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tables/table20.xml" ContentType="application/vnd.openxmlformats-officedocument.spreadsheetml.table+xml"/>
  <Override PartName="/xl/tables/table21.xml" ContentType="application/vnd.openxmlformats-officedocument.spreadsheetml.table+xml"/>
  <Override PartName="/xl/tables/table22.xml" ContentType="application/vnd.openxmlformats-officedocument.spreadsheetml.table+xml"/>
  <Override PartName="/xl/tables/table23.xml" ContentType="application/vnd.openxmlformats-officedocument.spreadsheetml.table+xml"/>
  <Override PartName="/xl/tables/table24.xml" ContentType="application/vnd.openxmlformats-officedocument.spreadsheetml.table+xml"/>
  <Override PartName="/xl/tables/table25.xml" ContentType="application/vnd.openxmlformats-officedocument.spreadsheetml.table+xml"/>
  <Override PartName="/xl/tables/table26.xml" ContentType="application/vnd.openxmlformats-officedocument.spreadsheetml.table+xml"/>
  <Override PartName="/xl/tables/table27.xml" ContentType="application/vnd.openxmlformats-officedocument.spreadsheetml.table+xml"/>
  <Override PartName="/xl/tables/table28.xml" ContentType="application/vnd.openxmlformats-officedocument.spreadsheetml.table+xml"/>
  <Override PartName="/xl/tables/table29.xml" ContentType="application/vnd.openxmlformats-officedocument.spreadsheetml.table+xml"/>
  <Override PartName="/xl/tables/table30.xml" ContentType="application/vnd.openxmlformats-officedocument.spreadsheetml.table+xml"/>
  <Override PartName="/xl/tables/table31.xml" ContentType="application/vnd.openxmlformats-officedocument.spreadsheetml.table+xml"/>
  <Override PartName="/xl/tables/table32.xml" ContentType="application/vnd.openxmlformats-officedocument.spreadsheetml.table+xml"/>
  <Override PartName="/xl/tables/table33.xml" ContentType="application/vnd.openxmlformats-officedocument.spreadsheetml.table+xml"/>
  <Override PartName="/xl/tables/table34.xml" ContentType="application/vnd.openxmlformats-officedocument.spreadsheetml.table+xml"/>
  <Override PartName="/xl/tables/table35.xml" ContentType="application/vnd.openxmlformats-officedocument.spreadsheetml.table+xml"/>
  <Override PartName="/xl/tables/table36.xml" ContentType="application/vnd.openxmlformats-officedocument.spreadsheetml.table+xml"/>
  <Override PartName="/xl/tables/table37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porabnik\Documents\JAVNA NAROČILA - ANEMA\javni razpisi 2023\ODPRTI POSTOPKI\VRTEC MEDVODE\RAZPISNA DOKUMENTACIJA\"/>
    </mc:Choice>
  </mc:AlternateContent>
  <xr:revisionPtr revIDLastSave="0" documentId="13_ncr:1_{FB13111B-9D5C-48CD-8838-5A986773698C}" xr6:coauthVersionLast="47" xr6:coauthVersionMax="47" xr10:uidLastSave="{00000000-0000-0000-0000-000000000000}"/>
  <bookViews>
    <workbookView xWindow="-120" yWindow="-120" windowWidth="38640" windowHeight="21120" tabRatio="684" activeTab="3" xr2:uid="{00000000-000D-0000-FFFF-FFFF00000000}"/>
  </bookViews>
  <sheets>
    <sheet name="prva stran" sheetId="27" r:id="rId1"/>
    <sheet name="Navodila za izpolnjevanje" sheetId="26" r:id="rId2"/>
    <sheet name="Ponudbeni pred_rekapitulacija" sheetId="28" r:id="rId3"/>
    <sheet name="Sklop1" sheetId="29" r:id="rId4"/>
    <sheet name="Sklop2" sheetId="31" r:id="rId5"/>
    <sheet name="Sklop3" sheetId="32" r:id="rId6"/>
    <sheet name="Sklop4" sheetId="33" r:id="rId7"/>
    <sheet name="Sklop5" sheetId="34" r:id="rId8"/>
    <sheet name="Sklop6" sheetId="35" r:id="rId9"/>
    <sheet name="Sklop7" sheetId="36" r:id="rId10"/>
    <sheet name="Sklop8" sheetId="37" r:id="rId11"/>
    <sheet name="Sklop9" sheetId="38" r:id="rId12"/>
    <sheet name="Sklop10" sheetId="39" r:id="rId13"/>
    <sheet name="Sklop11" sheetId="40" r:id="rId14"/>
    <sheet name="Sklop12" sheetId="41" r:id="rId15"/>
    <sheet name="Sklop13" sheetId="42" r:id="rId16"/>
    <sheet name="Sklop14" sheetId="43" r:id="rId17"/>
    <sheet name="Sklop15" sheetId="44" r:id="rId18"/>
    <sheet name="Sklop16" sheetId="45" r:id="rId19"/>
    <sheet name="Sklop17" sheetId="46" r:id="rId20"/>
    <sheet name="Sklop18" sheetId="47" r:id="rId21"/>
    <sheet name="Sklop19" sheetId="48" r:id="rId22"/>
    <sheet name="Sklop20" sheetId="50" r:id="rId23"/>
    <sheet name="Sklop21" sheetId="51" r:id="rId24"/>
    <sheet name="Sklop22" sheetId="52" r:id="rId25"/>
    <sheet name="Sklop23" sheetId="53" r:id="rId26"/>
    <sheet name="Sklop24" sheetId="54" r:id="rId27"/>
    <sheet name="Sklop25" sheetId="55" r:id="rId28"/>
    <sheet name="Sklop26" sheetId="56" r:id="rId29"/>
    <sheet name="Sklop27" sheetId="57" r:id="rId30"/>
    <sheet name="Sklop28" sheetId="58" r:id="rId31"/>
    <sheet name="Sklop29" sheetId="59" r:id="rId32"/>
    <sheet name="Sklop30" sheetId="60" r:id="rId33"/>
    <sheet name="Sklop31" sheetId="61" r:id="rId34"/>
    <sheet name="Sklop32" sheetId="62" r:id="rId35"/>
    <sheet name="Sklop33" sheetId="63" r:id="rId36"/>
    <sheet name="Sklop34" sheetId="64" r:id="rId37"/>
    <sheet name="Sklop35" sheetId="65" r:id="rId38"/>
    <sheet name="Sklop36" sheetId="66" r:id="rId39"/>
    <sheet name="Sklop37" sheetId="67" r:id="rId40"/>
  </sheets>
  <definedNames>
    <definedName name="_Hlk15366980" localSheetId="1">'Navodila za izpolnjevanje'!#REF!</definedName>
    <definedName name="_xlnm.Print_Area" localSheetId="1">'Navodila za izpolnjevanje'!$A$1:$C$33</definedName>
    <definedName name="_xlnm.Print_Area" localSheetId="3">Sklop1!$A$1:$U$38</definedName>
    <definedName name="_xlnm.Print_Area" localSheetId="12">Sklop10!$A$1:$U$27</definedName>
    <definedName name="_xlnm.Print_Area" localSheetId="13">Sklop11!$A$1:$U$83</definedName>
    <definedName name="_xlnm.Print_Area" localSheetId="14">Sklop12!$A$1:$U$60</definedName>
    <definedName name="_xlnm.Print_Area" localSheetId="15">Sklop13!$A$1:$U$66</definedName>
    <definedName name="_xlnm.Print_Area" localSheetId="16">Sklop14!$A$1:$U$62</definedName>
    <definedName name="_xlnm.Print_Area" localSheetId="17">Sklop15!$A$1:$U$53</definedName>
    <definedName name="_xlnm.Print_Area" localSheetId="18">Sklop16!$A$1:$U$61</definedName>
    <definedName name="_xlnm.Print_Area" localSheetId="19">Sklop17!$A$1:$U$135</definedName>
    <definedName name="_xlnm.Print_Area" localSheetId="20">Sklop18!$A$1:$U$51</definedName>
    <definedName name="_xlnm.Print_Area" localSheetId="21">Sklop19!$A$1:$U$55</definedName>
    <definedName name="_xlnm.Print_Area" localSheetId="4">Sklop2!$A$1:$U$34</definedName>
    <definedName name="_xlnm.Print_Area" localSheetId="22">Sklop20!$A$1:$U$48</definedName>
    <definedName name="_xlnm.Print_Area" localSheetId="23">Sklop21!$A$1:$U$44</definedName>
    <definedName name="_xlnm.Print_Area" localSheetId="24">Sklop22!$A$1:$U$171</definedName>
    <definedName name="_xlnm.Print_Area" localSheetId="25">Sklop23!$A$1:$U$165</definedName>
    <definedName name="_xlnm.Print_Area" localSheetId="26">Sklop24!$A$1:$U$33</definedName>
    <definedName name="_xlnm.Print_Area" localSheetId="27">Sklop25!$A$1:$U$32</definedName>
    <definedName name="_xlnm.Print_Area" localSheetId="28">Sklop26!$A$1:$U$31</definedName>
    <definedName name="_xlnm.Print_Area" localSheetId="29">Sklop27!$A$1:$U$29</definedName>
    <definedName name="_xlnm.Print_Area" localSheetId="30">Sklop28!$A$1:$U$41</definedName>
    <definedName name="_xlnm.Print_Area" localSheetId="31">Sklop29!$A$1:$U$35</definedName>
    <definedName name="_xlnm.Print_Area" localSheetId="5">Sklop3!$A$1:$U$47</definedName>
    <definedName name="_xlnm.Print_Area" localSheetId="32">Sklop30!$A$1:$U$55</definedName>
    <definedName name="_xlnm.Print_Area" localSheetId="33">Sklop31!$A$1:$U$44</definedName>
    <definedName name="_xlnm.Print_Area" localSheetId="34">Sklop32!$A$1:$U$30</definedName>
    <definedName name="_xlnm.Print_Area" localSheetId="35">Sklop33!$A$1:$U$45</definedName>
    <definedName name="_xlnm.Print_Area" localSheetId="36">Sklop34!$A$1:$U$26</definedName>
    <definedName name="_xlnm.Print_Area" localSheetId="37">Sklop35!$A$1:$U$47</definedName>
    <definedName name="_xlnm.Print_Area" localSheetId="38">Sklop36!$A$1:$U$31</definedName>
    <definedName name="_xlnm.Print_Area" localSheetId="39">Sklop37!$A$1:$U$33</definedName>
    <definedName name="_xlnm.Print_Area" localSheetId="6">Sklop4!$A$1:$U$26</definedName>
    <definedName name="_xlnm.Print_Area" localSheetId="7">Sklop5!$A$1:$U$43</definedName>
    <definedName name="_xlnm.Print_Area" localSheetId="8">Sklop6!$A$1:$U$29</definedName>
    <definedName name="_xlnm.Print_Area" localSheetId="9">Sklop7!$A$1:$U$33</definedName>
    <definedName name="_xlnm.Print_Area" localSheetId="10">Sklop8!$A$1:$U$51</definedName>
    <definedName name="_xlnm.Print_Area" localSheetId="11">Sklop9!$A$1:$U$68</definedName>
    <definedName name="_xlnm.Print_Titles" localSheetId="3">Sklop1!$15:$15</definedName>
    <definedName name="_xlnm.Print_Titles" localSheetId="12">Sklop10!$15:$15</definedName>
    <definedName name="_xlnm.Print_Titles" localSheetId="13">Sklop11!$15:$15</definedName>
    <definedName name="_xlnm.Print_Titles" localSheetId="14">Sklop12!$15:$15</definedName>
    <definedName name="_xlnm.Print_Titles" localSheetId="15">Sklop13!$15:$15</definedName>
    <definedName name="_xlnm.Print_Titles" localSheetId="16">Sklop14!$15:$15</definedName>
    <definedName name="_xlnm.Print_Titles" localSheetId="17">Sklop15!$15:$15</definedName>
    <definedName name="_xlnm.Print_Titles" localSheetId="18">Sklop16!$15:$15</definedName>
    <definedName name="_xlnm.Print_Titles" localSheetId="19">Sklop17!$15:$15</definedName>
    <definedName name="_xlnm.Print_Titles" localSheetId="20">Sklop18!$15:$15</definedName>
    <definedName name="_xlnm.Print_Titles" localSheetId="21">Sklop19!$15:$15</definedName>
    <definedName name="_xlnm.Print_Titles" localSheetId="4">Sklop2!$15:$15</definedName>
    <definedName name="_xlnm.Print_Titles" localSheetId="22">Sklop20!$15:$15</definedName>
    <definedName name="_xlnm.Print_Titles" localSheetId="23">Sklop21!$15:$15</definedName>
    <definedName name="_xlnm.Print_Titles" localSheetId="24">Sklop22!$15:$15</definedName>
    <definedName name="_xlnm.Print_Titles" localSheetId="25">Sklop23!$15:$15</definedName>
    <definedName name="_xlnm.Print_Titles" localSheetId="26">Sklop24!$15:$15</definedName>
    <definedName name="_xlnm.Print_Titles" localSheetId="27">Sklop25!$15:$15</definedName>
    <definedName name="_xlnm.Print_Titles" localSheetId="28">Sklop26!$15:$15</definedName>
    <definedName name="_xlnm.Print_Titles" localSheetId="29">Sklop27!$15:$15</definedName>
    <definedName name="_xlnm.Print_Titles" localSheetId="30">Sklop28!$15:$15</definedName>
    <definedName name="_xlnm.Print_Titles" localSheetId="31">Sklop29!$15:$15</definedName>
    <definedName name="_xlnm.Print_Titles" localSheetId="5">Sklop3!$15:$15</definedName>
    <definedName name="_xlnm.Print_Titles" localSheetId="32">Sklop30!$15:$15</definedName>
    <definedName name="_xlnm.Print_Titles" localSheetId="33">Sklop31!$15:$15</definedName>
    <definedName name="_xlnm.Print_Titles" localSheetId="34">Sklop32!$15:$15</definedName>
    <definedName name="_xlnm.Print_Titles" localSheetId="35">Sklop33!$15:$15</definedName>
    <definedName name="_xlnm.Print_Titles" localSheetId="36">Sklop34!$15:$15</definedName>
    <definedName name="_xlnm.Print_Titles" localSheetId="37">Sklop35!$15:$15</definedName>
    <definedName name="_xlnm.Print_Titles" localSheetId="38">Sklop36!$15:$15</definedName>
    <definedName name="_xlnm.Print_Titles" localSheetId="39">Sklop37!$15:$15</definedName>
    <definedName name="_xlnm.Print_Titles" localSheetId="6">Sklop4!$15:$15</definedName>
    <definedName name="_xlnm.Print_Titles" localSheetId="7">Sklop5!$15:$15</definedName>
    <definedName name="_xlnm.Print_Titles" localSheetId="8">Sklop6!$15:$15</definedName>
    <definedName name="_xlnm.Print_Titles" localSheetId="9">Sklop7!$15:$15</definedName>
    <definedName name="_xlnm.Print_Titles" localSheetId="10">Sklop8!$15:$15</definedName>
    <definedName name="_xlnm.Print_Titles" localSheetId="11">Sklop9!$15:$15</definedName>
  </definedNames>
  <calcPr calcId="191029"/>
</workbook>
</file>

<file path=xl/calcChain.xml><?xml version="1.0" encoding="utf-8"?>
<calcChain xmlns="http://schemas.openxmlformats.org/spreadsheetml/2006/main">
  <c r="S34" i="34" l="1"/>
  <c r="I23" i="36"/>
  <c r="H23" i="36"/>
  <c r="H153" i="53"/>
  <c r="I153" i="53"/>
  <c r="Q153" i="53"/>
  <c r="R153" i="53" s="1"/>
  <c r="T153" i="53" s="1"/>
  <c r="S153" i="53"/>
  <c r="I19" i="29" l="1"/>
  <c r="I20" i="29"/>
  <c r="I23" i="29"/>
  <c r="I24" i="29"/>
  <c r="I25" i="29"/>
  <c r="I26" i="29"/>
  <c r="I27" i="29"/>
  <c r="I28" i="29"/>
  <c r="H17" i="29"/>
  <c r="I17" i="29" s="1"/>
  <c r="H18" i="29"/>
  <c r="I18" i="29" s="1"/>
  <c r="H19" i="29"/>
  <c r="H20" i="29"/>
  <c r="H21" i="29"/>
  <c r="I21" i="29" s="1"/>
  <c r="H22" i="29"/>
  <c r="I22" i="29" s="1"/>
  <c r="H23" i="29"/>
  <c r="H24" i="29"/>
  <c r="H25" i="29"/>
  <c r="H26" i="29"/>
  <c r="H27" i="29"/>
  <c r="H28" i="29"/>
  <c r="H16" i="29"/>
  <c r="I16" i="29" s="1"/>
  <c r="H17" i="31"/>
  <c r="H18" i="31"/>
  <c r="H19" i="31"/>
  <c r="H20" i="31"/>
  <c r="H25" i="31" s="1"/>
  <c r="H21" i="31"/>
  <c r="H22" i="31"/>
  <c r="H23" i="31"/>
  <c r="H24" i="31"/>
  <c r="H16" i="31"/>
  <c r="I20" i="32"/>
  <c r="I24" i="32"/>
  <c r="I28" i="32"/>
  <c r="I29" i="32"/>
  <c r="I30" i="32"/>
  <c r="I31" i="32"/>
  <c r="I32" i="32"/>
  <c r="I35" i="32"/>
  <c r="I36" i="32"/>
  <c r="I37" i="32"/>
  <c r="H17" i="32"/>
  <c r="I17" i="32" s="1"/>
  <c r="H18" i="32"/>
  <c r="I18" i="32" s="1"/>
  <c r="H19" i="32"/>
  <c r="I19" i="32" s="1"/>
  <c r="H20" i="32"/>
  <c r="H21" i="32"/>
  <c r="I21" i="32" s="1"/>
  <c r="H22" i="32"/>
  <c r="I22" i="32" s="1"/>
  <c r="H23" i="32"/>
  <c r="I23" i="32" s="1"/>
  <c r="H24" i="32"/>
  <c r="H25" i="32"/>
  <c r="I25" i="32" s="1"/>
  <c r="H26" i="32"/>
  <c r="I26" i="32" s="1"/>
  <c r="H27" i="32"/>
  <c r="I27" i="32" s="1"/>
  <c r="H28" i="32"/>
  <c r="H29" i="32"/>
  <c r="H30" i="32"/>
  <c r="H31" i="32"/>
  <c r="H32" i="32"/>
  <c r="H33" i="32"/>
  <c r="I33" i="32" s="1"/>
  <c r="H34" i="32"/>
  <c r="I34" i="32" s="1"/>
  <c r="H35" i="32"/>
  <c r="H36" i="32"/>
  <c r="H37" i="32"/>
  <c r="H16" i="32"/>
  <c r="I16" i="32" s="1"/>
  <c r="I17" i="33"/>
  <c r="H17" i="33"/>
  <c r="H16" i="33"/>
  <c r="H34" i="34"/>
  <c r="H17" i="34"/>
  <c r="H18" i="34"/>
  <c r="H19" i="34"/>
  <c r="H20" i="34"/>
  <c r="H21" i="34"/>
  <c r="H22" i="34"/>
  <c r="H23" i="34"/>
  <c r="H24" i="34"/>
  <c r="H25" i="34"/>
  <c r="H26" i="34"/>
  <c r="H27" i="34"/>
  <c r="H28" i="34"/>
  <c r="H29" i="34"/>
  <c r="H30" i="34"/>
  <c r="H31" i="34"/>
  <c r="H32" i="34"/>
  <c r="H33" i="34"/>
  <c r="H16" i="34"/>
  <c r="I17" i="35"/>
  <c r="I18" i="35"/>
  <c r="I19" i="35"/>
  <c r="I16" i="35"/>
  <c r="H20" i="35"/>
  <c r="H17" i="35"/>
  <c r="H18" i="35"/>
  <c r="H19" i="35"/>
  <c r="H16" i="35"/>
  <c r="I17" i="36"/>
  <c r="I18" i="36"/>
  <c r="I19" i="36"/>
  <c r="I20" i="36"/>
  <c r="I21" i="36"/>
  <c r="I22" i="36"/>
  <c r="I16" i="36"/>
  <c r="H17" i="36"/>
  <c r="H18" i="36"/>
  <c r="H19" i="36"/>
  <c r="H20" i="36"/>
  <c r="H21" i="36"/>
  <c r="H22" i="36"/>
  <c r="H16" i="36"/>
  <c r="I17" i="37"/>
  <c r="I19" i="37"/>
  <c r="I20" i="37"/>
  <c r="I21" i="37"/>
  <c r="I22" i="37"/>
  <c r="I23" i="37"/>
  <c r="I24" i="37"/>
  <c r="I25" i="37"/>
  <c r="I26" i="37"/>
  <c r="I27" i="37"/>
  <c r="I28" i="37"/>
  <c r="I29" i="37"/>
  <c r="I30" i="37"/>
  <c r="I31" i="37"/>
  <c r="I32" i="37"/>
  <c r="I33" i="37"/>
  <c r="I34" i="37"/>
  <c r="I35" i="37"/>
  <c r="I36" i="37"/>
  <c r="I37" i="37"/>
  <c r="I38" i="37"/>
  <c r="I39" i="37"/>
  <c r="I40" i="37"/>
  <c r="I16" i="37"/>
  <c r="H17" i="37"/>
  <c r="H18" i="37"/>
  <c r="I18" i="37" s="1"/>
  <c r="I41" i="37" s="1"/>
  <c r="H19" i="37"/>
  <c r="H20" i="37"/>
  <c r="H21" i="37"/>
  <c r="H22" i="37"/>
  <c r="H23" i="37"/>
  <c r="H24" i="37"/>
  <c r="H25" i="37"/>
  <c r="H26" i="37"/>
  <c r="H27" i="37"/>
  <c r="H28" i="37"/>
  <c r="H29" i="37"/>
  <c r="H30" i="37"/>
  <c r="H31" i="37"/>
  <c r="H32" i="37"/>
  <c r="H33" i="37"/>
  <c r="H34" i="37"/>
  <c r="H35" i="37"/>
  <c r="H36" i="37"/>
  <c r="H37" i="37"/>
  <c r="H38" i="37"/>
  <c r="H39" i="37"/>
  <c r="H40" i="37"/>
  <c r="H16" i="37"/>
  <c r="I18" i="38"/>
  <c r="I19" i="38"/>
  <c r="I20" i="38"/>
  <c r="I21" i="38"/>
  <c r="I24" i="38"/>
  <c r="I28" i="38"/>
  <c r="I34" i="38"/>
  <c r="I36" i="38"/>
  <c r="I37" i="38"/>
  <c r="I41" i="38"/>
  <c r="I47" i="38"/>
  <c r="I48" i="38"/>
  <c r="I51" i="38"/>
  <c r="I52" i="38"/>
  <c r="H17" i="38"/>
  <c r="I17" i="38" s="1"/>
  <c r="H18" i="38"/>
  <c r="H19" i="38"/>
  <c r="H20" i="38"/>
  <c r="H21" i="38"/>
  <c r="H22" i="38"/>
  <c r="I22" i="38" s="1"/>
  <c r="H23" i="38"/>
  <c r="I23" i="38" s="1"/>
  <c r="H24" i="38"/>
  <c r="H25" i="38"/>
  <c r="I25" i="38" s="1"/>
  <c r="H26" i="38"/>
  <c r="I26" i="38" s="1"/>
  <c r="H27" i="38"/>
  <c r="I27" i="38" s="1"/>
  <c r="H28" i="38"/>
  <c r="H29" i="38"/>
  <c r="I29" i="38" s="1"/>
  <c r="H30" i="38"/>
  <c r="I30" i="38" s="1"/>
  <c r="H31" i="38"/>
  <c r="I31" i="38" s="1"/>
  <c r="H32" i="38"/>
  <c r="I32" i="38" s="1"/>
  <c r="H33" i="38"/>
  <c r="I33" i="38" s="1"/>
  <c r="H34" i="38"/>
  <c r="H35" i="38"/>
  <c r="I35" i="38" s="1"/>
  <c r="H36" i="38"/>
  <c r="H37" i="38"/>
  <c r="H38" i="38"/>
  <c r="I38" i="38" s="1"/>
  <c r="H39" i="38"/>
  <c r="I39" i="38" s="1"/>
  <c r="H40" i="38"/>
  <c r="I40" i="38" s="1"/>
  <c r="H41" i="38"/>
  <c r="H42" i="38"/>
  <c r="I42" i="38" s="1"/>
  <c r="H43" i="38"/>
  <c r="I43" i="38" s="1"/>
  <c r="H44" i="38"/>
  <c r="I44" i="38" s="1"/>
  <c r="H45" i="38"/>
  <c r="I45" i="38" s="1"/>
  <c r="H46" i="38"/>
  <c r="I46" i="38" s="1"/>
  <c r="H47" i="38"/>
  <c r="H48" i="38"/>
  <c r="H49" i="38"/>
  <c r="I49" i="38" s="1"/>
  <c r="H50" i="38"/>
  <c r="I50" i="38" s="1"/>
  <c r="H51" i="38"/>
  <c r="H52" i="38"/>
  <c r="H53" i="38"/>
  <c r="I53" i="38" s="1"/>
  <c r="H54" i="38"/>
  <c r="I54" i="38" s="1"/>
  <c r="H55" i="38"/>
  <c r="I55" i="38" s="1"/>
  <c r="H56" i="38"/>
  <c r="I56" i="38" s="1"/>
  <c r="H57" i="38"/>
  <c r="I57" i="38" s="1"/>
  <c r="H58" i="38"/>
  <c r="I58" i="38" s="1"/>
  <c r="H16" i="38"/>
  <c r="I18" i="39"/>
  <c r="H18" i="39"/>
  <c r="I17" i="39"/>
  <c r="I16" i="39"/>
  <c r="H17" i="39"/>
  <c r="H16" i="39"/>
  <c r="H17" i="40"/>
  <c r="H18" i="40"/>
  <c r="H19" i="40"/>
  <c r="H20" i="40"/>
  <c r="H21" i="40"/>
  <c r="H22" i="40"/>
  <c r="H23" i="40"/>
  <c r="H24" i="40"/>
  <c r="H25" i="40"/>
  <c r="H26" i="40"/>
  <c r="H27" i="40"/>
  <c r="H28" i="40"/>
  <c r="H29" i="40"/>
  <c r="H30" i="40"/>
  <c r="H31" i="40"/>
  <c r="H32" i="40"/>
  <c r="H33" i="40"/>
  <c r="H34" i="40"/>
  <c r="H35" i="40"/>
  <c r="H36" i="40"/>
  <c r="H37" i="40"/>
  <c r="H38" i="40"/>
  <c r="H39" i="40"/>
  <c r="H40" i="40"/>
  <c r="H41" i="40"/>
  <c r="H42" i="40"/>
  <c r="H43" i="40"/>
  <c r="H44" i="40"/>
  <c r="H45" i="40"/>
  <c r="H46" i="40"/>
  <c r="H47" i="40"/>
  <c r="H48" i="40"/>
  <c r="H49" i="40"/>
  <c r="H50" i="40"/>
  <c r="H51" i="40"/>
  <c r="H52" i="40"/>
  <c r="H53" i="40"/>
  <c r="H54" i="40"/>
  <c r="H55" i="40"/>
  <c r="H56" i="40"/>
  <c r="H57" i="40"/>
  <c r="H58" i="40"/>
  <c r="H59" i="40"/>
  <c r="H60" i="40"/>
  <c r="H61" i="40"/>
  <c r="H62" i="40"/>
  <c r="H63" i="40"/>
  <c r="H64" i="40"/>
  <c r="H65" i="40"/>
  <c r="H66" i="40"/>
  <c r="H67" i="40"/>
  <c r="H68" i="40"/>
  <c r="H69" i="40"/>
  <c r="H70" i="40"/>
  <c r="H71" i="40"/>
  <c r="H72" i="40"/>
  <c r="H73" i="40"/>
  <c r="H16" i="40"/>
  <c r="H17" i="41"/>
  <c r="H18" i="41"/>
  <c r="H19" i="41"/>
  <c r="H20" i="41"/>
  <c r="H21" i="41"/>
  <c r="H22" i="41"/>
  <c r="H23" i="41"/>
  <c r="H24" i="41"/>
  <c r="H25" i="41"/>
  <c r="H26" i="41"/>
  <c r="H27" i="41"/>
  <c r="H28" i="41"/>
  <c r="H29" i="41"/>
  <c r="H30" i="41"/>
  <c r="H31" i="41"/>
  <c r="H32" i="41"/>
  <c r="H33" i="41"/>
  <c r="H34" i="41"/>
  <c r="H35" i="41"/>
  <c r="H36" i="41"/>
  <c r="H37" i="41"/>
  <c r="H38" i="41"/>
  <c r="H39" i="41"/>
  <c r="H40" i="41"/>
  <c r="H41" i="41"/>
  <c r="H42" i="41"/>
  <c r="H43" i="41"/>
  <c r="H44" i="41"/>
  <c r="H45" i="41"/>
  <c r="H46" i="41"/>
  <c r="H47" i="41"/>
  <c r="H48" i="41"/>
  <c r="H49" i="41"/>
  <c r="H50" i="41"/>
  <c r="H16" i="41"/>
  <c r="H51" i="41" s="1"/>
  <c r="H17" i="42"/>
  <c r="H18" i="42"/>
  <c r="H19" i="42"/>
  <c r="H20" i="42"/>
  <c r="H21" i="42"/>
  <c r="H22" i="42"/>
  <c r="H23" i="42"/>
  <c r="H24" i="42"/>
  <c r="H25" i="42"/>
  <c r="H26" i="42"/>
  <c r="H27" i="42"/>
  <c r="H28" i="42"/>
  <c r="H29" i="42"/>
  <c r="H30" i="42"/>
  <c r="H31" i="42"/>
  <c r="H32" i="42"/>
  <c r="H33" i="42"/>
  <c r="H34" i="42"/>
  <c r="H35" i="42"/>
  <c r="H36" i="42"/>
  <c r="H37" i="42"/>
  <c r="H38" i="42"/>
  <c r="H39" i="42"/>
  <c r="H40" i="42"/>
  <c r="H41" i="42"/>
  <c r="H42" i="42"/>
  <c r="H43" i="42"/>
  <c r="H44" i="42"/>
  <c r="H45" i="42"/>
  <c r="H46" i="42"/>
  <c r="H47" i="42"/>
  <c r="H48" i="42"/>
  <c r="H49" i="42"/>
  <c r="H50" i="42"/>
  <c r="H51" i="42"/>
  <c r="H52" i="42"/>
  <c r="H53" i="42"/>
  <c r="H54" i="42"/>
  <c r="H55" i="42"/>
  <c r="H56" i="42"/>
  <c r="H16" i="42"/>
  <c r="H17" i="43"/>
  <c r="H18" i="43"/>
  <c r="H19" i="43"/>
  <c r="H20" i="43"/>
  <c r="H21" i="43"/>
  <c r="H22" i="43"/>
  <c r="H23" i="43"/>
  <c r="H24" i="43"/>
  <c r="H25" i="43"/>
  <c r="H26" i="43"/>
  <c r="H27" i="43"/>
  <c r="H28" i="43"/>
  <c r="H29" i="43"/>
  <c r="H30" i="43"/>
  <c r="H31" i="43"/>
  <c r="H32" i="43"/>
  <c r="H33" i="43"/>
  <c r="H34" i="43"/>
  <c r="H35" i="43"/>
  <c r="H36" i="43"/>
  <c r="H37" i="43"/>
  <c r="H38" i="43"/>
  <c r="H39" i="43"/>
  <c r="H40" i="43"/>
  <c r="H41" i="43"/>
  <c r="H42" i="43"/>
  <c r="H43" i="43"/>
  <c r="H44" i="43"/>
  <c r="H45" i="43"/>
  <c r="H46" i="43"/>
  <c r="H47" i="43"/>
  <c r="H48" i="43"/>
  <c r="H49" i="43"/>
  <c r="H50" i="43"/>
  <c r="H51" i="43"/>
  <c r="H52" i="43"/>
  <c r="H16" i="43"/>
  <c r="H53" i="43" s="1"/>
  <c r="H44" i="44"/>
  <c r="H17" i="44"/>
  <c r="H18" i="44"/>
  <c r="H19" i="44"/>
  <c r="H20" i="44"/>
  <c r="H21" i="44"/>
  <c r="H22" i="44"/>
  <c r="H23" i="44"/>
  <c r="H24" i="44"/>
  <c r="H25" i="44"/>
  <c r="H26" i="44"/>
  <c r="H27" i="44"/>
  <c r="H28" i="44"/>
  <c r="H29" i="44"/>
  <c r="H30" i="44"/>
  <c r="H31" i="44"/>
  <c r="H32" i="44"/>
  <c r="H33" i="44"/>
  <c r="H34" i="44"/>
  <c r="H35" i="44"/>
  <c r="H36" i="44"/>
  <c r="H37" i="44"/>
  <c r="H38" i="44"/>
  <c r="H39" i="44"/>
  <c r="H40" i="44"/>
  <c r="H41" i="44"/>
  <c r="H42" i="44"/>
  <c r="H43" i="44"/>
  <c r="H16" i="44"/>
  <c r="H23" i="45"/>
  <c r="H24" i="45"/>
  <c r="H25" i="45"/>
  <c r="H26" i="45"/>
  <c r="H27" i="45"/>
  <c r="H28" i="45"/>
  <c r="H29" i="45"/>
  <c r="H30" i="45"/>
  <c r="H31" i="45"/>
  <c r="H32" i="45"/>
  <c r="H33" i="45"/>
  <c r="H34" i="45"/>
  <c r="H35" i="45"/>
  <c r="H36" i="45"/>
  <c r="H37" i="45"/>
  <c r="H38" i="45"/>
  <c r="H39" i="45"/>
  <c r="H40" i="45"/>
  <c r="H41" i="45"/>
  <c r="H42" i="45"/>
  <c r="H43" i="45"/>
  <c r="H44" i="45"/>
  <c r="H45" i="45"/>
  <c r="H46" i="45"/>
  <c r="H47" i="45"/>
  <c r="H48" i="45"/>
  <c r="H49" i="45"/>
  <c r="H18" i="45"/>
  <c r="H19" i="45"/>
  <c r="H20" i="45"/>
  <c r="H21" i="45"/>
  <c r="H17" i="45"/>
  <c r="H17" i="46"/>
  <c r="H125" i="46" s="1"/>
  <c r="H18" i="46"/>
  <c r="H19" i="46"/>
  <c r="H20" i="46"/>
  <c r="H21" i="46"/>
  <c r="H22" i="46"/>
  <c r="H23" i="46"/>
  <c r="H24" i="46"/>
  <c r="H25" i="46"/>
  <c r="H26" i="46"/>
  <c r="H27" i="46"/>
  <c r="H28" i="46"/>
  <c r="H29" i="46"/>
  <c r="H30" i="46"/>
  <c r="H31" i="46"/>
  <c r="H32" i="46"/>
  <c r="H33" i="46"/>
  <c r="H34" i="46"/>
  <c r="H35" i="46"/>
  <c r="H36" i="46"/>
  <c r="H37" i="46"/>
  <c r="H38" i="46"/>
  <c r="H39" i="46"/>
  <c r="H40" i="46"/>
  <c r="H41" i="46"/>
  <c r="H42" i="46"/>
  <c r="H43" i="46"/>
  <c r="H44" i="46"/>
  <c r="H45" i="46"/>
  <c r="H46" i="46"/>
  <c r="H47" i="46"/>
  <c r="H48" i="46"/>
  <c r="H49" i="46"/>
  <c r="H50" i="46"/>
  <c r="H51" i="46"/>
  <c r="H52" i="46"/>
  <c r="H53" i="46"/>
  <c r="H54" i="46"/>
  <c r="H55" i="46"/>
  <c r="H56" i="46"/>
  <c r="H57" i="46"/>
  <c r="H58" i="46"/>
  <c r="H59" i="46"/>
  <c r="H60" i="46"/>
  <c r="H61" i="46"/>
  <c r="H62" i="46"/>
  <c r="H63" i="46"/>
  <c r="H64" i="46"/>
  <c r="H65" i="46"/>
  <c r="H66" i="46"/>
  <c r="H67" i="46"/>
  <c r="H68" i="46"/>
  <c r="H69" i="46"/>
  <c r="H70" i="46"/>
  <c r="H71" i="46"/>
  <c r="H72" i="46"/>
  <c r="H73" i="46"/>
  <c r="H74" i="46"/>
  <c r="H75" i="46"/>
  <c r="H76" i="46"/>
  <c r="H77" i="46"/>
  <c r="H78" i="46"/>
  <c r="H79" i="46"/>
  <c r="H80" i="46"/>
  <c r="H81" i="46"/>
  <c r="H82" i="46"/>
  <c r="H83" i="46"/>
  <c r="H84" i="46"/>
  <c r="H85" i="46"/>
  <c r="H86" i="46"/>
  <c r="H87" i="46"/>
  <c r="H88" i="46"/>
  <c r="H89" i="46"/>
  <c r="H90" i="46"/>
  <c r="H91" i="46"/>
  <c r="H92" i="46"/>
  <c r="H93" i="46"/>
  <c r="H94" i="46"/>
  <c r="H95" i="46"/>
  <c r="H96" i="46"/>
  <c r="H97" i="46"/>
  <c r="H98" i="46"/>
  <c r="H99" i="46"/>
  <c r="H100" i="46"/>
  <c r="H101" i="46"/>
  <c r="H102" i="46"/>
  <c r="H103" i="46"/>
  <c r="H104" i="46"/>
  <c r="H105" i="46"/>
  <c r="H106" i="46"/>
  <c r="H107" i="46"/>
  <c r="H108" i="46"/>
  <c r="H109" i="46"/>
  <c r="H110" i="46"/>
  <c r="H111" i="46"/>
  <c r="H112" i="46"/>
  <c r="H113" i="46"/>
  <c r="H114" i="46"/>
  <c r="H115" i="46"/>
  <c r="H116" i="46"/>
  <c r="H117" i="46"/>
  <c r="H118" i="46"/>
  <c r="H119" i="46"/>
  <c r="H120" i="46"/>
  <c r="H121" i="46"/>
  <c r="H122" i="46"/>
  <c r="H123" i="46"/>
  <c r="H124" i="46"/>
  <c r="H16" i="46"/>
  <c r="H42" i="47"/>
  <c r="H17" i="47"/>
  <c r="H18" i="47"/>
  <c r="H19" i="47"/>
  <c r="H20" i="47"/>
  <c r="H21" i="47"/>
  <c r="H22" i="47"/>
  <c r="H23" i="47"/>
  <c r="H24" i="47"/>
  <c r="H25" i="47"/>
  <c r="H26" i="47"/>
  <c r="H27" i="47"/>
  <c r="H28" i="47"/>
  <c r="H29" i="47"/>
  <c r="H30" i="47"/>
  <c r="H31" i="47"/>
  <c r="H32" i="47"/>
  <c r="H33" i="47"/>
  <c r="H34" i="47"/>
  <c r="H35" i="47"/>
  <c r="H36" i="47"/>
  <c r="H37" i="47"/>
  <c r="H38" i="47"/>
  <c r="H39" i="47"/>
  <c r="H40" i="47"/>
  <c r="H41" i="47"/>
  <c r="H16" i="47"/>
  <c r="H18" i="48"/>
  <c r="H16" i="50"/>
  <c r="H39" i="50" s="1"/>
  <c r="H17" i="48"/>
  <c r="H19" i="48"/>
  <c r="H20" i="48"/>
  <c r="H21" i="48"/>
  <c r="H22" i="48"/>
  <c r="H23" i="48"/>
  <c r="H24" i="48"/>
  <c r="H25" i="48"/>
  <c r="H26" i="48"/>
  <c r="H27" i="48"/>
  <c r="H28" i="48"/>
  <c r="H29" i="48"/>
  <c r="H30" i="48"/>
  <c r="H31" i="48"/>
  <c r="H32" i="48"/>
  <c r="H33" i="48"/>
  <c r="H34" i="48"/>
  <c r="H35" i="48"/>
  <c r="H36" i="48"/>
  <c r="H37" i="48"/>
  <c r="H38" i="48"/>
  <c r="H39" i="48"/>
  <c r="H40" i="48"/>
  <c r="H41" i="48"/>
  <c r="H42" i="48"/>
  <c r="H43" i="48"/>
  <c r="H44" i="48"/>
  <c r="H45" i="48"/>
  <c r="H46" i="48"/>
  <c r="H16" i="48"/>
  <c r="H17" i="50"/>
  <c r="H18" i="50"/>
  <c r="H19" i="50"/>
  <c r="H20" i="50"/>
  <c r="H21" i="50"/>
  <c r="H22" i="50"/>
  <c r="H23" i="50"/>
  <c r="H24" i="50"/>
  <c r="H25" i="50"/>
  <c r="H26" i="50"/>
  <c r="H27" i="50"/>
  <c r="H28" i="50"/>
  <c r="H29" i="50"/>
  <c r="H30" i="50"/>
  <c r="H31" i="50"/>
  <c r="H32" i="50"/>
  <c r="H33" i="50"/>
  <c r="H34" i="50"/>
  <c r="H35" i="50"/>
  <c r="H36" i="50"/>
  <c r="H37" i="50"/>
  <c r="H38" i="50"/>
  <c r="H17" i="51"/>
  <c r="H18" i="51"/>
  <c r="H19" i="51"/>
  <c r="H20" i="51"/>
  <c r="H21" i="51"/>
  <c r="H22" i="51"/>
  <c r="H23" i="51"/>
  <c r="H24" i="51"/>
  <c r="H25" i="51"/>
  <c r="H26" i="51"/>
  <c r="H27" i="51"/>
  <c r="H28" i="51"/>
  <c r="H29" i="51"/>
  <c r="H30" i="51"/>
  <c r="H31" i="51"/>
  <c r="H32" i="51"/>
  <c r="H33" i="51"/>
  <c r="H34" i="51"/>
  <c r="H16" i="51"/>
  <c r="H17" i="52"/>
  <c r="H18" i="52"/>
  <c r="H19" i="52"/>
  <c r="H20" i="52"/>
  <c r="H21" i="52"/>
  <c r="H22" i="52"/>
  <c r="H23" i="52"/>
  <c r="H24" i="52"/>
  <c r="H25" i="52"/>
  <c r="H26" i="52"/>
  <c r="H27" i="52"/>
  <c r="H28" i="52"/>
  <c r="H29" i="52"/>
  <c r="H30" i="52"/>
  <c r="H31" i="52"/>
  <c r="H32" i="52"/>
  <c r="H33" i="52"/>
  <c r="H34" i="52"/>
  <c r="H35" i="52"/>
  <c r="H36" i="52"/>
  <c r="H37" i="52"/>
  <c r="H38" i="52"/>
  <c r="H39" i="52"/>
  <c r="H40" i="52"/>
  <c r="H41" i="52"/>
  <c r="H42" i="52"/>
  <c r="H43" i="52"/>
  <c r="H44" i="52"/>
  <c r="H45" i="52"/>
  <c r="H46" i="52"/>
  <c r="H47" i="52"/>
  <c r="H48" i="52"/>
  <c r="H49" i="52"/>
  <c r="H50" i="52"/>
  <c r="H51" i="52"/>
  <c r="H52" i="52"/>
  <c r="H53" i="52"/>
  <c r="H54" i="52"/>
  <c r="H55" i="52"/>
  <c r="H56" i="52"/>
  <c r="H57" i="52"/>
  <c r="H58" i="52"/>
  <c r="H59" i="52"/>
  <c r="H60" i="52"/>
  <c r="H61" i="52"/>
  <c r="H62" i="52"/>
  <c r="H63" i="52"/>
  <c r="H64" i="52"/>
  <c r="H65" i="52"/>
  <c r="H66" i="52"/>
  <c r="H67" i="52"/>
  <c r="H68" i="52"/>
  <c r="H69" i="52"/>
  <c r="H70" i="52"/>
  <c r="H71" i="52"/>
  <c r="H72" i="52"/>
  <c r="H73" i="52"/>
  <c r="H74" i="52"/>
  <c r="H75" i="52"/>
  <c r="H76" i="52"/>
  <c r="H77" i="52"/>
  <c r="H78" i="52"/>
  <c r="H79" i="52"/>
  <c r="H80" i="52"/>
  <c r="H81" i="52"/>
  <c r="H82" i="52"/>
  <c r="H83" i="52"/>
  <c r="H84" i="52"/>
  <c r="H85" i="52"/>
  <c r="H86" i="52"/>
  <c r="H87" i="52"/>
  <c r="H88" i="52"/>
  <c r="H89" i="52"/>
  <c r="H90" i="52"/>
  <c r="H91" i="52"/>
  <c r="H92" i="52"/>
  <c r="H93" i="52"/>
  <c r="H94" i="52"/>
  <c r="H95" i="52"/>
  <c r="H96" i="52"/>
  <c r="H97" i="52"/>
  <c r="H98" i="52"/>
  <c r="H99" i="52"/>
  <c r="H100" i="52"/>
  <c r="H101" i="52"/>
  <c r="H102" i="52"/>
  <c r="H103" i="52"/>
  <c r="H104" i="52"/>
  <c r="H105" i="52"/>
  <c r="H106" i="52"/>
  <c r="H107" i="52"/>
  <c r="H108" i="52"/>
  <c r="H109" i="52"/>
  <c r="H110" i="52"/>
  <c r="H111" i="52"/>
  <c r="H112" i="52"/>
  <c r="H113" i="52"/>
  <c r="H114" i="52"/>
  <c r="H115" i="52"/>
  <c r="H116" i="52"/>
  <c r="H117" i="52"/>
  <c r="H118" i="52"/>
  <c r="H119" i="52"/>
  <c r="H120" i="52"/>
  <c r="H121" i="52"/>
  <c r="H122" i="52"/>
  <c r="H123" i="52"/>
  <c r="H124" i="52"/>
  <c r="H125" i="52"/>
  <c r="H126" i="52"/>
  <c r="H127" i="52"/>
  <c r="H128" i="52"/>
  <c r="H129" i="52"/>
  <c r="H130" i="52"/>
  <c r="H131" i="52"/>
  <c r="H132" i="52"/>
  <c r="H133" i="52"/>
  <c r="H134" i="52"/>
  <c r="H135" i="52"/>
  <c r="H136" i="52"/>
  <c r="H137" i="52"/>
  <c r="H138" i="52"/>
  <c r="H139" i="52"/>
  <c r="H140" i="52"/>
  <c r="H141" i="52"/>
  <c r="H142" i="52"/>
  <c r="H143" i="52"/>
  <c r="H144" i="52"/>
  <c r="H145" i="52"/>
  <c r="H146" i="52"/>
  <c r="H147" i="52"/>
  <c r="H148" i="52"/>
  <c r="H149" i="52"/>
  <c r="H150" i="52"/>
  <c r="H151" i="52"/>
  <c r="H152" i="52"/>
  <c r="H153" i="52"/>
  <c r="H154" i="52"/>
  <c r="H155" i="52"/>
  <c r="H156" i="52"/>
  <c r="H157" i="52"/>
  <c r="H158" i="52"/>
  <c r="H159" i="52"/>
  <c r="H160" i="52"/>
  <c r="H161" i="52"/>
  <c r="H16" i="52"/>
  <c r="H16" i="53"/>
  <c r="I17" i="53"/>
  <c r="I18" i="53"/>
  <c r="I19" i="53"/>
  <c r="I20" i="53"/>
  <c r="I21" i="53"/>
  <c r="I22" i="53"/>
  <c r="I23" i="53"/>
  <c r="I24" i="53"/>
  <c r="I25" i="53"/>
  <c r="I26" i="53"/>
  <c r="I28" i="53"/>
  <c r="I29" i="53"/>
  <c r="I30" i="53"/>
  <c r="I31" i="53"/>
  <c r="I32" i="53"/>
  <c r="I33" i="53"/>
  <c r="I34" i="53"/>
  <c r="I35" i="53"/>
  <c r="I36" i="53"/>
  <c r="I38" i="53"/>
  <c r="I39" i="53"/>
  <c r="I40" i="53"/>
  <c r="I41" i="53"/>
  <c r="I50" i="53"/>
  <c r="I51" i="53"/>
  <c r="I52" i="53"/>
  <c r="I53" i="53"/>
  <c r="I54" i="53"/>
  <c r="I55" i="53"/>
  <c r="I56" i="53"/>
  <c r="I57" i="53"/>
  <c r="I58" i="53"/>
  <c r="I59" i="53"/>
  <c r="I60" i="53"/>
  <c r="I61" i="53"/>
  <c r="I62" i="53"/>
  <c r="I63" i="53"/>
  <c r="I64" i="53"/>
  <c r="I65" i="53"/>
  <c r="I66" i="53"/>
  <c r="I67" i="53"/>
  <c r="I68" i="53"/>
  <c r="I69" i="53"/>
  <c r="I70" i="53"/>
  <c r="I71" i="53"/>
  <c r="I72" i="53"/>
  <c r="I73" i="53"/>
  <c r="I74" i="53"/>
  <c r="I75" i="53"/>
  <c r="I76" i="53"/>
  <c r="I77" i="53"/>
  <c r="I78" i="53"/>
  <c r="I79" i="53"/>
  <c r="I80" i="53"/>
  <c r="I81" i="53"/>
  <c r="I83" i="53"/>
  <c r="I85" i="53"/>
  <c r="I86" i="53"/>
  <c r="I87" i="53"/>
  <c r="I88" i="53"/>
  <c r="I89" i="53"/>
  <c r="I90" i="53"/>
  <c r="I91" i="53"/>
  <c r="I92" i="53"/>
  <c r="I93" i="53"/>
  <c r="I94" i="53"/>
  <c r="I95" i="53"/>
  <c r="I100" i="53"/>
  <c r="I101" i="53"/>
  <c r="I102" i="53"/>
  <c r="I103" i="53"/>
  <c r="I104" i="53"/>
  <c r="I105" i="53"/>
  <c r="I108" i="53"/>
  <c r="I109" i="53"/>
  <c r="I110" i="53"/>
  <c r="I112" i="53"/>
  <c r="I113" i="53"/>
  <c r="I114" i="53"/>
  <c r="I115" i="53"/>
  <c r="I116" i="53"/>
  <c r="I117" i="53"/>
  <c r="I118" i="53"/>
  <c r="I120" i="53"/>
  <c r="I121" i="53"/>
  <c r="I122" i="53"/>
  <c r="I123" i="53"/>
  <c r="I124" i="53"/>
  <c r="I125" i="53"/>
  <c r="I126" i="53"/>
  <c r="I127" i="53"/>
  <c r="I128" i="53"/>
  <c r="I129" i="53"/>
  <c r="I130" i="53"/>
  <c r="I132" i="53"/>
  <c r="I135" i="53"/>
  <c r="I136" i="53"/>
  <c r="I137" i="53"/>
  <c r="I139" i="53"/>
  <c r="I140" i="53"/>
  <c r="I141" i="53"/>
  <c r="I145" i="53"/>
  <c r="I146" i="53"/>
  <c r="I147" i="53"/>
  <c r="I148" i="53"/>
  <c r="I149" i="53"/>
  <c r="I150" i="53"/>
  <c r="I151" i="53"/>
  <c r="I152" i="53"/>
  <c r="I16" i="53"/>
  <c r="I16" i="54"/>
  <c r="H17" i="53"/>
  <c r="H18" i="53"/>
  <c r="H19" i="53"/>
  <c r="H20" i="53"/>
  <c r="H21" i="53"/>
  <c r="H22" i="53"/>
  <c r="H23" i="53"/>
  <c r="H24" i="53"/>
  <c r="H25" i="53"/>
  <c r="H26" i="53"/>
  <c r="H27" i="53"/>
  <c r="I27" i="53" s="1"/>
  <c r="H28" i="53"/>
  <c r="H29" i="53"/>
  <c r="H30" i="53"/>
  <c r="H31" i="53"/>
  <c r="H32" i="53"/>
  <c r="H33" i="53"/>
  <c r="H34" i="53"/>
  <c r="H35" i="53"/>
  <c r="H36" i="53"/>
  <c r="H37" i="53"/>
  <c r="I37" i="53" s="1"/>
  <c r="H38" i="53"/>
  <c r="H39" i="53"/>
  <c r="H40" i="53"/>
  <c r="H41" i="53"/>
  <c r="H42" i="53"/>
  <c r="I42" i="53" s="1"/>
  <c r="H43" i="53"/>
  <c r="I43" i="53" s="1"/>
  <c r="H44" i="53"/>
  <c r="I44" i="53" s="1"/>
  <c r="H45" i="53"/>
  <c r="I45" i="53" s="1"/>
  <c r="H46" i="53"/>
  <c r="I46" i="53" s="1"/>
  <c r="H47" i="53"/>
  <c r="I47" i="53" s="1"/>
  <c r="H48" i="53"/>
  <c r="I48" i="53" s="1"/>
  <c r="H49" i="53"/>
  <c r="I49" i="53" s="1"/>
  <c r="H50" i="53"/>
  <c r="H51" i="53"/>
  <c r="H52" i="53"/>
  <c r="H53" i="53"/>
  <c r="H54" i="53"/>
  <c r="H55" i="53"/>
  <c r="H56" i="53"/>
  <c r="H57" i="53"/>
  <c r="H58" i="53"/>
  <c r="H59" i="53"/>
  <c r="H60" i="53"/>
  <c r="H61" i="53"/>
  <c r="H62" i="53"/>
  <c r="H63" i="53"/>
  <c r="H64" i="53"/>
  <c r="H65" i="53"/>
  <c r="H66" i="53"/>
  <c r="H67" i="53"/>
  <c r="H68" i="53"/>
  <c r="H69" i="53"/>
  <c r="H70" i="53"/>
  <c r="H71" i="53"/>
  <c r="H72" i="53"/>
  <c r="H73" i="53"/>
  <c r="H74" i="53"/>
  <c r="H75" i="53"/>
  <c r="H76" i="53"/>
  <c r="H77" i="53"/>
  <c r="H78" i="53"/>
  <c r="H79" i="53"/>
  <c r="H80" i="53"/>
  <c r="H81" i="53"/>
  <c r="H82" i="53"/>
  <c r="I82" i="53" s="1"/>
  <c r="H83" i="53"/>
  <c r="H84" i="53"/>
  <c r="I84" i="53" s="1"/>
  <c r="H85" i="53"/>
  <c r="H86" i="53"/>
  <c r="H87" i="53"/>
  <c r="H88" i="53"/>
  <c r="H89" i="53"/>
  <c r="H90" i="53"/>
  <c r="H91" i="53"/>
  <c r="H92" i="53"/>
  <c r="H93" i="53"/>
  <c r="H94" i="53"/>
  <c r="H95" i="53"/>
  <c r="H96" i="53"/>
  <c r="I96" i="53" s="1"/>
  <c r="H97" i="53"/>
  <c r="I97" i="53" s="1"/>
  <c r="H98" i="53"/>
  <c r="I98" i="53" s="1"/>
  <c r="H99" i="53"/>
  <c r="I99" i="53" s="1"/>
  <c r="H100" i="53"/>
  <c r="H101" i="53"/>
  <c r="H102" i="53"/>
  <c r="H103" i="53"/>
  <c r="H104" i="53"/>
  <c r="H105" i="53"/>
  <c r="H106" i="53"/>
  <c r="I106" i="53" s="1"/>
  <c r="H107" i="53"/>
  <c r="I107" i="53" s="1"/>
  <c r="H108" i="53"/>
  <c r="H109" i="53"/>
  <c r="H110" i="53"/>
  <c r="H111" i="53"/>
  <c r="I111" i="53" s="1"/>
  <c r="H112" i="53"/>
  <c r="H113" i="53"/>
  <c r="H114" i="53"/>
  <c r="H115" i="53"/>
  <c r="H116" i="53"/>
  <c r="H117" i="53"/>
  <c r="H118" i="53"/>
  <c r="H119" i="53"/>
  <c r="I119" i="53" s="1"/>
  <c r="H120" i="53"/>
  <c r="H121" i="53"/>
  <c r="H122" i="53"/>
  <c r="H123" i="53"/>
  <c r="H124" i="53"/>
  <c r="H125" i="53"/>
  <c r="H126" i="53"/>
  <c r="H127" i="53"/>
  <c r="H128" i="53"/>
  <c r="H129" i="53"/>
  <c r="H130" i="53"/>
  <c r="H131" i="53"/>
  <c r="I131" i="53" s="1"/>
  <c r="H132" i="53"/>
  <c r="H133" i="53"/>
  <c r="I133" i="53" s="1"/>
  <c r="H134" i="53"/>
  <c r="I134" i="53" s="1"/>
  <c r="H135" i="53"/>
  <c r="H136" i="53"/>
  <c r="H137" i="53"/>
  <c r="H138" i="53"/>
  <c r="I138" i="53" s="1"/>
  <c r="H139" i="53"/>
  <c r="H140" i="53"/>
  <c r="H141" i="53"/>
  <c r="H142" i="53"/>
  <c r="I142" i="53" s="1"/>
  <c r="H143" i="53"/>
  <c r="I143" i="53" s="1"/>
  <c r="H144" i="53"/>
  <c r="I144" i="53" s="1"/>
  <c r="H145" i="53"/>
  <c r="H146" i="53"/>
  <c r="H147" i="53"/>
  <c r="H148" i="53"/>
  <c r="H149" i="53"/>
  <c r="H150" i="53"/>
  <c r="H151" i="53"/>
  <c r="H152" i="53"/>
  <c r="H16" i="54"/>
  <c r="Q126" i="53"/>
  <c r="R126" i="53" s="1"/>
  <c r="T126" i="53" s="1"/>
  <c r="Q127" i="53"/>
  <c r="Q128" i="53"/>
  <c r="R128" i="53" s="1"/>
  <c r="T128" i="53" s="1"/>
  <c r="Q129" i="53"/>
  <c r="R129" i="53" s="1"/>
  <c r="T129" i="53" s="1"/>
  <c r="Q130" i="53"/>
  <c r="R130" i="53" s="1"/>
  <c r="T130" i="53" s="1"/>
  <c r="Q131" i="53"/>
  <c r="Q132" i="53"/>
  <c r="Q133" i="53"/>
  <c r="Q134" i="53"/>
  <c r="R134" i="53" s="1"/>
  <c r="T134" i="53" s="1"/>
  <c r="Q135" i="53"/>
  <c r="R135" i="53" s="1"/>
  <c r="T135" i="53" s="1"/>
  <c r="Q136" i="53"/>
  <c r="Q137" i="53"/>
  <c r="R137" i="53" s="1"/>
  <c r="T137" i="53" s="1"/>
  <c r="Q138" i="53"/>
  <c r="R138" i="53" s="1"/>
  <c r="T138" i="53" s="1"/>
  <c r="Q139" i="53"/>
  <c r="Q140" i="53"/>
  <c r="R140" i="53" s="1"/>
  <c r="T140" i="53" s="1"/>
  <c r="Q141" i="53"/>
  <c r="R141" i="53" s="1"/>
  <c r="T141" i="53" s="1"/>
  <c r="Q142" i="53"/>
  <c r="Q143" i="53"/>
  <c r="R143" i="53" s="1"/>
  <c r="T143" i="53" s="1"/>
  <c r="Q144" i="53"/>
  <c r="R144" i="53" s="1"/>
  <c r="T144" i="53" s="1"/>
  <c r="Q145" i="53"/>
  <c r="R127" i="53"/>
  <c r="T127" i="53" s="1"/>
  <c r="R131" i="53"/>
  <c r="T131" i="53" s="1"/>
  <c r="R132" i="53"/>
  <c r="T132" i="53" s="1"/>
  <c r="R133" i="53"/>
  <c r="R136" i="53"/>
  <c r="T136" i="53" s="1"/>
  <c r="R139" i="53"/>
  <c r="T139" i="53" s="1"/>
  <c r="R142" i="53"/>
  <c r="T142" i="53" s="1"/>
  <c r="R145" i="53"/>
  <c r="S126" i="53"/>
  <c r="S127" i="53"/>
  <c r="S128" i="53"/>
  <c r="S129" i="53"/>
  <c r="S130" i="53"/>
  <c r="S131" i="53"/>
  <c r="S132" i="53"/>
  <c r="S133" i="53"/>
  <c r="S134" i="53"/>
  <c r="S135" i="53"/>
  <c r="S136" i="53"/>
  <c r="S137" i="53"/>
  <c r="S138" i="53"/>
  <c r="S139" i="53"/>
  <c r="S140" i="53"/>
  <c r="S141" i="53"/>
  <c r="S142" i="53"/>
  <c r="S143" i="53"/>
  <c r="S144" i="53"/>
  <c r="S145" i="53"/>
  <c r="T133" i="53"/>
  <c r="T145" i="53"/>
  <c r="I147" i="52"/>
  <c r="I148" i="52"/>
  <c r="I149" i="52"/>
  <c r="I150" i="52"/>
  <c r="I151" i="52"/>
  <c r="I152" i="52"/>
  <c r="I153" i="52"/>
  <c r="I154" i="52"/>
  <c r="I155" i="52"/>
  <c r="Q147" i="52"/>
  <c r="R147" i="52" s="1"/>
  <c r="T147" i="52" s="1"/>
  <c r="Q148" i="52"/>
  <c r="R148" i="52" s="1"/>
  <c r="T148" i="52" s="1"/>
  <c r="Q149" i="52"/>
  <c r="R149" i="52" s="1"/>
  <c r="T149" i="52" s="1"/>
  <c r="Q150" i="52"/>
  <c r="R150" i="52" s="1"/>
  <c r="T150" i="52" s="1"/>
  <c r="Q151" i="52"/>
  <c r="R151" i="52" s="1"/>
  <c r="T151" i="52" s="1"/>
  <c r="Q152" i="52"/>
  <c r="R152" i="52" s="1"/>
  <c r="T152" i="52" s="1"/>
  <c r="Q153" i="52"/>
  <c r="R153" i="52" s="1"/>
  <c r="T153" i="52" s="1"/>
  <c r="Q154" i="52"/>
  <c r="R154" i="52" s="1"/>
  <c r="T154" i="52" s="1"/>
  <c r="Q155" i="52"/>
  <c r="R155" i="52" s="1"/>
  <c r="T155" i="52" s="1"/>
  <c r="S147" i="52"/>
  <c r="S148" i="52"/>
  <c r="S149" i="52"/>
  <c r="S150" i="52"/>
  <c r="S151" i="52"/>
  <c r="S152" i="52"/>
  <c r="S153" i="52"/>
  <c r="S154" i="52"/>
  <c r="S155" i="52"/>
  <c r="I32" i="47"/>
  <c r="I33" i="47"/>
  <c r="I34" i="47"/>
  <c r="I35" i="47"/>
  <c r="I36" i="47"/>
  <c r="I37" i="47"/>
  <c r="I38" i="47"/>
  <c r="Q32" i="47"/>
  <c r="R32" i="47" s="1"/>
  <c r="T32" i="47" s="1"/>
  <c r="Q33" i="47"/>
  <c r="Q34" i="47"/>
  <c r="Q35" i="47"/>
  <c r="Q36" i="47"/>
  <c r="R36" i="47" s="1"/>
  <c r="T36" i="47" s="1"/>
  <c r="Q37" i="47"/>
  <c r="Q38" i="47"/>
  <c r="R38" i="47" s="1"/>
  <c r="T38" i="47" s="1"/>
  <c r="R33" i="47"/>
  <c r="T33" i="47" s="1"/>
  <c r="R34" i="47"/>
  <c r="T34" i="47" s="1"/>
  <c r="R35" i="47"/>
  <c r="R37" i="47"/>
  <c r="T37" i="47" s="1"/>
  <c r="S32" i="47"/>
  <c r="S33" i="47"/>
  <c r="S34" i="47"/>
  <c r="S35" i="47"/>
  <c r="S36" i="47"/>
  <c r="S37" i="47"/>
  <c r="S38" i="47"/>
  <c r="T35" i="47"/>
  <c r="I114" i="46"/>
  <c r="I115" i="46"/>
  <c r="I116" i="46"/>
  <c r="I117" i="46"/>
  <c r="I118" i="46"/>
  <c r="I119" i="46"/>
  <c r="I120" i="46"/>
  <c r="Q114" i="46"/>
  <c r="R114" i="46" s="1"/>
  <c r="T114" i="46" s="1"/>
  <c r="Q115" i="46"/>
  <c r="Q116" i="46"/>
  <c r="R116" i="46" s="1"/>
  <c r="T116" i="46" s="1"/>
  <c r="Q117" i="46"/>
  <c r="Q118" i="46"/>
  <c r="R118" i="46" s="1"/>
  <c r="T118" i="46" s="1"/>
  <c r="Q119" i="46"/>
  <c r="Q120" i="46"/>
  <c r="R115" i="46"/>
  <c r="T115" i="46" s="1"/>
  <c r="R117" i="46"/>
  <c r="T117" i="46" s="1"/>
  <c r="R119" i="46"/>
  <c r="T119" i="46" s="1"/>
  <c r="R120" i="46"/>
  <c r="T120" i="46" s="1"/>
  <c r="S114" i="46"/>
  <c r="S115" i="46"/>
  <c r="S116" i="46"/>
  <c r="S117" i="46"/>
  <c r="S118" i="46"/>
  <c r="S119" i="46"/>
  <c r="S120" i="46"/>
  <c r="I31" i="41"/>
  <c r="I32" i="41"/>
  <c r="I33" i="41"/>
  <c r="I34" i="41"/>
  <c r="I35" i="41"/>
  <c r="I36" i="41"/>
  <c r="I37" i="41"/>
  <c r="I38" i="41"/>
  <c r="I39" i="41"/>
  <c r="I40" i="41"/>
  <c r="I41" i="41"/>
  <c r="Q31" i="41"/>
  <c r="R31" i="41" s="1"/>
  <c r="T31" i="41" s="1"/>
  <c r="Q32" i="41"/>
  <c r="R32" i="41" s="1"/>
  <c r="T32" i="41" s="1"/>
  <c r="Q33" i="41"/>
  <c r="Q34" i="41"/>
  <c r="R34" i="41" s="1"/>
  <c r="T34" i="41" s="1"/>
  <c r="Q35" i="41"/>
  <c r="R35" i="41" s="1"/>
  <c r="T35" i="41" s="1"/>
  <c r="Q36" i="41"/>
  <c r="R36" i="41" s="1"/>
  <c r="T36" i="41" s="1"/>
  <c r="Q37" i="41"/>
  <c r="Q38" i="41"/>
  <c r="R38" i="41" s="1"/>
  <c r="T38" i="41" s="1"/>
  <c r="Q39" i="41"/>
  <c r="R39" i="41" s="1"/>
  <c r="T39" i="41" s="1"/>
  <c r="Q40" i="41"/>
  <c r="R40" i="41" s="1"/>
  <c r="T40" i="41" s="1"/>
  <c r="Q41" i="41"/>
  <c r="R33" i="41"/>
  <c r="T33" i="41" s="1"/>
  <c r="R37" i="41"/>
  <c r="T37" i="41" s="1"/>
  <c r="R41" i="41"/>
  <c r="T41" i="41" s="1"/>
  <c r="S31" i="41"/>
  <c r="S32" i="41"/>
  <c r="S33" i="41"/>
  <c r="S34" i="41"/>
  <c r="S35" i="41"/>
  <c r="S36" i="41"/>
  <c r="S37" i="41"/>
  <c r="S38" i="41"/>
  <c r="S39" i="41"/>
  <c r="S40" i="41"/>
  <c r="S41" i="41"/>
  <c r="Q17" i="36"/>
  <c r="Q18" i="36"/>
  <c r="R18" i="36" s="1"/>
  <c r="T18" i="36" s="1"/>
  <c r="Q19" i="36"/>
  <c r="R17" i="36"/>
  <c r="T17" i="36" s="1"/>
  <c r="R19" i="36"/>
  <c r="T19" i="36" s="1"/>
  <c r="S17" i="36"/>
  <c r="S18" i="36"/>
  <c r="S19" i="36"/>
  <c r="Q20" i="36"/>
  <c r="R20" i="36" s="1"/>
  <c r="T20" i="36" s="1"/>
  <c r="Q21" i="36"/>
  <c r="R21" i="36" s="1"/>
  <c r="T21" i="36" s="1"/>
  <c r="Q22" i="36"/>
  <c r="R22" i="36" s="1"/>
  <c r="T22" i="36" s="1"/>
  <c r="S20" i="36"/>
  <c r="S21" i="36"/>
  <c r="S22" i="36"/>
  <c r="I33" i="34"/>
  <c r="Q33" i="34"/>
  <c r="R33" i="34"/>
  <c r="S33" i="34"/>
  <c r="T33" i="34"/>
  <c r="Q35" i="32"/>
  <c r="R35" i="32" s="1"/>
  <c r="T35" i="32" s="1"/>
  <c r="Q36" i="32"/>
  <c r="R36" i="32" s="1"/>
  <c r="T36" i="32" s="1"/>
  <c r="Q37" i="32"/>
  <c r="R37" i="32" s="1"/>
  <c r="T37" i="32" s="1"/>
  <c r="S35" i="32"/>
  <c r="S36" i="32"/>
  <c r="S37" i="32"/>
  <c r="H154" i="53" l="1"/>
  <c r="I154" i="53"/>
  <c r="H162" i="52"/>
  <c r="H47" i="48"/>
  <c r="H50" i="45"/>
  <c r="H57" i="42"/>
  <c r="H74" i="40"/>
  <c r="H59" i="38"/>
  <c r="I16" i="38"/>
  <c r="I59" i="38" s="1"/>
  <c r="H41" i="37"/>
  <c r="H29" i="29"/>
  <c r="I29" i="29"/>
  <c r="H38" i="32"/>
  <c r="I38" i="32"/>
  <c r="H35" i="51"/>
  <c r="H16" i="62" l="1"/>
  <c r="I16" i="62"/>
  <c r="Q16" i="62"/>
  <c r="R16" i="62" s="1"/>
  <c r="T16" i="62" s="1"/>
  <c r="S16" i="62"/>
  <c r="H17" i="65" l="1"/>
  <c r="I17" i="65"/>
  <c r="Q17" i="65"/>
  <c r="R17" i="65" s="1"/>
  <c r="T17" i="65" s="1"/>
  <c r="S17" i="65"/>
  <c r="H18" i="62" l="1"/>
  <c r="I18" i="62"/>
  <c r="Q18" i="62"/>
  <c r="R18" i="62" s="1"/>
  <c r="T18" i="62" s="1"/>
  <c r="S18" i="62"/>
  <c r="H27" i="58" l="1"/>
  <c r="I27" i="58"/>
  <c r="Q27" i="58"/>
  <c r="R27" i="58" s="1"/>
  <c r="T27" i="58" s="1"/>
  <c r="S27" i="58"/>
  <c r="H24" i="58"/>
  <c r="I24" i="58"/>
  <c r="Q24" i="58"/>
  <c r="R24" i="58" s="1"/>
  <c r="T24" i="58" s="1"/>
  <c r="S24" i="58"/>
  <c r="H18" i="57" l="1"/>
  <c r="I18" i="57"/>
  <c r="Q18" i="57"/>
  <c r="R18" i="57" s="1"/>
  <c r="T18" i="57" s="1"/>
  <c r="S18" i="57"/>
  <c r="H43" i="60" l="1"/>
  <c r="I43" i="60"/>
  <c r="Q43" i="60"/>
  <c r="R43" i="60" s="1"/>
  <c r="T43" i="60" s="1"/>
  <c r="S43" i="60"/>
  <c r="H17" i="59"/>
  <c r="I17" i="59"/>
  <c r="Q17" i="59"/>
  <c r="R17" i="59" s="1"/>
  <c r="T17" i="59" s="1"/>
  <c r="S17" i="59"/>
  <c r="H17" i="67" l="1"/>
  <c r="H18" i="67"/>
  <c r="H19" i="67"/>
  <c r="H20" i="67"/>
  <c r="H21" i="67"/>
  <c r="H22" i="67"/>
  <c r="H23" i="67"/>
  <c r="I17" i="67"/>
  <c r="I18" i="67"/>
  <c r="I19" i="67"/>
  <c r="I20" i="67"/>
  <c r="I21" i="67"/>
  <c r="I22" i="67"/>
  <c r="I23" i="67"/>
  <c r="Q17" i="67"/>
  <c r="R17" i="67" s="1"/>
  <c r="T17" i="67" s="1"/>
  <c r="Q18" i="67"/>
  <c r="Q19" i="67"/>
  <c r="Q20" i="67"/>
  <c r="R20" i="67" s="1"/>
  <c r="T20" i="67" s="1"/>
  <c r="Q21" i="67"/>
  <c r="Q22" i="67"/>
  <c r="R22" i="67" s="1"/>
  <c r="T22" i="67" s="1"/>
  <c r="Q23" i="67"/>
  <c r="R23" i="67" s="1"/>
  <c r="T23" i="67" s="1"/>
  <c r="R18" i="67"/>
  <c r="T18" i="67" s="1"/>
  <c r="R19" i="67"/>
  <c r="T19" i="67" s="1"/>
  <c r="R21" i="67"/>
  <c r="T21" i="67" s="1"/>
  <c r="S17" i="67"/>
  <c r="S18" i="67"/>
  <c r="S19" i="67"/>
  <c r="S20" i="67"/>
  <c r="S21" i="67"/>
  <c r="S22" i="67"/>
  <c r="S23" i="67"/>
  <c r="H17" i="66"/>
  <c r="H18" i="66"/>
  <c r="H19" i="66"/>
  <c r="H20" i="66"/>
  <c r="H21" i="66"/>
  <c r="I17" i="66"/>
  <c r="I18" i="66"/>
  <c r="I19" i="66"/>
  <c r="I20" i="66"/>
  <c r="I21" i="66"/>
  <c r="Q17" i="66"/>
  <c r="R17" i="66" s="1"/>
  <c r="T17" i="66" s="1"/>
  <c r="Q18" i="66"/>
  <c r="R18" i="66" s="1"/>
  <c r="T18" i="66" s="1"/>
  <c r="Q19" i="66"/>
  <c r="R19" i="66" s="1"/>
  <c r="T19" i="66" s="1"/>
  <c r="Q20" i="66"/>
  <c r="Q21" i="66"/>
  <c r="R20" i="66"/>
  <c r="R21" i="66"/>
  <c r="T21" i="66" s="1"/>
  <c r="S17" i="66"/>
  <c r="S18" i="66"/>
  <c r="S19" i="66"/>
  <c r="S20" i="66"/>
  <c r="S21" i="66"/>
  <c r="T20" i="66"/>
  <c r="H16" i="63"/>
  <c r="H17" i="63"/>
  <c r="H18" i="63"/>
  <c r="H19" i="63"/>
  <c r="H20" i="63"/>
  <c r="H21" i="63"/>
  <c r="H22" i="63"/>
  <c r="H23" i="63"/>
  <c r="H24" i="63"/>
  <c r="H25" i="63"/>
  <c r="H26" i="63"/>
  <c r="H27" i="63"/>
  <c r="H28" i="63"/>
  <c r="H29" i="63"/>
  <c r="H30" i="63"/>
  <c r="H31" i="63"/>
  <c r="H32" i="63"/>
  <c r="H33" i="63"/>
  <c r="H34" i="63"/>
  <c r="H35" i="63"/>
  <c r="I17" i="63"/>
  <c r="I18" i="63"/>
  <c r="I19" i="63"/>
  <c r="I20" i="63"/>
  <c r="I21" i="63"/>
  <c r="I22" i="63"/>
  <c r="I23" i="63"/>
  <c r="I24" i="63"/>
  <c r="I25" i="63"/>
  <c r="I26" i="63"/>
  <c r="I27" i="63"/>
  <c r="I28" i="63"/>
  <c r="I29" i="63"/>
  <c r="I30" i="63"/>
  <c r="I31" i="63"/>
  <c r="I32" i="63"/>
  <c r="I33" i="63"/>
  <c r="I34" i="63"/>
  <c r="I35" i="63"/>
  <c r="Q17" i="63"/>
  <c r="Q18" i="63"/>
  <c r="Q19" i="63"/>
  <c r="Q20" i="63"/>
  <c r="Q21" i="63"/>
  <c r="R21" i="63" s="1"/>
  <c r="T21" i="63" s="1"/>
  <c r="Q22" i="63"/>
  <c r="R22" i="63" s="1"/>
  <c r="T22" i="63" s="1"/>
  <c r="Q23" i="63"/>
  <c r="R23" i="63" s="1"/>
  <c r="T23" i="63" s="1"/>
  <c r="Q24" i="63"/>
  <c r="R24" i="63" s="1"/>
  <c r="T24" i="63" s="1"/>
  <c r="Q25" i="63"/>
  <c r="R25" i="63" s="1"/>
  <c r="T25" i="63" s="1"/>
  <c r="Q26" i="63"/>
  <c r="R26" i="63" s="1"/>
  <c r="T26" i="63" s="1"/>
  <c r="Q27" i="63"/>
  <c r="Q28" i="63"/>
  <c r="R28" i="63" s="1"/>
  <c r="T28" i="63" s="1"/>
  <c r="Q29" i="63"/>
  <c r="R29" i="63" s="1"/>
  <c r="T29" i="63" s="1"/>
  <c r="Q30" i="63"/>
  <c r="Q31" i="63"/>
  <c r="R31" i="63" s="1"/>
  <c r="T31" i="63" s="1"/>
  <c r="Q32" i="63"/>
  <c r="Q33" i="63"/>
  <c r="R33" i="63" s="1"/>
  <c r="T33" i="63" s="1"/>
  <c r="Q34" i="63"/>
  <c r="R34" i="63" s="1"/>
  <c r="T34" i="63" s="1"/>
  <c r="Q35" i="63"/>
  <c r="R35" i="63" s="1"/>
  <c r="T35" i="63" s="1"/>
  <c r="R17" i="63"/>
  <c r="T17" i="63" s="1"/>
  <c r="R18" i="63"/>
  <c r="R19" i="63"/>
  <c r="T19" i="63" s="1"/>
  <c r="R20" i="63"/>
  <c r="R27" i="63"/>
  <c r="R30" i="63"/>
  <c r="T30" i="63" s="1"/>
  <c r="R32" i="63"/>
  <c r="T32" i="63" s="1"/>
  <c r="S17" i="63"/>
  <c r="S18" i="63"/>
  <c r="S19" i="63"/>
  <c r="S20" i="63"/>
  <c r="S21" i="63"/>
  <c r="S22" i="63"/>
  <c r="S23" i="63"/>
  <c r="S24" i="63"/>
  <c r="S25" i="63"/>
  <c r="S26" i="63"/>
  <c r="S27" i="63"/>
  <c r="S28" i="63"/>
  <c r="S29" i="63"/>
  <c r="S30" i="63"/>
  <c r="S31" i="63"/>
  <c r="S32" i="63"/>
  <c r="S33" i="63"/>
  <c r="S34" i="63"/>
  <c r="S35" i="63"/>
  <c r="T18" i="63"/>
  <c r="T20" i="63"/>
  <c r="T27" i="63"/>
  <c r="H17" i="61"/>
  <c r="H18" i="61"/>
  <c r="H19" i="61"/>
  <c r="H20" i="61"/>
  <c r="H21" i="61"/>
  <c r="H22" i="61"/>
  <c r="H23" i="61"/>
  <c r="H24" i="61"/>
  <c r="H25" i="61"/>
  <c r="H26" i="61"/>
  <c r="H27" i="61"/>
  <c r="H28" i="61"/>
  <c r="H29" i="61"/>
  <c r="H30" i="61"/>
  <c r="H31" i="61"/>
  <c r="H32" i="61"/>
  <c r="H33" i="61"/>
  <c r="H34" i="61"/>
  <c r="I17" i="61"/>
  <c r="I18" i="61"/>
  <c r="I19" i="61"/>
  <c r="I20" i="61"/>
  <c r="I21" i="61"/>
  <c r="I22" i="61"/>
  <c r="I23" i="61"/>
  <c r="I24" i="61"/>
  <c r="I25" i="61"/>
  <c r="I26" i="61"/>
  <c r="I27" i="61"/>
  <c r="I28" i="61"/>
  <c r="I29" i="61"/>
  <c r="I30" i="61"/>
  <c r="I31" i="61"/>
  <c r="I32" i="61"/>
  <c r="I33" i="61"/>
  <c r="I34" i="61"/>
  <c r="Q17" i="61"/>
  <c r="Q18" i="61"/>
  <c r="Q19" i="61"/>
  <c r="Q20" i="61"/>
  <c r="Q21" i="61"/>
  <c r="Q22" i="61"/>
  <c r="Q23" i="61"/>
  <c r="Q24" i="61"/>
  <c r="Q25" i="61"/>
  <c r="Q26" i="61"/>
  <c r="R26" i="61" s="1"/>
  <c r="T26" i="61" s="1"/>
  <c r="Q27" i="61"/>
  <c r="R27" i="61" s="1"/>
  <c r="T27" i="61" s="1"/>
  <c r="Q28" i="61"/>
  <c r="R28" i="61" s="1"/>
  <c r="T28" i="61" s="1"/>
  <c r="Q29" i="61"/>
  <c r="Q30" i="61"/>
  <c r="Q31" i="61"/>
  <c r="Q32" i="61"/>
  <c r="Q33" i="61"/>
  <c r="Q34" i="61"/>
  <c r="R17" i="61"/>
  <c r="R18" i="61"/>
  <c r="R19" i="61"/>
  <c r="R20" i="61"/>
  <c r="T20" i="61" s="1"/>
  <c r="R21" i="61"/>
  <c r="T21" i="61" s="1"/>
  <c r="R22" i="61"/>
  <c r="T22" i="61" s="1"/>
  <c r="R23" i="61"/>
  <c r="R24" i="61"/>
  <c r="R25" i="61"/>
  <c r="R29" i="61"/>
  <c r="R30" i="61"/>
  <c r="R31" i="61"/>
  <c r="R32" i="61"/>
  <c r="R33" i="61"/>
  <c r="R34" i="61"/>
  <c r="S17" i="61"/>
  <c r="S18" i="61"/>
  <c r="S19" i="61"/>
  <c r="S20" i="61"/>
  <c r="S21" i="61"/>
  <c r="S22" i="61"/>
  <c r="S23" i="61"/>
  <c r="S24" i="61"/>
  <c r="S25" i="61"/>
  <c r="S26" i="61"/>
  <c r="S27" i="61"/>
  <c r="S28" i="61"/>
  <c r="S29" i="61"/>
  <c r="S30" i="61"/>
  <c r="S31" i="61"/>
  <c r="S32" i="61"/>
  <c r="S33" i="61"/>
  <c r="S34" i="61"/>
  <c r="T17" i="61"/>
  <c r="T18" i="61"/>
  <c r="T19" i="61"/>
  <c r="T23" i="61"/>
  <c r="T24" i="61"/>
  <c r="T25" i="61"/>
  <c r="T29" i="61"/>
  <c r="T30" i="61"/>
  <c r="T31" i="61"/>
  <c r="T32" i="61"/>
  <c r="T33" i="61"/>
  <c r="T34" i="61"/>
  <c r="H17" i="60"/>
  <c r="H18" i="60"/>
  <c r="H19" i="60"/>
  <c r="H20" i="60"/>
  <c r="H21" i="60"/>
  <c r="H22" i="60"/>
  <c r="H23" i="60"/>
  <c r="H24" i="60"/>
  <c r="H25" i="60"/>
  <c r="H26" i="60"/>
  <c r="H27" i="60"/>
  <c r="H28" i="60"/>
  <c r="H29" i="60"/>
  <c r="H30" i="60"/>
  <c r="H31" i="60"/>
  <c r="H32" i="60"/>
  <c r="H33" i="60"/>
  <c r="H34" i="60"/>
  <c r="H35" i="60"/>
  <c r="H36" i="60"/>
  <c r="H37" i="60"/>
  <c r="H38" i="60"/>
  <c r="H39" i="60"/>
  <c r="H40" i="60"/>
  <c r="H41" i="60"/>
  <c r="H42" i="60"/>
  <c r="H44" i="60"/>
  <c r="I17" i="60"/>
  <c r="I18" i="60"/>
  <c r="I19" i="60"/>
  <c r="I20" i="60"/>
  <c r="I21" i="60"/>
  <c r="I22" i="60"/>
  <c r="I23" i="60"/>
  <c r="I24" i="60"/>
  <c r="I25" i="60"/>
  <c r="I26" i="60"/>
  <c r="I27" i="60"/>
  <c r="I28" i="60"/>
  <c r="I29" i="60"/>
  <c r="I30" i="60"/>
  <c r="I31" i="60"/>
  <c r="I32" i="60"/>
  <c r="I33" i="60"/>
  <c r="I34" i="60"/>
  <c r="I35" i="60"/>
  <c r="I36" i="60"/>
  <c r="I37" i="60"/>
  <c r="I38" i="60"/>
  <c r="I39" i="60"/>
  <c r="I40" i="60"/>
  <c r="I41" i="60"/>
  <c r="I42" i="60"/>
  <c r="I44" i="60"/>
  <c r="Q17" i="60"/>
  <c r="R17" i="60" s="1"/>
  <c r="T17" i="60" s="1"/>
  <c r="Q18" i="60"/>
  <c r="R18" i="60" s="1"/>
  <c r="T18" i="60" s="1"/>
  <c r="Q19" i="60"/>
  <c r="R19" i="60" s="1"/>
  <c r="T19" i="60" s="1"/>
  <c r="Q20" i="60"/>
  <c r="Q21" i="60"/>
  <c r="R21" i="60" s="1"/>
  <c r="T21" i="60" s="1"/>
  <c r="Q22" i="60"/>
  <c r="R22" i="60" s="1"/>
  <c r="T22" i="60" s="1"/>
  <c r="Q23" i="60"/>
  <c r="R23" i="60" s="1"/>
  <c r="T23" i="60" s="1"/>
  <c r="Q24" i="60"/>
  <c r="R24" i="60" s="1"/>
  <c r="T24" i="60" s="1"/>
  <c r="Q25" i="60"/>
  <c r="R25" i="60" s="1"/>
  <c r="T25" i="60" s="1"/>
  <c r="Q26" i="60"/>
  <c r="Q27" i="60"/>
  <c r="Q28" i="60"/>
  <c r="R28" i="60" s="1"/>
  <c r="T28" i="60" s="1"/>
  <c r="Q29" i="60"/>
  <c r="R29" i="60" s="1"/>
  <c r="T29" i="60" s="1"/>
  <c r="Q30" i="60"/>
  <c r="R30" i="60" s="1"/>
  <c r="T30" i="60" s="1"/>
  <c r="Q31" i="60"/>
  <c r="R31" i="60" s="1"/>
  <c r="T31" i="60" s="1"/>
  <c r="Q32" i="60"/>
  <c r="R32" i="60" s="1"/>
  <c r="T32" i="60" s="1"/>
  <c r="Q33" i="60"/>
  <c r="R33" i="60" s="1"/>
  <c r="T33" i="60" s="1"/>
  <c r="Q34" i="60"/>
  <c r="R34" i="60" s="1"/>
  <c r="T34" i="60" s="1"/>
  <c r="Q35" i="60"/>
  <c r="R35" i="60" s="1"/>
  <c r="T35" i="60" s="1"/>
  <c r="Q36" i="60"/>
  <c r="R36" i="60" s="1"/>
  <c r="T36" i="60" s="1"/>
  <c r="Q37" i="60"/>
  <c r="Q38" i="60"/>
  <c r="R38" i="60" s="1"/>
  <c r="T38" i="60" s="1"/>
  <c r="Q39" i="60"/>
  <c r="R39" i="60" s="1"/>
  <c r="T39" i="60" s="1"/>
  <c r="Q40" i="60"/>
  <c r="Q41" i="60"/>
  <c r="R41" i="60" s="1"/>
  <c r="T41" i="60" s="1"/>
  <c r="Q42" i="60"/>
  <c r="R42" i="60" s="1"/>
  <c r="T42" i="60" s="1"/>
  <c r="Q44" i="60"/>
  <c r="R44" i="60" s="1"/>
  <c r="T44" i="60" s="1"/>
  <c r="R20" i="60"/>
  <c r="T20" i="60" s="1"/>
  <c r="R26" i="60"/>
  <c r="T26" i="60" s="1"/>
  <c r="R27" i="60"/>
  <c r="T27" i="60" s="1"/>
  <c r="R37" i="60"/>
  <c r="T37" i="60" s="1"/>
  <c r="R40" i="60"/>
  <c r="T40" i="60" s="1"/>
  <c r="S17" i="60"/>
  <c r="S18" i="60"/>
  <c r="S19" i="60"/>
  <c r="S20" i="60"/>
  <c r="S21" i="60"/>
  <c r="S22" i="60"/>
  <c r="S23" i="60"/>
  <c r="S24" i="60"/>
  <c r="S25" i="60"/>
  <c r="S26" i="60"/>
  <c r="S27" i="60"/>
  <c r="S28" i="60"/>
  <c r="S29" i="60"/>
  <c r="S30" i="60"/>
  <c r="S31" i="60"/>
  <c r="S32" i="60"/>
  <c r="S33" i="60"/>
  <c r="S34" i="60"/>
  <c r="S35" i="60"/>
  <c r="S36" i="60"/>
  <c r="S37" i="60"/>
  <c r="S38" i="60"/>
  <c r="S39" i="60"/>
  <c r="S40" i="60"/>
  <c r="S41" i="60"/>
  <c r="S42" i="60"/>
  <c r="S44" i="60"/>
  <c r="H17" i="54"/>
  <c r="H18" i="54"/>
  <c r="H19" i="54"/>
  <c r="H20" i="54"/>
  <c r="H21" i="54"/>
  <c r="H22" i="54"/>
  <c r="I17" i="54"/>
  <c r="I18" i="54"/>
  <c r="I19" i="54"/>
  <c r="I20" i="54"/>
  <c r="I21" i="54"/>
  <c r="I22" i="54"/>
  <c r="Q17" i="54"/>
  <c r="R17" i="54" s="1"/>
  <c r="T17" i="54" s="1"/>
  <c r="Q18" i="54"/>
  <c r="R18" i="54" s="1"/>
  <c r="T18" i="54" s="1"/>
  <c r="Q19" i="54"/>
  <c r="R19" i="54" s="1"/>
  <c r="T19" i="54" s="1"/>
  <c r="Q20" i="54"/>
  <c r="R20" i="54" s="1"/>
  <c r="T20" i="54" s="1"/>
  <c r="Q21" i="54"/>
  <c r="R21" i="54" s="1"/>
  <c r="T21" i="54" s="1"/>
  <c r="Q22" i="54"/>
  <c r="R22" i="54" s="1"/>
  <c r="T22" i="54" s="1"/>
  <c r="S17" i="54"/>
  <c r="S18" i="54"/>
  <c r="S19" i="54"/>
  <c r="S20" i="54"/>
  <c r="S21" i="54"/>
  <c r="S22" i="54"/>
  <c r="B13" i="67"/>
  <c r="B13" i="66"/>
  <c r="B13" i="65"/>
  <c r="B13" i="64"/>
  <c r="B13" i="63"/>
  <c r="B13" i="62"/>
  <c r="B13" i="61"/>
  <c r="B13" i="60"/>
  <c r="B13" i="59"/>
  <c r="B13" i="58"/>
  <c r="B13" i="57"/>
  <c r="B13" i="56"/>
  <c r="B13" i="55"/>
  <c r="B13" i="54"/>
  <c r="B13" i="53"/>
  <c r="Q17" i="53"/>
  <c r="R17" i="53" s="1"/>
  <c r="T17" i="53" s="1"/>
  <c r="Q18" i="53"/>
  <c r="R18" i="53" s="1"/>
  <c r="T18" i="53" s="1"/>
  <c r="Q19" i="53"/>
  <c r="R19" i="53" s="1"/>
  <c r="T19" i="53" s="1"/>
  <c r="Q20" i="53"/>
  <c r="R20" i="53" s="1"/>
  <c r="T20" i="53" s="1"/>
  <c r="Q21" i="53"/>
  <c r="R21" i="53" s="1"/>
  <c r="T21" i="53" s="1"/>
  <c r="Q22" i="53"/>
  <c r="R22" i="53" s="1"/>
  <c r="T22" i="53" s="1"/>
  <c r="Q23" i="53"/>
  <c r="R23" i="53" s="1"/>
  <c r="T23" i="53" s="1"/>
  <c r="Q24" i="53"/>
  <c r="Q25" i="53"/>
  <c r="Q26" i="53"/>
  <c r="R26" i="53" s="1"/>
  <c r="T26" i="53" s="1"/>
  <c r="Q27" i="53"/>
  <c r="R27" i="53" s="1"/>
  <c r="T27" i="53" s="1"/>
  <c r="Q28" i="53"/>
  <c r="R28" i="53" s="1"/>
  <c r="T28" i="53" s="1"/>
  <c r="Q29" i="53"/>
  <c r="R29" i="53" s="1"/>
  <c r="T29" i="53" s="1"/>
  <c r="Q30" i="53"/>
  <c r="R30" i="53" s="1"/>
  <c r="T30" i="53" s="1"/>
  <c r="Q31" i="53"/>
  <c r="R31" i="53" s="1"/>
  <c r="T31" i="53" s="1"/>
  <c r="Q32" i="53"/>
  <c r="R32" i="53" s="1"/>
  <c r="T32" i="53" s="1"/>
  <c r="Q33" i="53"/>
  <c r="Q34" i="53"/>
  <c r="R34" i="53" s="1"/>
  <c r="T34" i="53" s="1"/>
  <c r="Q35" i="53"/>
  <c r="R35" i="53" s="1"/>
  <c r="T35" i="53" s="1"/>
  <c r="Q36" i="53"/>
  <c r="Q37" i="53"/>
  <c r="Q38" i="53"/>
  <c r="R38" i="53" s="1"/>
  <c r="T38" i="53" s="1"/>
  <c r="Q39" i="53"/>
  <c r="R39" i="53" s="1"/>
  <c r="T39" i="53" s="1"/>
  <c r="Q40" i="53"/>
  <c r="R40" i="53" s="1"/>
  <c r="T40" i="53" s="1"/>
  <c r="Q41" i="53"/>
  <c r="R41" i="53" s="1"/>
  <c r="T41" i="53" s="1"/>
  <c r="Q42" i="53"/>
  <c r="R42" i="53" s="1"/>
  <c r="T42" i="53" s="1"/>
  <c r="Q43" i="53"/>
  <c r="R43" i="53" s="1"/>
  <c r="T43" i="53" s="1"/>
  <c r="Q44" i="53"/>
  <c r="R44" i="53" s="1"/>
  <c r="T44" i="53" s="1"/>
  <c r="Q45" i="53"/>
  <c r="R45" i="53" s="1"/>
  <c r="T45" i="53" s="1"/>
  <c r="Q46" i="53"/>
  <c r="R46" i="53" s="1"/>
  <c r="T46" i="53" s="1"/>
  <c r="Q47" i="53"/>
  <c r="R47" i="53" s="1"/>
  <c r="T47" i="53" s="1"/>
  <c r="Q48" i="53"/>
  <c r="Q49" i="53"/>
  <c r="Q50" i="53"/>
  <c r="R50" i="53" s="1"/>
  <c r="T50" i="53" s="1"/>
  <c r="Q51" i="53"/>
  <c r="R51" i="53" s="1"/>
  <c r="T51" i="53" s="1"/>
  <c r="Q52" i="53"/>
  <c r="R52" i="53" s="1"/>
  <c r="T52" i="53" s="1"/>
  <c r="Q53" i="53"/>
  <c r="R53" i="53" s="1"/>
  <c r="T53" i="53" s="1"/>
  <c r="Q54" i="53"/>
  <c r="R54" i="53" s="1"/>
  <c r="T54" i="53" s="1"/>
  <c r="Q55" i="53"/>
  <c r="R55" i="53" s="1"/>
  <c r="T55" i="53" s="1"/>
  <c r="Q56" i="53"/>
  <c r="R56" i="53" s="1"/>
  <c r="T56" i="53" s="1"/>
  <c r="Q57" i="53"/>
  <c r="R57" i="53" s="1"/>
  <c r="T57" i="53" s="1"/>
  <c r="Q58" i="53"/>
  <c r="R58" i="53" s="1"/>
  <c r="T58" i="53" s="1"/>
  <c r="Q59" i="53"/>
  <c r="R59" i="53" s="1"/>
  <c r="T59" i="53" s="1"/>
  <c r="Q60" i="53"/>
  <c r="Q61" i="53"/>
  <c r="Q62" i="53"/>
  <c r="R62" i="53" s="1"/>
  <c r="T62" i="53" s="1"/>
  <c r="Q63" i="53"/>
  <c r="R63" i="53" s="1"/>
  <c r="T63" i="53" s="1"/>
  <c r="Q64" i="53"/>
  <c r="R64" i="53" s="1"/>
  <c r="T64" i="53" s="1"/>
  <c r="Q65" i="53"/>
  <c r="R65" i="53" s="1"/>
  <c r="T65" i="53" s="1"/>
  <c r="Q66" i="53"/>
  <c r="Q67" i="53"/>
  <c r="R67" i="53" s="1"/>
  <c r="T67" i="53" s="1"/>
  <c r="Q68" i="53"/>
  <c r="R68" i="53" s="1"/>
  <c r="T68" i="53" s="1"/>
  <c r="Q69" i="53"/>
  <c r="R69" i="53" s="1"/>
  <c r="T69" i="53" s="1"/>
  <c r="Q70" i="53"/>
  <c r="R70" i="53" s="1"/>
  <c r="T70" i="53" s="1"/>
  <c r="Q71" i="53"/>
  <c r="R71" i="53" s="1"/>
  <c r="T71" i="53" s="1"/>
  <c r="Q72" i="53"/>
  <c r="Q73" i="53"/>
  <c r="R73" i="53" s="1"/>
  <c r="T73" i="53" s="1"/>
  <c r="Q74" i="53"/>
  <c r="R74" i="53" s="1"/>
  <c r="T74" i="53" s="1"/>
  <c r="Q75" i="53"/>
  <c r="R75" i="53" s="1"/>
  <c r="T75" i="53" s="1"/>
  <c r="Q76" i="53"/>
  <c r="R76" i="53" s="1"/>
  <c r="T76" i="53" s="1"/>
  <c r="Q77" i="53"/>
  <c r="R77" i="53" s="1"/>
  <c r="T77" i="53" s="1"/>
  <c r="Q78" i="53"/>
  <c r="R78" i="53" s="1"/>
  <c r="T78" i="53" s="1"/>
  <c r="Q79" i="53"/>
  <c r="R79" i="53" s="1"/>
  <c r="T79" i="53" s="1"/>
  <c r="Q80" i="53"/>
  <c r="R80" i="53" s="1"/>
  <c r="T80" i="53" s="1"/>
  <c r="Q81" i="53"/>
  <c r="R81" i="53" s="1"/>
  <c r="T81" i="53" s="1"/>
  <c r="Q82" i="53"/>
  <c r="R82" i="53" s="1"/>
  <c r="T82" i="53" s="1"/>
  <c r="Q83" i="53"/>
  <c r="R83" i="53" s="1"/>
  <c r="T83" i="53" s="1"/>
  <c r="Q84" i="53"/>
  <c r="Q85" i="53"/>
  <c r="Q86" i="53"/>
  <c r="R86" i="53" s="1"/>
  <c r="T86" i="53" s="1"/>
  <c r="Q87" i="53"/>
  <c r="R87" i="53" s="1"/>
  <c r="T87" i="53" s="1"/>
  <c r="Q88" i="53"/>
  <c r="R88" i="53" s="1"/>
  <c r="T88" i="53" s="1"/>
  <c r="Q89" i="53"/>
  <c r="R89" i="53" s="1"/>
  <c r="T89" i="53" s="1"/>
  <c r="Q90" i="53"/>
  <c r="R90" i="53" s="1"/>
  <c r="T90" i="53" s="1"/>
  <c r="Q91" i="53"/>
  <c r="R91" i="53" s="1"/>
  <c r="T91" i="53" s="1"/>
  <c r="Q92" i="53"/>
  <c r="R92" i="53" s="1"/>
  <c r="T92" i="53" s="1"/>
  <c r="Q93" i="53"/>
  <c r="R93" i="53" s="1"/>
  <c r="T93" i="53" s="1"/>
  <c r="Q94" i="53"/>
  <c r="R94" i="53" s="1"/>
  <c r="T94" i="53" s="1"/>
  <c r="Q95" i="53"/>
  <c r="R95" i="53" s="1"/>
  <c r="T95" i="53" s="1"/>
  <c r="Q96" i="53"/>
  <c r="Q97" i="53"/>
  <c r="R97" i="53" s="1"/>
  <c r="T97" i="53" s="1"/>
  <c r="Q98" i="53"/>
  <c r="R98" i="53" s="1"/>
  <c r="T98" i="53" s="1"/>
  <c r="Q99" i="53"/>
  <c r="R99" i="53" s="1"/>
  <c r="T99" i="53" s="1"/>
  <c r="Q100" i="53"/>
  <c r="R100" i="53" s="1"/>
  <c r="T100" i="53" s="1"/>
  <c r="Q101" i="53"/>
  <c r="R101" i="53" s="1"/>
  <c r="T101" i="53" s="1"/>
  <c r="Q102" i="53"/>
  <c r="R102" i="53" s="1"/>
  <c r="T102" i="53" s="1"/>
  <c r="Q103" i="53"/>
  <c r="R103" i="53" s="1"/>
  <c r="T103" i="53" s="1"/>
  <c r="Q104" i="53"/>
  <c r="R104" i="53" s="1"/>
  <c r="T104" i="53" s="1"/>
  <c r="Q105" i="53"/>
  <c r="R105" i="53" s="1"/>
  <c r="T105" i="53" s="1"/>
  <c r="Q106" i="53"/>
  <c r="R106" i="53" s="1"/>
  <c r="T106" i="53" s="1"/>
  <c r="Q107" i="53"/>
  <c r="R107" i="53" s="1"/>
  <c r="T107" i="53" s="1"/>
  <c r="Q108" i="53"/>
  <c r="Q109" i="53"/>
  <c r="Q110" i="53"/>
  <c r="R110" i="53" s="1"/>
  <c r="T110" i="53" s="1"/>
  <c r="Q111" i="53"/>
  <c r="R111" i="53" s="1"/>
  <c r="T111" i="53" s="1"/>
  <c r="Q112" i="53"/>
  <c r="R112" i="53" s="1"/>
  <c r="T112" i="53" s="1"/>
  <c r="Q113" i="53"/>
  <c r="R113" i="53" s="1"/>
  <c r="T113" i="53" s="1"/>
  <c r="Q114" i="53"/>
  <c r="R114" i="53" s="1"/>
  <c r="T114" i="53" s="1"/>
  <c r="Q115" i="53"/>
  <c r="R115" i="53" s="1"/>
  <c r="T115" i="53" s="1"/>
  <c r="Q116" i="53"/>
  <c r="R116" i="53" s="1"/>
  <c r="T116" i="53" s="1"/>
  <c r="Q117" i="53"/>
  <c r="Q118" i="53"/>
  <c r="R118" i="53" s="1"/>
  <c r="T118" i="53" s="1"/>
  <c r="Q119" i="53"/>
  <c r="R119" i="53" s="1"/>
  <c r="T119" i="53" s="1"/>
  <c r="Q120" i="53"/>
  <c r="Q121" i="53"/>
  <c r="Q122" i="53"/>
  <c r="R122" i="53" s="1"/>
  <c r="T122" i="53" s="1"/>
  <c r="Q123" i="53"/>
  <c r="R123" i="53" s="1"/>
  <c r="T123" i="53" s="1"/>
  <c r="Q124" i="53"/>
  <c r="R124" i="53" s="1"/>
  <c r="T124" i="53" s="1"/>
  <c r="Q125" i="53"/>
  <c r="R125" i="53" s="1"/>
  <c r="T125" i="53" s="1"/>
  <c r="Q146" i="53"/>
  <c r="R146" i="53" s="1"/>
  <c r="T146" i="53" s="1"/>
  <c r="Q147" i="53"/>
  <c r="R147" i="53" s="1"/>
  <c r="T147" i="53" s="1"/>
  <c r="Q148" i="53"/>
  <c r="R148" i="53" s="1"/>
  <c r="T148" i="53" s="1"/>
  <c r="Q149" i="53"/>
  <c r="R149" i="53" s="1"/>
  <c r="T149" i="53" s="1"/>
  <c r="Q150" i="53"/>
  <c r="R150" i="53" s="1"/>
  <c r="T150" i="53" s="1"/>
  <c r="Q151" i="53"/>
  <c r="R151" i="53" s="1"/>
  <c r="T151" i="53" s="1"/>
  <c r="Q152" i="53"/>
  <c r="R24" i="53"/>
  <c r="R25" i="53"/>
  <c r="T25" i="53" s="1"/>
  <c r="R33" i="53"/>
  <c r="T33" i="53" s="1"/>
  <c r="R36" i="53"/>
  <c r="R37" i="53"/>
  <c r="T37" i="53" s="1"/>
  <c r="R48" i="53"/>
  <c r="T48" i="53" s="1"/>
  <c r="R49" i="53"/>
  <c r="T49" i="53" s="1"/>
  <c r="R60" i="53"/>
  <c r="T60" i="53" s="1"/>
  <c r="R61" i="53"/>
  <c r="T61" i="53" s="1"/>
  <c r="R66" i="53"/>
  <c r="T66" i="53" s="1"/>
  <c r="R72" i="53"/>
  <c r="T72" i="53" s="1"/>
  <c r="R84" i="53"/>
  <c r="T84" i="53" s="1"/>
  <c r="R85" i="53"/>
  <c r="T85" i="53" s="1"/>
  <c r="R96" i="53"/>
  <c r="T96" i="53" s="1"/>
  <c r="R108" i="53"/>
  <c r="T108" i="53" s="1"/>
  <c r="R109" i="53"/>
  <c r="T109" i="53" s="1"/>
  <c r="R117" i="53"/>
  <c r="T117" i="53" s="1"/>
  <c r="R120" i="53"/>
  <c r="T120" i="53" s="1"/>
  <c r="R121" i="53"/>
  <c r="T121" i="53" s="1"/>
  <c r="R152" i="53"/>
  <c r="T152" i="53" s="1"/>
  <c r="S17" i="53"/>
  <c r="S18" i="53"/>
  <c r="S19" i="53"/>
  <c r="S20" i="53"/>
  <c r="S21" i="53"/>
  <c r="S22" i="53"/>
  <c r="S23" i="53"/>
  <c r="S24" i="53"/>
  <c r="S25" i="53"/>
  <c r="S26" i="53"/>
  <c r="S27" i="53"/>
  <c r="S28" i="53"/>
  <c r="S29" i="53"/>
  <c r="S30" i="53"/>
  <c r="S31" i="53"/>
  <c r="S32" i="53"/>
  <c r="S33" i="53"/>
  <c r="S34" i="53"/>
  <c r="S35" i="53"/>
  <c r="S36" i="53"/>
  <c r="S37" i="53"/>
  <c r="S38" i="53"/>
  <c r="S39" i="53"/>
  <c r="S40" i="53"/>
  <c r="S41" i="53"/>
  <c r="S42" i="53"/>
  <c r="S43" i="53"/>
  <c r="S44" i="53"/>
  <c r="S45" i="53"/>
  <c r="S46" i="53"/>
  <c r="S47" i="53"/>
  <c r="S48" i="53"/>
  <c r="S49" i="53"/>
  <c r="S50" i="53"/>
  <c r="S51" i="53"/>
  <c r="S52" i="53"/>
  <c r="S53" i="53"/>
  <c r="S54" i="53"/>
  <c r="S55" i="53"/>
  <c r="S56" i="53"/>
  <c r="S57" i="53"/>
  <c r="S58" i="53"/>
  <c r="S59" i="53"/>
  <c r="S60" i="53"/>
  <c r="S61" i="53"/>
  <c r="S62" i="53"/>
  <c r="S63" i="53"/>
  <c r="S64" i="53"/>
  <c r="S65" i="53"/>
  <c r="S66" i="53"/>
  <c r="S67" i="53"/>
  <c r="S68" i="53"/>
  <c r="S69" i="53"/>
  <c r="S70" i="53"/>
  <c r="S71" i="53"/>
  <c r="S72" i="53"/>
  <c r="S73" i="53"/>
  <c r="S74" i="53"/>
  <c r="S75" i="53"/>
  <c r="S76" i="53"/>
  <c r="S77" i="53"/>
  <c r="S78" i="53"/>
  <c r="S79" i="53"/>
  <c r="S80" i="53"/>
  <c r="S81" i="53"/>
  <c r="S82" i="53"/>
  <c r="S83" i="53"/>
  <c r="S84" i="53"/>
  <c r="S85" i="53"/>
  <c r="S86" i="53"/>
  <c r="S87" i="53"/>
  <c r="S88" i="53"/>
  <c r="S89" i="53"/>
  <c r="S90" i="53"/>
  <c r="S91" i="53"/>
  <c r="S92" i="53"/>
  <c r="S93" i="53"/>
  <c r="S94" i="53"/>
  <c r="S95" i="53"/>
  <c r="S96" i="53"/>
  <c r="S97" i="53"/>
  <c r="S98" i="53"/>
  <c r="S99" i="53"/>
  <c r="S100" i="53"/>
  <c r="S101" i="53"/>
  <c r="S102" i="53"/>
  <c r="S103" i="53"/>
  <c r="S104" i="53"/>
  <c r="S105" i="53"/>
  <c r="S106" i="53"/>
  <c r="S107" i="53"/>
  <c r="S108" i="53"/>
  <c r="S109" i="53"/>
  <c r="S110" i="53"/>
  <c r="S111" i="53"/>
  <c r="S112" i="53"/>
  <c r="S113" i="53"/>
  <c r="S114" i="53"/>
  <c r="S115" i="53"/>
  <c r="S116" i="53"/>
  <c r="S117" i="53"/>
  <c r="S118" i="53"/>
  <c r="S119" i="53"/>
  <c r="S120" i="53"/>
  <c r="S121" i="53"/>
  <c r="S122" i="53"/>
  <c r="S123" i="53"/>
  <c r="S124" i="53"/>
  <c r="S125" i="53"/>
  <c r="S146" i="53"/>
  <c r="S147" i="53"/>
  <c r="S148" i="53"/>
  <c r="S149" i="53"/>
  <c r="S150" i="53"/>
  <c r="S151" i="53"/>
  <c r="S152" i="53"/>
  <c r="T24" i="53"/>
  <c r="T36" i="53"/>
  <c r="I17" i="52"/>
  <c r="I18" i="52"/>
  <c r="I19" i="52"/>
  <c r="I20" i="52"/>
  <c r="I21" i="52"/>
  <c r="I22" i="52"/>
  <c r="I23" i="52"/>
  <c r="I24" i="52"/>
  <c r="I25" i="52"/>
  <c r="I26" i="52"/>
  <c r="I27" i="52"/>
  <c r="I28" i="52"/>
  <c r="I29" i="52"/>
  <c r="I30" i="52"/>
  <c r="I31" i="52"/>
  <c r="I32" i="52"/>
  <c r="I33" i="52"/>
  <c r="I34" i="52"/>
  <c r="I35" i="52"/>
  <c r="I36" i="52"/>
  <c r="I37" i="52"/>
  <c r="I38" i="52"/>
  <c r="I39" i="52"/>
  <c r="I40" i="52"/>
  <c r="I41" i="52"/>
  <c r="I42" i="52"/>
  <c r="I43" i="52"/>
  <c r="I44" i="52"/>
  <c r="I45" i="52"/>
  <c r="I46" i="52"/>
  <c r="I47" i="52"/>
  <c r="I48" i="52"/>
  <c r="I49" i="52"/>
  <c r="I50" i="52"/>
  <c r="I51" i="52"/>
  <c r="I52" i="52"/>
  <c r="I53" i="52"/>
  <c r="I54" i="52"/>
  <c r="I55" i="52"/>
  <c r="I56" i="52"/>
  <c r="I57" i="52"/>
  <c r="I58" i="52"/>
  <c r="I59" i="52"/>
  <c r="I60" i="52"/>
  <c r="I61" i="52"/>
  <c r="I62" i="52"/>
  <c r="I63" i="52"/>
  <c r="I64" i="52"/>
  <c r="I65" i="52"/>
  <c r="I66" i="52"/>
  <c r="I67" i="52"/>
  <c r="I68" i="52"/>
  <c r="I69" i="52"/>
  <c r="I70" i="52"/>
  <c r="I71" i="52"/>
  <c r="I72" i="52"/>
  <c r="I73" i="52"/>
  <c r="I74" i="52"/>
  <c r="I75" i="52"/>
  <c r="I76" i="52"/>
  <c r="I77" i="52"/>
  <c r="I78" i="52"/>
  <c r="I79" i="52"/>
  <c r="I80" i="52"/>
  <c r="I81" i="52"/>
  <c r="I82" i="52"/>
  <c r="I83" i="52"/>
  <c r="I84" i="52"/>
  <c r="I85" i="52"/>
  <c r="I86" i="52"/>
  <c r="I87" i="52"/>
  <c r="I88" i="52"/>
  <c r="I89" i="52"/>
  <c r="I90" i="52"/>
  <c r="I91" i="52"/>
  <c r="I92" i="52"/>
  <c r="I93" i="52"/>
  <c r="I94" i="52"/>
  <c r="I95" i="52"/>
  <c r="I96" i="52"/>
  <c r="I97" i="52"/>
  <c r="I98" i="52"/>
  <c r="I99" i="52"/>
  <c r="I100" i="52"/>
  <c r="I101" i="52"/>
  <c r="I102" i="52"/>
  <c r="I103" i="52"/>
  <c r="I104" i="52"/>
  <c r="I105" i="52"/>
  <c r="I106" i="52"/>
  <c r="I107" i="52"/>
  <c r="I108" i="52"/>
  <c r="I109" i="52"/>
  <c r="I110" i="52"/>
  <c r="I111" i="52"/>
  <c r="I112" i="52"/>
  <c r="I113" i="52"/>
  <c r="I114" i="52"/>
  <c r="I115" i="52"/>
  <c r="I116" i="52"/>
  <c r="I117" i="52"/>
  <c r="I118" i="52"/>
  <c r="I119" i="52"/>
  <c r="I120" i="52"/>
  <c r="I121" i="52"/>
  <c r="I122" i="52"/>
  <c r="I123" i="52"/>
  <c r="I124" i="52"/>
  <c r="I125" i="52"/>
  <c r="I126" i="52"/>
  <c r="I127" i="52"/>
  <c r="I128" i="52"/>
  <c r="I129" i="52"/>
  <c r="I130" i="52"/>
  <c r="I131" i="52"/>
  <c r="I132" i="52"/>
  <c r="I133" i="52"/>
  <c r="I134" i="52"/>
  <c r="I135" i="52"/>
  <c r="I136" i="52"/>
  <c r="I137" i="52"/>
  <c r="I138" i="52"/>
  <c r="I139" i="52"/>
  <c r="I140" i="52"/>
  <c r="I141" i="52"/>
  <c r="I142" i="52"/>
  <c r="I143" i="52"/>
  <c r="I144" i="52"/>
  <c r="I145" i="52"/>
  <c r="I146" i="52"/>
  <c r="I156" i="52"/>
  <c r="I157" i="52"/>
  <c r="I158" i="52"/>
  <c r="I159" i="52"/>
  <c r="I160" i="52"/>
  <c r="I161" i="52"/>
  <c r="Q17" i="52"/>
  <c r="Q18" i="52"/>
  <c r="R18" i="52" s="1"/>
  <c r="T18" i="52" s="1"/>
  <c r="Q19" i="52"/>
  <c r="R19" i="52" s="1"/>
  <c r="T19" i="52" s="1"/>
  <c r="Q20" i="52"/>
  <c r="R20" i="52" s="1"/>
  <c r="T20" i="52" s="1"/>
  <c r="Q21" i="52"/>
  <c r="R21" i="52" s="1"/>
  <c r="T21" i="52" s="1"/>
  <c r="Q22" i="52"/>
  <c r="R22" i="52" s="1"/>
  <c r="T22" i="52" s="1"/>
  <c r="Q23" i="52"/>
  <c r="R23" i="52" s="1"/>
  <c r="T23" i="52" s="1"/>
  <c r="Q24" i="52"/>
  <c r="R24" i="52" s="1"/>
  <c r="T24" i="52" s="1"/>
  <c r="Q25" i="52"/>
  <c r="R25" i="52" s="1"/>
  <c r="T25" i="52" s="1"/>
  <c r="Q26" i="52"/>
  <c r="R26" i="52" s="1"/>
  <c r="T26" i="52" s="1"/>
  <c r="Q27" i="52"/>
  <c r="R27" i="52" s="1"/>
  <c r="T27" i="52" s="1"/>
  <c r="Q28" i="52"/>
  <c r="R28" i="52" s="1"/>
  <c r="T28" i="52" s="1"/>
  <c r="Q29" i="52"/>
  <c r="R29" i="52" s="1"/>
  <c r="T29" i="52" s="1"/>
  <c r="Q30" i="52"/>
  <c r="R30" i="52" s="1"/>
  <c r="T30" i="52" s="1"/>
  <c r="Q31" i="52"/>
  <c r="R31" i="52" s="1"/>
  <c r="T31" i="52" s="1"/>
  <c r="Q32" i="52"/>
  <c r="R32" i="52" s="1"/>
  <c r="T32" i="52" s="1"/>
  <c r="Q33" i="52"/>
  <c r="R33" i="52" s="1"/>
  <c r="T33" i="52" s="1"/>
  <c r="Q34" i="52"/>
  <c r="R34" i="52" s="1"/>
  <c r="T34" i="52" s="1"/>
  <c r="Q35" i="52"/>
  <c r="R35" i="52" s="1"/>
  <c r="T35" i="52" s="1"/>
  <c r="Q36" i="52"/>
  <c r="R36" i="52" s="1"/>
  <c r="T36" i="52" s="1"/>
  <c r="Q37" i="52"/>
  <c r="R37" i="52" s="1"/>
  <c r="T37" i="52" s="1"/>
  <c r="Q38" i="52"/>
  <c r="R38" i="52" s="1"/>
  <c r="T38" i="52" s="1"/>
  <c r="Q39" i="52"/>
  <c r="R39" i="52" s="1"/>
  <c r="T39" i="52" s="1"/>
  <c r="Q40" i="52"/>
  <c r="R40" i="52" s="1"/>
  <c r="T40" i="52" s="1"/>
  <c r="Q41" i="52"/>
  <c r="R41" i="52" s="1"/>
  <c r="T41" i="52" s="1"/>
  <c r="Q42" i="52"/>
  <c r="R42" i="52" s="1"/>
  <c r="T42" i="52" s="1"/>
  <c r="Q43" i="52"/>
  <c r="R43" i="52" s="1"/>
  <c r="T43" i="52" s="1"/>
  <c r="Q44" i="52"/>
  <c r="R44" i="52" s="1"/>
  <c r="T44" i="52" s="1"/>
  <c r="Q45" i="52"/>
  <c r="R45" i="52" s="1"/>
  <c r="T45" i="52" s="1"/>
  <c r="Q46" i="52"/>
  <c r="R46" i="52" s="1"/>
  <c r="T46" i="52" s="1"/>
  <c r="Q47" i="52"/>
  <c r="R47" i="52" s="1"/>
  <c r="T47" i="52" s="1"/>
  <c r="Q48" i="52"/>
  <c r="R48" i="52" s="1"/>
  <c r="T48" i="52" s="1"/>
  <c r="Q49" i="52"/>
  <c r="R49" i="52" s="1"/>
  <c r="T49" i="52" s="1"/>
  <c r="Q50" i="52"/>
  <c r="R50" i="52" s="1"/>
  <c r="T50" i="52" s="1"/>
  <c r="Q51" i="52"/>
  <c r="R51" i="52" s="1"/>
  <c r="T51" i="52" s="1"/>
  <c r="Q52" i="52"/>
  <c r="R52" i="52" s="1"/>
  <c r="T52" i="52" s="1"/>
  <c r="Q53" i="52"/>
  <c r="R53" i="52" s="1"/>
  <c r="T53" i="52" s="1"/>
  <c r="Q54" i="52"/>
  <c r="R54" i="52" s="1"/>
  <c r="T54" i="52" s="1"/>
  <c r="Q55" i="52"/>
  <c r="R55" i="52" s="1"/>
  <c r="T55" i="52" s="1"/>
  <c r="Q56" i="52"/>
  <c r="R56" i="52" s="1"/>
  <c r="T56" i="52" s="1"/>
  <c r="Q57" i="52"/>
  <c r="R57" i="52" s="1"/>
  <c r="T57" i="52" s="1"/>
  <c r="Q58" i="52"/>
  <c r="R58" i="52" s="1"/>
  <c r="T58" i="52" s="1"/>
  <c r="Q59" i="52"/>
  <c r="R59" i="52" s="1"/>
  <c r="T59" i="52" s="1"/>
  <c r="Q60" i="52"/>
  <c r="R60" i="52" s="1"/>
  <c r="T60" i="52" s="1"/>
  <c r="Q61" i="52"/>
  <c r="R61" i="52" s="1"/>
  <c r="T61" i="52" s="1"/>
  <c r="Q62" i="52"/>
  <c r="R62" i="52" s="1"/>
  <c r="T62" i="52" s="1"/>
  <c r="Q63" i="52"/>
  <c r="R63" i="52" s="1"/>
  <c r="T63" i="52" s="1"/>
  <c r="Q64" i="52"/>
  <c r="R64" i="52" s="1"/>
  <c r="T64" i="52" s="1"/>
  <c r="Q65" i="52"/>
  <c r="R65" i="52" s="1"/>
  <c r="T65" i="52" s="1"/>
  <c r="Q66" i="52"/>
  <c r="R66" i="52" s="1"/>
  <c r="T66" i="52" s="1"/>
  <c r="Q67" i="52"/>
  <c r="R67" i="52" s="1"/>
  <c r="T67" i="52" s="1"/>
  <c r="Q68" i="52"/>
  <c r="R68" i="52" s="1"/>
  <c r="T68" i="52" s="1"/>
  <c r="Q69" i="52"/>
  <c r="R69" i="52" s="1"/>
  <c r="T69" i="52" s="1"/>
  <c r="Q70" i="52"/>
  <c r="R70" i="52" s="1"/>
  <c r="T70" i="52" s="1"/>
  <c r="Q71" i="52"/>
  <c r="R71" i="52" s="1"/>
  <c r="T71" i="52" s="1"/>
  <c r="Q72" i="52"/>
  <c r="R72" i="52" s="1"/>
  <c r="T72" i="52" s="1"/>
  <c r="Q73" i="52"/>
  <c r="R73" i="52" s="1"/>
  <c r="T73" i="52" s="1"/>
  <c r="Q74" i="52"/>
  <c r="R74" i="52" s="1"/>
  <c r="T74" i="52" s="1"/>
  <c r="Q75" i="52"/>
  <c r="R75" i="52" s="1"/>
  <c r="T75" i="52" s="1"/>
  <c r="Q76" i="52"/>
  <c r="R76" i="52" s="1"/>
  <c r="T76" i="52" s="1"/>
  <c r="Q77" i="52"/>
  <c r="R77" i="52" s="1"/>
  <c r="T77" i="52" s="1"/>
  <c r="Q78" i="52"/>
  <c r="R78" i="52" s="1"/>
  <c r="T78" i="52" s="1"/>
  <c r="Q79" i="52"/>
  <c r="R79" i="52" s="1"/>
  <c r="T79" i="52" s="1"/>
  <c r="Q80" i="52"/>
  <c r="R80" i="52" s="1"/>
  <c r="T80" i="52" s="1"/>
  <c r="Q81" i="52"/>
  <c r="R81" i="52" s="1"/>
  <c r="T81" i="52" s="1"/>
  <c r="Q82" i="52"/>
  <c r="R82" i="52" s="1"/>
  <c r="T82" i="52" s="1"/>
  <c r="Q83" i="52"/>
  <c r="R83" i="52" s="1"/>
  <c r="T83" i="52" s="1"/>
  <c r="Q84" i="52"/>
  <c r="R84" i="52" s="1"/>
  <c r="T84" i="52" s="1"/>
  <c r="Q85" i="52"/>
  <c r="R85" i="52" s="1"/>
  <c r="T85" i="52" s="1"/>
  <c r="Q86" i="52"/>
  <c r="R86" i="52" s="1"/>
  <c r="T86" i="52" s="1"/>
  <c r="Q87" i="52"/>
  <c r="R87" i="52" s="1"/>
  <c r="T87" i="52" s="1"/>
  <c r="Q88" i="52"/>
  <c r="R88" i="52" s="1"/>
  <c r="T88" i="52" s="1"/>
  <c r="Q89" i="52"/>
  <c r="R89" i="52" s="1"/>
  <c r="T89" i="52" s="1"/>
  <c r="Q90" i="52"/>
  <c r="R90" i="52" s="1"/>
  <c r="T90" i="52" s="1"/>
  <c r="Q91" i="52"/>
  <c r="R91" i="52" s="1"/>
  <c r="T91" i="52" s="1"/>
  <c r="Q92" i="52"/>
  <c r="R92" i="52" s="1"/>
  <c r="T92" i="52" s="1"/>
  <c r="Q93" i="52"/>
  <c r="R93" i="52" s="1"/>
  <c r="T93" i="52" s="1"/>
  <c r="Q94" i="52"/>
  <c r="R94" i="52" s="1"/>
  <c r="T94" i="52" s="1"/>
  <c r="Q95" i="52"/>
  <c r="R95" i="52" s="1"/>
  <c r="T95" i="52" s="1"/>
  <c r="Q96" i="52"/>
  <c r="R96" i="52" s="1"/>
  <c r="T96" i="52" s="1"/>
  <c r="Q97" i="52"/>
  <c r="R97" i="52" s="1"/>
  <c r="T97" i="52" s="1"/>
  <c r="Q98" i="52"/>
  <c r="Q99" i="52"/>
  <c r="R99" i="52" s="1"/>
  <c r="T99" i="52" s="1"/>
  <c r="Q100" i="52"/>
  <c r="R100" i="52" s="1"/>
  <c r="T100" i="52" s="1"/>
  <c r="Q101" i="52"/>
  <c r="R101" i="52" s="1"/>
  <c r="T101" i="52" s="1"/>
  <c r="Q102" i="52"/>
  <c r="R102" i="52" s="1"/>
  <c r="T102" i="52" s="1"/>
  <c r="Q103" i="52"/>
  <c r="R103" i="52" s="1"/>
  <c r="T103" i="52" s="1"/>
  <c r="Q104" i="52"/>
  <c r="R104" i="52" s="1"/>
  <c r="T104" i="52" s="1"/>
  <c r="Q105" i="52"/>
  <c r="R105" i="52" s="1"/>
  <c r="T105" i="52" s="1"/>
  <c r="Q106" i="52"/>
  <c r="R106" i="52" s="1"/>
  <c r="T106" i="52" s="1"/>
  <c r="Q107" i="52"/>
  <c r="R107" i="52" s="1"/>
  <c r="T107" i="52" s="1"/>
  <c r="Q108" i="52"/>
  <c r="R108" i="52" s="1"/>
  <c r="T108" i="52" s="1"/>
  <c r="Q109" i="52"/>
  <c r="R109" i="52" s="1"/>
  <c r="T109" i="52" s="1"/>
  <c r="Q110" i="52"/>
  <c r="R110" i="52" s="1"/>
  <c r="T110" i="52" s="1"/>
  <c r="Q111" i="52"/>
  <c r="R111" i="52" s="1"/>
  <c r="T111" i="52" s="1"/>
  <c r="Q112" i="52"/>
  <c r="R112" i="52" s="1"/>
  <c r="T112" i="52" s="1"/>
  <c r="Q113" i="52"/>
  <c r="R113" i="52" s="1"/>
  <c r="T113" i="52" s="1"/>
  <c r="Q114" i="52"/>
  <c r="R114" i="52" s="1"/>
  <c r="T114" i="52" s="1"/>
  <c r="Q115" i="52"/>
  <c r="R115" i="52" s="1"/>
  <c r="T115" i="52" s="1"/>
  <c r="Q116" i="52"/>
  <c r="R116" i="52" s="1"/>
  <c r="T116" i="52" s="1"/>
  <c r="Q117" i="52"/>
  <c r="R117" i="52" s="1"/>
  <c r="T117" i="52" s="1"/>
  <c r="Q118" i="52"/>
  <c r="R118" i="52" s="1"/>
  <c r="T118" i="52" s="1"/>
  <c r="Q119" i="52"/>
  <c r="R119" i="52" s="1"/>
  <c r="T119" i="52" s="1"/>
  <c r="Q120" i="52"/>
  <c r="R120" i="52" s="1"/>
  <c r="T120" i="52" s="1"/>
  <c r="Q121" i="52"/>
  <c r="R121" i="52" s="1"/>
  <c r="T121" i="52" s="1"/>
  <c r="Q122" i="52"/>
  <c r="R122" i="52" s="1"/>
  <c r="T122" i="52" s="1"/>
  <c r="Q123" i="52"/>
  <c r="R123" i="52" s="1"/>
  <c r="T123" i="52" s="1"/>
  <c r="Q124" i="52"/>
  <c r="R124" i="52" s="1"/>
  <c r="T124" i="52" s="1"/>
  <c r="Q125" i="52"/>
  <c r="R125" i="52" s="1"/>
  <c r="T125" i="52" s="1"/>
  <c r="Q126" i="52"/>
  <c r="R126" i="52" s="1"/>
  <c r="T126" i="52" s="1"/>
  <c r="Q127" i="52"/>
  <c r="R127" i="52" s="1"/>
  <c r="T127" i="52" s="1"/>
  <c r="Q128" i="52"/>
  <c r="R128" i="52" s="1"/>
  <c r="T128" i="52" s="1"/>
  <c r="Q129" i="52"/>
  <c r="R129" i="52" s="1"/>
  <c r="T129" i="52" s="1"/>
  <c r="Q130" i="52"/>
  <c r="R130" i="52" s="1"/>
  <c r="T130" i="52" s="1"/>
  <c r="Q131" i="52"/>
  <c r="R131" i="52" s="1"/>
  <c r="T131" i="52" s="1"/>
  <c r="Q132" i="52"/>
  <c r="R132" i="52" s="1"/>
  <c r="T132" i="52" s="1"/>
  <c r="Q133" i="52"/>
  <c r="R133" i="52" s="1"/>
  <c r="T133" i="52" s="1"/>
  <c r="Q134" i="52"/>
  <c r="R134" i="52" s="1"/>
  <c r="T134" i="52" s="1"/>
  <c r="Q135" i="52"/>
  <c r="R135" i="52" s="1"/>
  <c r="T135" i="52" s="1"/>
  <c r="Q136" i="52"/>
  <c r="R136" i="52" s="1"/>
  <c r="T136" i="52" s="1"/>
  <c r="Q137" i="52"/>
  <c r="R137" i="52" s="1"/>
  <c r="T137" i="52" s="1"/>
  <c r="Q138" i="52"/>
  <c r="R138" i="52" s="1"/>
  <c r="T138" i="52" s="1"/>
  <c r="Q139" i="52"/>
  <c r="R139" i="52" s="1"/>
  <c r="T139" i="52" s="1"/>
  <c r="Q140" i="52"/>
  <c r="R140" i="52" s="1"/>
  <c r="T140" i="52" s="1"/>
  <c r="Q141" i="52"/>
  <c r="R141" i="52" s="1"/>
  <c r="T141" i="52" s="1"/>
  <c r="Q142" i="52"/>
  <c r="R142" i="52" s="1"/>
  <c r="T142" i="52" s="1"/>
  <c r="Q143" i="52"/>
  <c r="R143" i="52" s="1"/>
  <c r="T143" i="52" s="1"/>
  <c r="Q144" i="52"/>
  <c r="R144" i="52" s="1"/>
  <c r="T144" i="52" s="1"/>
  <c r="Q145" i="52"/>
  <c r="R145" i="52" s="1"/>
  <c r="T145" i="52" s="1"/>
  <c r="Q146" i="52"/>
  <c r="R146" i="52" s="1"/>
  <c r="T146" i="52" s="1"/>
  <c r="Q156" i="52"/>
  <c r="R156" i="52" s="1"/>
  <c r="T156" i="52" s="1"/>
  <c r="Q157" i="52"/>
  <c r="R157" i="52" s="1"/>
  <c r="T157" i="52" s="1"/>
  <c r="Q158" i="52"/>
  <c r="R158" i="52" s="1"/>
  <c r="T158" i="52" s="1"/>
  <c r="Q159" i="52"/>
  <c r="R159" i="52" s="1"/>
  <c r="T159" i="52" s="1"/>
  <c r="Q160" i="52"/>
  <c r="R160" i="52" s="1"/>
  <c r="T160" i="52" s="1"/>
  <c r="Q161" i="52"/>
  <c r="R161" i="52" s="1"/>
  <c r="T161" i="52" s="1"/>
  <c r="R17" i="52"/>
  <c r="T17" i="52" s="1"/>
  <c r="R98" i="52"/>
  <c r="T98" i="52" s="1"/>
  <c r="S17" i="52"/>
  <c r="S18" i="52"/>
  <c r="S19" i="52"/>
  <c r="S20" i="52"/>
  <c r="S21" i="52"/>
  <c r="S22" i="52"/>
  <c r="S23" i="52"/>
  <c r="S24" i="52"/>
  <c r="S25" i="52"/>
  <c r="S26" i="52"/>
  <c r="S27" i="52"/>
  <c r="S28" i="52"/>
  <c r="S29" i="52"/>
  <c r="S30" i="52"/>
  <c r="S31" i="52"/>
  <c r="S32" i="52"/>
  <c r="S33" i="52"/>
  <c r="S34" i="52"/>
  <c r="S35" i="52"/>
  <c r="S36" i="52"/>
  <c r="S37" i="52"/>
  <c r="S38" i="52"/>
  <c r="S39" i="52"/>
  <c r="S40" i="52"/>
  <c r="S41" i="52"/>
  <c r="S42" i="52"/>
  <c r="S43" i="52"/>
  <c r="S44" i="52"/>
  <c r="S45" i="52"/>
  <c r="S46" i="52"/>
  <c r="S47" i="52"/>
  <c r="S48" i="52"/>
  <c r="S49" i="52"/>
  <c r="S50" i="52"/>
  <c r="S51" i="52"/>
  <c r="S52" i="52"/>
  <c r="S53" i="52"/>
  <c r="S54" i="52"/>
  <c r="S55" i="52"/>
  <c r="S56" i="52"/>
  <c r="S57" i="52"/>
  <c r="S58" i="52"/>
  <c r="S59" i="52"/>
  <c r="S60" i="52"/>
  <c r="S61" i="52"/>
  <c r="S62" i="52"/>
  <c r="S63" i="52"/>
  <c r="S64" i="52"/>
  <c r="S65" i="52"/>
  <c r="S66" i="52"/>
  <c r="S67" i="52"/>
  <c r="S68" i="52"/>
  <c r="S69" i="52"/>
  <c r="S70" i="52"/>
  <c r="S71" i="52"/>
  <c r="S72" i="52"/>
  <c r="S73" i="52"/>
  <c r="S74" i="52"/>
  <c r="S75" i="52"/>
  <c r="S76" i="52"/>
  <c r="S77" i="52"/>
  <c r="S78" i="52"/>
  <c r="S79" i="52"/>
  <c r="S80" i="52"/>
  <c r="S81" i="52"/>
  <c r="S82" i="52"/>
  <c r="S83" i="52"/>
  <c r="S84" i="52"/>
  <c r="S85" i="52"/>
  <c r="S86" i="52"/>
  <c r="S87" i="52"/>
  <c r="S88" i="52"/>
  <c r="S89" i="52"/>
  <c r="S90" i="52"/>
  <c r="S91" i="52"/>
  <c r="S92" i="52"/>
  <c r="S93" i="52"/>
  <c r="S94" i="52"/>
  <c r="S95" i="52"/>
  <c r="S96" i="52"/>
  <c r="S97" i="52"/>
  <c r="S98" i="52"/>
  <c r="S99" i="52"/>
  <c r="S100" i="52"/>
  <c r="S101" i="52"/>
  <c r="S102" i="52"/>
  <c r="S103" i="52"/>
  <c r="S104" i="52"/>
  <c r="S105" i="52"/>
  <c r="S106" i="52"/>
  <c r="S107" i="52"/>
  <c r="S108" i="52"/>
  <c r="S109" i="52"/>
  <c r="S110" i="52"/>
  <c r="S111" i="52"/>
  <c r="S112" i="52"/>
  <c r="S113" i="52"/>
  <c r="S114" i="52"/>
  <c r="S115" i="52"/>
  <c r="S116" i="52"/>
  <c r="S117" i="52"/>
  <c r="S118" i="52"/>
  <c r="S119" i="52"/>
  <c r="S120" i="52"/>
  <c r="S121" i="52"/>
  <c r="S122" i="52"/>
  <c r="S123" i="52"/>
  <c r="S124" i="52"/>
  <c r="S125" i="52"/>
  <c r="S126" i="52"/>
  <c r="S127" i="52"/>
  <c r="S128" i="52"/>
  <c r="S129" i="52"/>
  <c r="S130" i="52"/>
  <c r="S131" i="52"/>
  <c r="S132" i="52"/>
  <c r="S133" i="52"/>
  <c r="S134" i="52"/>
  <c r="S135" i="52"/>
  <c r="S136" i="52"/>
  <c r="S137" i="52"/>
  <c r="S138" i="52"/>
  <c r="S139" i="52"/>
  <c r="S140" i="52"/>
  <c r="S141" i="52"/>
  <c r="S142" i="52"/>
  <c r="S143" i="52"/>
  <c r="S144" i="52"/>
  <c r="S145" i="52"/>
  <c r="S146" i="52"/>
  <c r="S156" i="52"/>
  <c r="S157" i="52"/>
  <c r="S158" i="52"/>
  <c r="S159" i="52"/>
  <c r="S160" i="52"/>
  <c r="S161" i="52"/>
  <c r="I16" i="52"/>
  <c r="U35" i="51"/>
  <c r="I18" i="51"/>
  <c r="I19" i="51"/>
  <c r="I20" i="51"/>
  <c r="I21" i="51"/>
  <c r="I22" i="51"/>
  <c r="I23" i="51"/>
  <c r="I24" i="51"/>
  <c r="I25" i="51"/>
  <c r="I26" i="51"/>
  <c r="I27" i="51"/>
  <c r="I28" i="51"/>
  <c r="I29" i="51"/>
  <c r="I30" i="51"/>
  <c r="I31" i="51"/>
  <c r="I32" i="51"/>
  <c r="I33" i="51"/>
  <c r="I34" i="51"/>
  <c r="Q18" i="51"/>
  <c r="R18" i="51" s="1"/>
  <c r="T18" i="51" s="1"/>
  <c r="Q19" i="51"/>
  <c r="R19" i="51" s="1"/>
  <c r="T19" i="51" s="1"/>
  <c r="Q20" i="51"/>
  <c r="R20" i="51" s="1"/>
  <c r="T20" i="51" s="1"/>
  <c r="Q21" i="51"/>
  <c r="Q22" i="51"/>
  <c r="Q23" i="51"/>
  <c r="R23" i="51" s="1"/>
  <c r="T23" i="51" s="1"/>
  <c r="Q24" i="51"/>
  <c r="R24" i="51" s="1"/>
  <c r="T24" i="51" s="1"/>
  <c r="Q25" i="51"/>
  <c r="R25" i="51" s="1"/>
  <c r="T25" i="51" s="1"/>
  <c r="Q26" i="51"/>
  <c r="R26" i="51" s="1"/>
  <c r="T26" i="51" s="1"/>
  <c r="Q27" i="51"/>
  <c r="R27" i="51" s="1"/>
  <c r="T27" i="51" s="1"/>
  <c r="Q28" i="51"/>
  <c r="R28" i="51" s="1"/>
  <c r="T28" i="51" s="1"/>
  <c r="Q29" i="51"/>
  <c r="R29" i="51" s="1"/>
  <c r="T29" i="51" s="1"/>
  <c r="Q30" i="51"/>
  <c r="R30" i="51" s="1"/>
  <c r="T30" i="51" s="1"/>
  <c r="Q31" i="51"/>
  <c r="R31" i="51" s="1"/>
  <c r="T31" i="51" s="1"/>
  <c r="Q32" i="51"/>
  <c r="R32" i="51" s="1"/>
  <c r="T32" i="51" s="1"/>
  <c r="Q33" i="51"/>
  <c r="R33" i="51" s="1"/>
  <c r="T33" i="51" s="1"/>
  <c r="Q34" i="51"/>
  <c r="R34" i="51" s="1"/>
  <c r="T34" i="51" s="1"/>
  <c r="R21" i="51"/>
  <c r="T21" i="51" s="1"/>
  <c r="R22" i="51"/>
  <c r="T22" i="51" s="1"/>
  <c r="S18" i="51"/>
  <c r="S19" i="51"/>
  <c r="S20" i="51"/>
  <c r="S21" i="51"/>
  <c r="S22" i="51"/>
  <c r="S23" i="51"/>
  <c r="S24" i="51"/>
  <c r="S25" i="51"/>
  <c r="S26" i="51"/>
  <c r="S27" i="51"/>
  <c r="S28" i="51"/>
  <c r="S29" i="51"/>
  <c r="S30" i="51"/>
  <c r="S31" i="51"/>
  <c r="S32" i="51"/>
  <c r="S33" i="51"/>
  <c r="S34" i="51"/>
  <c r="I36" i="50"/>
  <c r="I37" i="50"/>
  <c r="I38" i="50"/>
  <c r="Q36" i="50"/>
  <c r="R36" i="50" s="1"/>
  <c r="T36" i="50" s="1"/>
  <c r="Q37" i="50"/>
  <c r="R37" i="50" s="1"/>
  <c r="T37" i="50" s="1"/>
  <c r="Q38" i="50"/>
  <c r="R38" i="50" s="1"/>
  <c r="T38" i="50" s="1"/>
  <c r="S36" i="50"/>
  <c r="S37" i="50"/>
  <c r="S38" i="50"/>
  <c r="I40" i="47"/>
  <c r="I41" i="47"/>
  <c r="Q40" i="47"/>
  <c r="Q41" i="47"/>
  <c r="R40" i="47"/>
  <c r="T40" i="47" s="1"/>
  <c r="R41" i="47"/>
  <c r="T41" i="47" s="1"/>
  <c r="S40" i="47"/>
  <c r="S41" i="47"/>
  <c r="U44" i="44"/>
  <c r="U74" i="40"/>
  <c r="U23" i="36"/>
  <c r="U25" i="31"/>
  <c r="I44" i="46"/>
  <c r="I45" i="46"/>
  <c r="I46" i="46"/>
  <c r="I47" i="46"/>
  <c r="I48" i="46"/>
  <c r="I49" i="46"/>
  <c r="I50" i="46"/>
  <c r="I51" i="46"/>
  <c r="I52" i="46"/>
  <c r="I53" i="46"/>
  <c r="I54" i="46"/>
  <c r="I55" i="46"/>
  <c r="I56" i="46"/>
  <c r="I57" i="46"/>
  <c r="I58" i="46"/>
  <c r="I59" i="46"/>
  <c r="I60" i="46"/>
  <c r="I61" i="46"/>
  <c r="I62" i="46"/>
  <c r="I63" i="46"/>
  <c r="I64" i="46"/>
  <c r="I65" i="46"/>
  <c r="I66" i="46"/>
  <c r="I67" i="46"/>
  <c r="I68" i="46"/>
  <c r="I69" i="46"/>
  <c r="I70" i="46"/>
  <c r="I71" i="46"/>
  <c r="I72" i="46"/>
  <c r="I73" i="46"/>
  <c r="I74" i="46"/>
  <c r="I75" i="46"/>
  <c r="I76" i="46"/>
  <c r="I77" i="46"/>
  <c r="I78" i="46"/>
  <c r="I79" i="46"/>
  <c r="I80" i="46"/>
  <c r="I81" i="46"/>
  <c r="I82" i="46"/>
  <c r="I83" i="46"/>
  <c r="I84" i="46"/>
  <c r="I85" i="46"/>
  <c r="I86" i="46"/>
  <c r="I87" i="46"/>
  <c r="I88" i="46"/>
  <c r="I89" i="46"/>
  <c r="I90" i="46"/>
  <c r="I91" i="46"/>
  <c r="I92" i="46"/>
  <c r="I93" i="46"/>
  <c r="I94" i="46"/>
  <c r="I95" i="46"/>
  <c r="I96" i="46"/>
  <c r="I97" i="46"/>
  <c r="I98" i="46"/>
  <c r="I99" i="46"/>
  <c r="I100" i="46"/>
  <c r="I101" i="46"/>
  <c r="I102" i="46"/>
  <c r="I103" i="46"/>
  <c r="I104" i="46"/>
  <c r="I105" i="46"/>
  <c r="I106" i="46"/>
  <c r="I107" i="46"/>
  <c r="I108" i="46"/>
  <c r="I109" i="46"/>
  <c r="I110" i="46"/>
  <c r="I111" i="46"/>
  <c r="I112" i="46"/>
  <c r="I113" i="46"/>
  <c r="I121" i="46"/>
  <c r="I122" i="46"/>
  <c r="I123" i="46"/>
  <c r="I124" i="46"/>
  <c r="Q44" i="46"/>
  <c r="R44" i="46" s="1"/>
  <c r="T44" i="46" s="1"/>
  <c r="Q45" i="46"/>
  <c r="R45" i="46" s="1"/>
  <c r="T45" i="46" s="1"/>
  <c r="Q46" i="46"/>
  <c r="Q47" i="46"/>
  <c r="Q48" i="46"/>
  <c r="R48" i="46" s="1"/>
  <c r="T48" i="46" s="1"/>
  <c r="Q49" i="46"/>
  <c r="R49" i="46" s="1"/>
  <c r="T49" i="46" s="1"/>
  <c r="Q50" i="46"/>
  <c r="R50" i="46" s="1"/>
  <c r="T50" i="46" s="1"/>
  <c r="Q51" i="46"/>
  <c r="Q52" i="46"/>
  <c r="R52" i="46" s="1"/>
  <c r="T52" i="46" s="1"/>
  <c r="Q53" i="46"/>
  <c r="R53" i="46" s="1"/>
  <c r="T53" i="46" s="1"/>
  <c r="Q54" i="46"/>
  <c r="Q55" i="46"/>
  <c r="R55" i="46" s="1"/>
  <c r="T55" i="46" s="1"/>
  <c r="Q56" i="46"/>
  <c r="R56" i="46" s="1"/>
  <c r="T56" i="46" s="1"/>
  <c r="Q57" i="46"/>
  <c r="Q58" i="46"/>
  <c r="Q59" i="46"/>
  <c r="R59" i="46" s="1"/>
  <c r="T59" i="46" s="1"/>
  <c r="Q60" i="46"/>
  <c r="Q61" i="46"/>
  <c r="Q62" i="46"/>
  <c r="R62" i="46" s="1"/>
  <c r="T62" i="46" s="1"/>
  <c r="Q63" i="46"/>
  <c r="Q64" i="46"/>
  <c r="R64" i="46" s="1"/>
  <c r="T64" i="46" s="1"/>
  <c r="Q65" i="46"/>
  <c r="R65" i="46" s="1"/>
  <c r="T65" i="46" s="1"/>
  <c r="Q66" i="46"/>
  <c r="Q67" i="46"/>
  <c r="R67" i="46" s="1"/>
  <c r="T67" i="46" s="1"/>
  <c r="Q68" i="46"/>
  <c r="R68" i="46" s="1"/>
  <c r="T68" i="46" s="1"/>
  <c r="Q69" i="46"/>
  <c r="Q70" i="46"/>
  <c r="Q71" i="46"/>
  <c r="R71" i="46" s="1"/>
  <c r="T71" i="46" s="1"/>
  <c r="Q72" i="46"/>
  <c r="R72" i="46" s="1"/>
  <c r="T72" i="46" s="1"/>
  <c r="Q73" i="46"/>
  <c r="R73" i="46" s="1"/>
  <c r="T73" i="46" s="1"/>
  <c r="Q74" i="46"/>
  <c r="R74" i="46" s="1"/>
  <c r="T74" i="46" s="1"/>
  <c r="Q75" i="46"/>
  <c r="Q76" i="46"/>
  <c r="R76" i="46" s="1"/>
  <c r="T76" i="46" s="1"/>
  <c r="Q77" i="46"/>
  <c r="Q78" i="46"/>
  <c r="Q79" i="46"/>
  <c r="R79" i="46" s="1"/>
  <c r="T79" i="46" s="1"/>
  <c r="Q80" i="46"/>
  <c r="R80" i="46" s="1"/>
  <c r="T80" i="46" s="1"/>
  <c r="Q81" i="46"/>
  <c r="Q82" i="46"/>
  <c r="Q83" i="46"/>
  <c r="Q84" i="46"/>
  <c r="R84" i="46" s="1"/>
  <c r="T84" i="46" s="1"/>
  <c r="Q85" i="46"/>
  <c r="R85" i="46" s="1"/>
  <c r="T85" i="46" s="1"/>
  <c r="Q86" i="46"/>
  <c r="R86" i="46" s="1"/>
  <c r="T86" i="46" s="1"/>
  <c r="Q87" i="46"/>
  <c r="R87" i="46" s="1"/>
  <c r="T87" i="46" s="1"/>
  <c r="Q88" i="46"/>
  <c r="R88" i="46" s="1"/>
  <c r="T88" i="46" s="1"/>
  <c r="Q89" i="46"/>
  <c r="Q90" i="46"/>
  <c r="Q91" i="46"/>
  <c r="Q92" i="46"/>
  <c r="R92" i="46" s="1"/>
  <c r="T92" i="46" s="1"/>
  <c r="Q93" i="46"/>
  <c r="R93" i="46" s="1"/>
  <c r="T93" i="46" s="1"/>
  <c r="Q94" i="46"/>
  <c r="Q95" i="46"/>
  <c r="Q96" i="46"/>
  <c r="R96" i="46" s="1"/>
  <c r="T96" i="46" s="1"/>
  <c r="Q97" i="46"/>
  <c r="R97" i="46" s="1"/>
  <c r="T97" i="46" s="1"/>
  <c r="Q98" i="46"/>
  <c r="R98" i="46" s="1"/>
  <c r="T98" i="46" s="1"/>
  <c r="Q99" i="46"/>
  <c r="R99" i="46" s="1"/>
  <c r="T99" i="46" s="1"/>
  <c r="Q100" i="46"/>
  <c r="R100" i="46" s="1"/>
  <c r="T100" i="46" s="1"/>
  <c r="Q101" i="46"/>
  <c r="Q102" i="46"/>
  <c r="Q103" i="46"/>
  <c r="Q104" i="46"/>
  <c r="R104" i="46" s="1"/>
  <c r="T104" i="46" s="1"/>
  <c r="Q105" i="46"/>
  <c r="R105" i="46" s="1"/>
  <c r="T105" i="46" s="1"/>
  <c r="Q106" i="46"/>
  <c r="Q107" i="46"/>
  <c r="Q108" i="46"/>
  <c r="R108" i="46" s="1"/>
  <c r="T108" i="46" s="1"/>
  <c r="Q109" i="46"/>
  <c r="R109" i="46" s="1"/>
  <c r="T109" i="46" s="1"/>
  <c r="Q110" i="46"/>
  <c r="R110" i="46" s="1"/>
  <c r="T110" i="46" s="1"/>
  <c r="Q111" i="46"/>
  <c r="Q112" i="46"/>
  <c r="R112" i="46" s="1"/>
  <c r="T112" i="46" s="1"/>
  <c r="Q113" i="46"/>
  <c r="R113" i="46" s="1"/>
  <c r="T113" i="46" s="1"/>
  <c r="Q121" i="46"/>
  <c r="Q122" i="46"/>
  <c r="R122" i="46" s="1"/>
  <c r="T122" i="46" s="1"/>
  <c r="Q123" i="46"/>
  <c r="R123" i="46" s="1"/>
  <c r="T123" i="46" s="1"/>
  <c r="Q124" i="46"/>
  <c r="R124" i="46" s="1"/>
  <c r="T124" i="46" s="1"/>
  <c r="R46" i="46"/>
  <c r="T46" i="46" s="1"/>
  <c r="R47" i="46"/>
  <c r="R51" i="46"/>
  <c r="T51" i="46" s="1"/>
  <c r="R54" i="46"/>
  <c r="T54" i="46" s="1"/>
  <c r="R57" i="46"/>
  <c r="T57" i="46" s="1"/>
  <c r="R58" i="46"/>
  <c r="R60" i="46"/>
  <c r="T60" i="46" s="1"/>
  <c r="R61" i="46"/>
  <c r="T61" i="46" s="1"/>
  <c r="R63" i="46"/>
  <c r="T63" i="46" s="1"/>
  <c r="R66" i="46"/>
  <c r="T66" i="46" s="1"/>
  <c r="R69" i="46"/>
  <c r="T69" i="46" s="1"/>
  <c r="R70" i="46"/>
  <c r="R75" i="46"/>
  <c r="R77" i="46"/>
  <c r="T77" i="46" s="1"/>
  <c r="R78" i="46"/>
  <c r="T78" i="46" s="1"/>
  <c r="R81" i="46"/>
  <c r="T81" i="46" s="1"/>
  <c r="R82" i="46"/>
  <c r="T82" i="46" s="1"/>
  <c r="R83" i="46"/>
  <c r="T83" i="46" s="1"/>
  <c r="R89" i="46"/>
  <c r="R90" i="46"/>
  <c r="T90" i="46" s="1"/>
  <c r="R91" i="46"/>
  <c r="T91" i="46" s="1"/>
  <c r="R94" i="46"/>
  <c r="T94" i="46" s="1"/>
  <c r="R95" i="46"/>
  <c r="R101" i="46"/>
  <c r="R102" i="46"/>
  <c r="T102" i="46" s="1"/>
  <c r="R103" i="46"/>
  <c r="T103" i="46" s="1"/>
  <c r="R106" i="46"/>
  <c r="T106" i="46" s="1"/>
  <c r="R107" i="46"/>
  <c r="R111" i="46"/>
  <c r="T111" i="46" s="1"/>
  <c r="R121" i="46"/>
  <c r="T121" i="46" s="1"/>
  <c r="S44" i="46"/>
  <c r="S45" i="46"/>
  <c r="S46" i="46"/>
  <c r="S47" i="46"/>
  <c r="S48" i="46"/>
  <c r="S49" i="46"/>
  <c r="S50" i="46"/>
  <c r="S51" i="46"/>
  <c r="S52" i="46"/>
  <c r="S53" i="46"/>
  <c r="S54" i="46"/>
  <c r="S55" i="46"/>
  <c r="S56" i="46"/>
  <c r="S57" i="46"/>
  <c r="S58" i="46"/>
  <c r="S59" i="46"/>
  <c r="S60" i="46"/>
  <c r="S61" i="46"/>
  <c r="S62" i="46"/>
  <c r="S63" i="46"/>
  <c r="S64" i="46"/>
  <c r="S65" i="46"/>
  <c r="S66" i="46"/>
  <c r="S67" i="46"/>
  <c r="S68" i="46"/>
  <c r="S69" i="46"/>
  <c r="S70" i="46"/>
  <c r="S71" i="46"/>
  <c r="S72" i="46"/>
  <c r="S73" i="46"/>
  <c r="S74" i="46"/>
  <c r="S75" i="46"/>
  <c r="S76" i="46"/>
  <c r="S77" i="46"/>
  <c r="S78" i="46"/>
  <c r="S79" i="46"/>
  <c r="S80" i="46"/>
  <c r="S81" i="46"/>
  <c r="S82" i="46"/>
  <c r="S83" i="46"/>
  <c r="S84" i="46"/>
  <c r="S85" i="46"/>
  <c r="S86" i="46"/>
  <c r="S87" i="46"/>
  <c r="S88" i="46"/>
  <c r="S89" i="46"/>
  <c r="S90" i="46"/>
  <c r="S91" i="46"/>
  <c r="S92" i="46"/>
  <c r="S93" i="46"/>
  <c r="S94" i="46"/>
  <c r="S95" i="46"/>
  <c r="S96" i="46"/>
  <c r="S97" i="46"/>
  <c r="S98" i="46"/>
  <c r="S99" i="46"/>
  <c r="S100" i="46"/>
  <c r="S101" i="46"/>
  <c r="S102" i="46"/>
  <c r="S103" i="46"/>
  <c r="S104" i="46"/>
  <c r="S105" i="46"/>
  <c r="S106" i="46"/>
  <c r="S107" i="46"/>
  <c r="S108" i="46"/>
  <c r="S109" i="46"/>
  <c r="S110" i="46"/>
  <c r="S111" i="46"/>
  <c r="S112" i="46"/>
  <c r="S113" i="46"/>
  <c r="S121" i="46"/>
  <c r="S122" i="46"/>
  <c r="S123" i="46"/>
  <c r="S124" i="46"/>
  <c r="T47" i="46"/>
  <c r="T58" i="46"/>
  <c r="T70" i="46"/>
  <c r="T75" i="46"/>
  <c r="T89" i="46"/>
  <c r="T95" i="46"/>
  <c r="T101" i="46"/>
  <c r="T107" i="46"/>
  <c r="I29" i="45"/>
  <c r="I30" i="45"/>
  <c r="I31" i="45"/>
  <c r="I32" i="45"/>
  <c r="I33" i="45"/>
  <c r="I34" i="45"/>
  <c r="I35" i="45"/>
  <c r="I36" i="45"/>
  <c r="I37" i="45"/>
  <c r="I38" i="45"/>
  <c r="I39" i="45"/>
  <c r="I40" i="45"/>
  <c r="I41" i="45"/>
  <c r="I42" i="45"/>
  <c r="I43" i="45"/>
  <c r="I44" i="45"/>
  <c r="I45" i="45"/>
  <c r="I46" i="45"/>
  <c r="I47" i="45"/>
  <c r="I48" i="45"/>
  <c r="I49" i="45"/>
  <c r="Q29" i="45"/>
  <c r="R29" i="45" s="1"/>
  <c r="T29" i="45" s="1"/>
  <c r="Q30" i="45"/>
  <c r="R30" i="45" s="1"/>
  <c r="T30" i="45" s="1"/>
  <c r="Q31" i="45"/>
  <c r="Q32" i="45"/>
  <c r="R32" i="45" s="1"/>
  <c r="T32" i="45" s="1"/>
  <c r="Q33" i="45"/>
  <c r="R33" i="45" s="1"/>
  <c r="T33" i="45" s="1"/>
  <c r="Q34" i="45"/>
  <c r="R34" i="45" s="1"/>
  <c r="T34" i="45" s="1"/>
  <c r="Q35" i="45"/>
  <c r="R35" i="45" s="1"/>
  <c r="T35" i="45" s="1"/>
  <c r="Q36" i="45"/>
  <c r="R36" i="45" s="1"/>
  <c r="T36" i="45" s="1"/>
  <c r="Q37" i="45"/>
  <c r="R37" i="45" s="1"/>
  <c r="T37" i="45" s="1"/>
  <c r="Q38" i="45"/>
  <c r="R38" i="45" s="1"/>
  <c r="T38" i="45" s="1"/>
  <c r="Q39" i="45"/>
  <c r="R39" i="45" s="1"/>
  <c r="T39" i="45" s="1"/>
  <c r="Q40" i="45"/>
  <c r="R40" i="45" s="1"/>
  <c r="T40" i="45" s="1"/>
  <c r="Q41" i="45"/>
  <c r="R41" i="45" s="1"/>
  <c r="T41" i="45" s="1"/>
  <c r="Q42" i="45"/>
  <c r="R42" i="45" s="1"/>
  <c r="T42" i="45" s="1"/>
  <c r="Q43" i="45"/>
  <c r="Q44" i="45"/>
  <c r="R44" i="45" s="1"/>
  <c r="T44" i="45" s="1"/>
  <c r="Q45" i="45"/>
  <c r="R45" i="45" s="1"/>
  <c r="T45" i="45" s="1"/>
  <c r="Q46" i="45"/>
  <c r="R46" i="45" s="1"/>
  <c r="T46" i="45" s="1"/>
  <c r="Q47" i="45"/>
  <c r="R47" i="45" s="1"/>
  <c r="T47" i="45" s="1"/>
  <c r="Q48" i="45"/>
  <c r="R48" i="45" s="1"/>
  <c r="T48" i="45" s="1"/>
  <c r="Q49" i="45"/>
  <c r="R49" i="45" s="1"/>
  <c r="T49" i="45" s="1"/>
  <c r="R31" i="45"/>
  <c r="T31" i="45" s="1"/>
  <c r="R43" i="45"/>
  <c r="T43" i="45" s="1"/>
  <c r="S29" i="45"/>
  <c r="S30" i="45"/>
  <c r="S31" i="45"/>
  <c r="S32" i="45"/>
  <c r="S33" i="45"/>
  <c r="S34" i="45"/>
  <c r="S35" i="45"/>
  <c r="S36" i="45"/>
  <c r="S37" i="45"/>
  <c r="S38" i="45"/>
  <c r="S39" i="45"/>
  <c r="S40" i="45"/>
  <c r="S41" i="45"/>
  <c r="S42" i="45"/>
  <c r="S43" i="45"/>
  <c r="S44" i="45"/>
  <c r="S45" i="45"/>
  <c r="S46" i="45"/>
  <c r="S47" i="45"/>
  <c r="S48" i="45"/>
  <c r="S49" i="45"/>
  <c r="I35" i="44"/>
  <c r="I36" i="44"/>
  <c r="I37" i="44"/>
  <c r="I38" i="44"/>
  <c r="I39" i="44"/>
  <c r="I40" i="44"/>
  <c r="I41" i="44"/>
  <c r="I42" i="44"/>
  <c r="I43" i="44"/>
  <c r="Q35" i="44"/>
  <c r="R35" i="44" s="1"/>
  <c r="T35" i="44" s="1"/>
  <c r="Q36" i="44"/>
  <c r="Q37" i="44"/>
  <c r="Q38" i="44"/>
  <c r="R38" i="44" s="1"/>
  <c r="T38" i="44" s="1"/>
  <c r="Q39" i="44"/>
  <c r="R39" i="44" s="1"/>
  <c r="T39" i="44" s="1"/>
  <c r="Q40" i="44"/>
  <c r="R40" i="44" s="1"/>
  <c r="T40" i="44" s="1"/>
  <c r="Q41" i="44"/>
  <c r="Q42" i="44"/>
  <c r="R42" i="44" s="1"/>
  <c r="T42" i="44" s="1"/>
  <c r="Q43" i="44"/>
  <c r="R43" i="44" s="1"/>
  <c r="T43" i="44" s="1"/>
  <c r="R36" i="44"/>
  <c r="T36" i="44" s="1"/>
  <c r="R37" i="44"/>
  <c r="R41" i="44"/>
  <c r="T41" i="44" s="1"/>
  <c r="S35" i="44"/>
  <c r="S36" i="44"/>
  <c r="S37" i="44"/>
  <c r="S38" i="44"/>
  <c r="S39" i="44"/>
  <c r="S40" i="44"/>
  <c r="S41" i="44"/>
  <c r="S42" i="44"/>
  <c r="S43" i="44"/>
  <c r="T37" i="44"/>
  <c r="I41" i="43"/>
  <c r="I42" i="43"/>
  <c r="I43" i="43"/>
  <c r="I44" i="43"/>
  <c r="I45" i="43"/>
  <c r="I46" i="43"/>
  <c r="I47" i="43"/>
  <c r="I48" i="43"/>
  <c r="I49" i="43"/>
  <c r="I50" i="43"/>
  <c r="I51" i="43"/>
  <c r="I52" i="43"/>
  <c r="Q41" i="43"/>
  <c r="Q42" i="43"/>
  <c r="Q43" i="43"/>
  <c r="Q44" i="43"/>
  <c r="Q45" i="43"/>
  <c r="Q46" i="43"/>
  <c r="Q47" i="43"/>
  <c r="Q48" i="43"/>
  <c r="R48" i="43" s="1"/>
  <c r="T48" i="43" s="1"/>
  <c r="Q49" i="43"/>
  <c r="Q50" i="43"/>
  <c r="R50" i="43" s="1"/>
  <c r="T50" i="43" s="1"/>
  <c r="Q51" i="43"/>
  <c r="R51" i="43" s="1"/>
  <c r="T51" i="43" s="1"/>
  <c r="Q52" i="43"/>
  <c r="R41" i="43"/>
  <c r="R42" i="43"/>
  <c r="R43" i="43"/>
  <c r="R44" i="43"/>
  <c r="R45" i="43"/>
  <c r="R46" i="43"/>
  <c r="R47" i="43"/>
  <c r="R49" i="43"/>
  <c r="T49" i="43" s="1"/>
  <c r="R52" i="43"/>
  <c r="T52" i="43" s="1"/>
  <c r="S41" i="43"/>
  <c r="S42" i="43"/>
  <c r="S43" i="43"/>
  <c r="S44" i="43"/>
  <c r="S45" i="43"/>
  <c r="S46" i="43"/>
  <c r="S47" i="43"/>
  <c r="S48" i="43"/>
  <c r="S49" i="43"/>
  <c r="S50" i="43"/>
  <c r="S51" i="43"/>
  <c r="S52" i="43"/>
  <c r="T41" i="43"/>
  <c r="T42" i="43"/>
  <c r="T43" i="43"/>
  <c r="T44" i="43"/>
  <c r="T45" i="43"/>
  <c r="T46" i="43"/>
  <c r="T47" i="43"/>
  <c r="I36" i="42"/>
  <c r="I37" i="42"/>
  <c r="I38" i="42"/>
  <c r="I39" i="42"/>
  <c r="I40" i="42"/>
  <c r="I41" i="42"/>
  <c r="I42" i="42"/>
  <c r="I43" i="42"/>
  <c r="I44" i="42"/>
  <c r="I45" i="42"/>
  <c r="I46" i="42"/>
  <c r="I47" i="42"/>
  <c r="I48" i="42"/>
  <c r="I49" i="42"/>
  <c r="I50" i="42"/>
  <c r="I51" i="42"/>
  <c r="I52" i="42"/>
  <c r="I53" i="42"/>
  <c r="I54" i="42"/>
  <c r="I55" i="42"/>
  <c r="I56" i="42"/>
  <c r="Q36" i="42"/>
  <c r="R36" i="42" s="1"/>
  <c r="T36" i="42" s="1"/>
  <c r="Q37" i="42"/>
  <c r="Q38" i="42"/>
  <c r="Q39" i="42"/>
  <c r="Q40" i="42"/>
  <c r="R40" i="42" s="1"/>
  <c r="T40" i="42" s="1"/>
  <c r="Q41" i="42"/>
  <c r="R41" i="42" s="1"/>
  <c r="T41" i="42" s="1"/>
  <c r="Q42" i="42"/>
  <c r="R42" i="42" s="1"/>
  <c r="T42" i="42" s="1"/>
  <c r="Q43" i="42"/>
  <c r="R43" i="42" s="1"/>
  <c r="T43" i="42" s="1"/>
  <c r="Q44" i="42"/>
  <c r="R44" i="42" s="1"/>
  <c r="T44" i="42" s="1"/>
  <c r="Q45" i="42"/>
  <c r="Q46" i="42"/>
  <c r="R46" i="42" s="1"/>
  <c r="T46" i="42" s="1"/>
  <c r="Q47" i="42"/>
  <c r="R47" i="42" s="1"/>
  <c r="T47" i="42" s="1"/>
  <c r="Q48" i="42"/>
  <c r="R48" i="42" s="1"/>
  <c r="T48" i="42" s="1"/>
  <c r="Q49" i="42"/>
  <c r="Q50" i="42"/>
  <c r="Q51" i="42"/>
  <c r="Q52" i="42"/>
  <c r="R52" i="42" s="1"/>
  <c r="T52" i="42" s="1"/>
  <c r="Q53" i="42"/>
  <c r="R53" i="42" s="1"/>
  <c r="T53" i="42" s="1"/>
  <c r="Q54" i="42"/>
  <c r="R54" i="42" s="1"/>
  <c r="T54" i="42" s="1"/>
  <c r="Q55" i="42"/>
  <c r="R55" i="42" s="1"/>
  <c r="T55" i="42" s="1"/>
  <c r="Q56" i="42"/>
  <c r="R56" i="42" s="1"/>
  <c r="T56" i="42" s="1"/>
  <c r="R37" i="42"/>
  <c r="R38" i="42"/>
  <c r="T38" i="42" s="1"/>
  <c r="R39" i="42"/>
  <c r="T39" i="42" s="1"/>
  <c r="R45" i="42"/>
  <c r="T45" i="42" s="1"/>
  <c r="R49" i="42"/>
  <c r="R50" i="42"/>
  <c r="T50" i="42" s="1"/>
  <c r="R51" i="42"/>
  <c r="T51" i="42" s="1"/>
  <c r="S36" i="42"/>
  <c r="S37" i="42"/>
  <c r="S38" i="42"/>
  <c r="S39" i="42"/>
  <c r="S40" i="42"/>
  <c r="S41" i="42"/>
  <c r="S42" i="42"/>
  <c r="S43" i="42"/>
  <c r="S44" i="42"/>
  <c r="S45" i="42"/>
  <c r="S46" i="42"/>
  <c r="S47" i="42"/>
  <c r="S48" i="42"/>
  <c r="S49" i="42"/>
  <c r="S50" i="42"/>
  <c r="S51" i="42"/>
  <c r="S52" i="42"/>
  <c r="S53" i="42"/>
  <c r="S54" i="42"/>
  <c r="S55" i="42"/>
  <c r="S56" i="42"/>
  <c r="T37" i="42"/>
  <c r="T49" i="42"/>
  <c r="I55" i="40"/>
  <c r="I56" i="40"/>
  <c r="I57" i="40"/>
  <c r="I58" i="40"/>
  <c r="I59" i="40"/>
  <c r="I60" i="40"/>
  <c r="I61" i="40"/>
  <c r="I62" i="40"/>
  <c r="I63" i="40"/>
  <c r="I64" i="40"/>
  <c r="I65" i="40"/>
  <c r="I66" i="40"/>
  <c r="I67" i="40"/>
  <c r="I68" i="40"/>
  <c r="I69" i="40"/>
  <c r="I70" i="40"/>
  <c r="I71" i="40"/>
  <c r="I72" i="40"/>
  <c r="I73" i="40"/>
  <c r="Q55" i="40"/>
  <c r="Q56" i="40"/>
  <c r="Q57" i="40"/>
  <c r="R57" i="40" s="1"/>
  <c r="T57" i="40" s="1"/>
  <c r="Q58" i="40"/>
  <c r="R58" i="40" s="1"/>
  <c r="T58" i="40" s="1"/>
  <c r="Q59" i="40"/>
  <c r="R59" i="40" s="1"/>
  <c r="T59" i="40" s="1"/>
  <c r="Q60" i="40"/>
  <c r="R60" i="40" s="1"/>
  <c r="T60" i="40" s="1"/>
  <c r="Q61" i="40"/>
  <c r="Q62" i="40"/>
  <c r="R62" i="40" s="1"/>
  <c r="T62" i="40" s="1"/>
  <c r="Q63" i="40"/>
  <c r="R63" i="40" s="1"/>
  <c r="T63" i="40" s="1"/>
  <c r="Q64" i="40"/>
  <c r="Q65" i="40"/>
  <c r="Q66" i="40"/>
  <c r="R66" i="40" s="1"/>
  <c r="T66" i="40" s="1"/>
  <c r="Q67" i="40"/>
  <c r="Q68" i="40"/>
  <c r="Q69" i="40"/>
  <c r="R69" i="40" s="1"/>
  <c r="T69" i="40" s="1"/>
  <c r="Q70" i="40"/>
  <c r="Q71" i="40"/>
  <c r="R71" i="40" s="1"/>
  <c r="T71" i="40" s="1"/>
  <c r="Q72" i="40"/>
  <c r="Q73" i="40"/>
  <c r="R55" i="40"/>
  <c r="T55" i="40" s="1"/>
  <c r="R56" i="40"/>
  <c r="T56" i="40" s="1"/>
  <c r="R61" i="40"/>
  <c r="T61" i="40" s="1"/>
  <c r="R64" i="40"/>
  <c r="R65" i="40"/>
  <c r="R67" i="40"/>
  <c r="R68" i="40"/>
  <c r="T68" i="40" s="1"/>
  <c r="R70" i="40"/>
  <c r="T70" i="40" s="1"/>
  <c r="R72" i="40"/>
  <c r="R73" i="40"/>
  <c r="S55" i="40"/>
  <c r="S56" i="40"/>
  <c r="S57" i="40"/>
  <c r="S58" i="40"/>
  <c r="S59" i="40"/>
  <c r="S60" i="40"/>
  <c r="S61" i="40"/>
  <c r="S62" i="40"/>
  <c r="S63" i="40"/>
  <c r="S64" i="40"/>
  <c r="S65" i="40"/>
  <c r="S66" i="40"/>
  <c r="S67" i="40"/>
  <c r="S68" i="40"/>
  <c r="S69" i="40"/>
  <c r="S70" i="40"/>
  <c r="S71" i="40"/>
  <c r="S72" i="40"/>
  <c r="S73" i="40"/>
  <c r="T64" i="40"/>
  <c r="T65" i="40"/>
  <c r="T67" i="40"/>
  <c r="T72" i="40"/>
  <c r="T73" i="40"/>
  <c r="Q40" i="37"/>
  <c r="R40" i="37" s="1"/>
  <c r="T40" i="37" s="1"/>
  <c r="S40" i="37"/>
  <c r="Q22" i="37"/>
  <c r="R22" i="37" s="1"/>
  <c r="T22" i="37" s="1"/>
  <c r="Q23" i="37"/>
  <c r="Q24" i="37"/>
  <c r="R24" i="37" s="1"/>
  <c r="T24" i="37" s="1"/>
  <c r="Q25" i="37"/>
  <c r="R25" i="37" s="1"/>
  <c r="T25" i="37" s="1"/>
  <c r="Q26" i="37"/>
  <c r="R26" i="37" s="1"/>
  <c r="T26" i="37" s="1"/>
  <c r="Q27" i="37"/>
  <c r="R27" i="37" s="1"/>
  <c r="T27" i="37" s="1"/>
  <c r="Q28" i="37"/>
  <c r="R28" i="37" s="1"/>
  <c r="T28" i="37" s="1"/>
  <c r="Q29" i="37"/>
  <c r="R29" i="37" s="1"/>
  <c r="T29" i="37" s="1"/>
  <c r="Q30" i="37"/>
  <c r="R30" i="37" s="1"/>
  <c r="T30" i="37" s="1"/>
  <c r="Q31" i="37"/>
  <c r="R31" i="37" s="1"/>
  <c r="T31" i="37" s="1"/>
  <c r="Q32" i="37"/>
  <c r="R32" i="37" s="1"/>
  <c r="T32" i="37" s="1"/>
  <c r="Q33" i="37"/>
  <c r="R33" i="37" s="1"/>
  <c r="T33" i="37" s="1"/>
  <c r="Q34" i="37"/>
  <c r="R34" i="37" s="1"/>
  <c r="T34" i="37" s="1"/>
  <c r="Q35" i="37"/>
  <c r="Q36" i="37"/>
  <c r="R36" i="37" s="1"/>
  <c r="T36" i="37" s="1"/>
  <c r="Q37" i="37"/>
  <c r="Q38" i="37"/>
  <c r="R38" i="37" s="1"/>
  <c r="T38" i="37" s="1"/>
  <c r="Q39" i="37"/>
  <c r="R39" i="37" s="1"/>
  <c r="T39" i="37" s="1"/>
  <c r="R23" i="37"/>
  <c r="T23" i="37" s="1"/>
  <c r="R35" i="37"/>
  <c r="T35" i="37" s="1"/>
  <c r="R37" i="37"/>
  <c r="T37" i="37" s="1"/>
  <c r="S22" i="37"/>
  <c r="S23" i="37"/>
  <c r="S24" i="37"/>
  <c r="S25" i="37"/>
  <c r="S26" i="37"/>
  <c r="S27" i="37"/>
  <c r="S28" i="37"/>
  <c r="S29" i="37"/>
  <c r="S30" i="37"/>
  <c r="S31" i="37"/>
  <c r="S32" i="37"/>
  <c r="S33" i="37"/>
  <c r="S34" i="37"/>
  <c r="S35" i="37"/>
  <c r="S36" i="37"/>
  <c r="S37" i="37"/>
  <c r="S38" i="37"/>
  <c r="S39" i="37"/>
  <c r="I18" i="34"/>
  <c r="I19" i="34"/>
  <c r="I20" i="34"/>
  <c r="I21" i="34"/>
  <c r="I22" i="34"/>
  <c r="I23" i="34"/>
  <c r="I24" i="34"/>
  <c r="I25" i="34"/>
  <c r="I26" i="34"/>
  <c r="I27" i="34"/>
  <c r="I28" i="34"/>
  <c r="I29" i="34"/>
  <c r="I30" i="34"/>
  <c r="I31" i="34"/>
  <c r="I32" i="34"/>
  <c r="Q18" i="34"/>
  <c r="R18" i="34" s="1"/>
  <c r="T18" i="34" s="1"/>
  <c r="Q19" i="34"/>
  <c r="Q20" i="34"/>
  <c r="R20" i="34" s="1"/>
  <c r="T20" i="34" s="1"/>
  <c r="Q21" i="34"/>
  <c r="R21" i="34" s="1"/>
  <c r="T21" i="34" s="1"/>
  <c r="Q22" i="34"/>
  <c r="Q23" i="34"/>
  <c r="Q24" i="34"/>
  <c r="R24" i="34" s="1"/>
  <c r="T24" i="34" s="1"/>
  <c r="Q25" i="34"/>
  <c r="Q26" i="34"/>
  <c r="R26" i="34" s="1"/>
  <c r="T26" i="34" s="1"/>
  <c r="Q27" i="34"/>
  <c r="R27" i="34" s="1"/>
  <c r="T27" i="34" s="1"/>
  <c r="Q28" i="34"/>
  <c r="Q29" i="34"/>
  <c r="Q30" i="34"/>
  <c r="R30" i="34" s="1"/>
  <c r="T30" i="34" s="1"/>
  <c r="Q31" i="34"/>
  <c r="Q32" i="34"/>
  <c r="R32" i="34" s="1"/>
  <c r="T32" i="34" s="1"/>
  <c r="R19" i="34"/>
  <c r="R22" i="34"/>
  <c r="T22" i="34" s="1"/>
  <c r="R23" i="34"/>
  <c r="T23" i="34" s="1"/>
  <c r="R25" i="34"/>
  <c r="R28" i="34"/>
  <c r="T28" i="34" s="1"/>
  <c r="R29" i="34"/>
  <c r="T29" i="34" s="1"/>
  <c r="R31" i="34"/>
  <c r="S18" i="34"/>
  <c r="S19" i="34"/>
  <c r="S20" i="34"/>
  <c r="S21" i="34"/>
  <c r="S22" i="34"/>
  <c r="S23" i="34"/>
  <c r="S24" i="34"/>
  <c r="S25" i="34"/>
  <c r="S26" i="34"/>
  <c r="S27" i="34"/>
  <c r="S28" i="34"/>
  <c r="S29" i="34"/>
  <c r="S30" i="34"/>
  <c r="S31" i="34"/>
  <c r="S32" i="34"/>
  <c r="T19" i="34"/>
  <c r="T25" i="34"/>
  <c r="T31" i="34"/>
  <c r="H23" i="54" l="1"/>
  <c r="H17" i="56"/>
  <c r="B12" i="67" l="1"/>
  <c r="F50" i="28"/>
  <c r="S16" i="67"/>
  <c r="Q16" i="67"/>
  <c r="R16" i="67" s="1"/>
  <c r="T16" i="67" s="1"/>
  <c r="H16" i="67"/>
  <c r="H24" i="67" s="1"/>
  <c r="C9" i="67"/>
  <c r="C8" i="67"/>
  <c r="C7" i="67"/>
  <c r="C6" i="67"/>
  <c r="C3" i="67"/>
  <c r="C2" i="67"/>
  <c r="B12" i="66"/>
  <c r="F49" i="28"/>
  <c r="S16" i="66"/>
  <c r="Q16" i="66"/>
  <c r="R16" i="66" s="1"/>
  <c r="T16" i="66" s="1"/>
  <c r="H16" i="66"/>
  <c r="I16" i="66" s="1"/>
  <c r="C9" i="66"/>
  <c r="C8" i="66"/>
  <c r="C7" i="66"/>
  <c r="C6" i="66"/>
  <c r="C3" i="66"/>
  <c r="C2" i="66"/>
  <c r="B12" i="65"/>
  <c r="F48" i="28"/>
  <c r="S37" i="65"/>
  <c r="Q37" i="65"/>
  <c r="R37" i="65" s="1"/>
  <c r="T37" i="65" s="1"/>
  <c r="H37" i="65"/>
  <c r="I37" i="65" s="1"/>
  <c r="S36" i="65"/>
  <c r="Q36" i="65"/>
  <c r="R36" i="65" s="1"/>
  <c r="T36" i="65" s="1"/>
  <c r="H36" i="65"/>
  <c r="I36" i="65" s="1"/>
  <c r="S35" i="65"/>
  <c r="Q35" i="65"/>
  <c r="R35" i="65" s="1"/>
  <c r="T35" i="65" s="1"/>
  <c r="H35" i="65"/>
  <c r="I35" i="65" s="1"/>
  <c r="S34" i="65"/>
  <c r="Q34" i="65"/>
  <c r="R34" i="65" s="1"/>
  <c r="T34" i="65" s="1"/>
  <c r="H34" i="65"/>
  <c r="I34" i="65" s="1"/>
  <c r="S33" i="65"/>
  <c r="Q33" i="65"/>
  <c r="R33" i="65" s="1"/>
  <c r="T33" i="65" s="1"/>
  <c r="H33" i="65"/>
  <c r="I33" i="65" s="1"/>
  <c r="S32" i="65"/>
  <c r="Q32" i="65"/>
  <c r="R32" i="65" s="1"/>
  <c r="T32" i="65" s="1"/>
  <c r="H32" i="65"/>
  <c r="I32" i="65" s="1"/>
  <c r="S31" i="65"/>
  <c r="Q31" i="65"/>
  <c r="R31" i="65" s="1"/>
  <c r="T31" i="65" s="1"/>
  <c r="H31" i="65"/>
  <c r="I31" i="65" s="1"/>
  <c r="S30" i="65"/>
  <c r="Q30" i="65"/>
  <c r="R30" i="65" s="1"/>
  <c r="T30" i="65" s="1"/>
  <c r="H30" i="65"/>
  <c r="I30" i="65" s="1"/>
  <c r="S29" i="65"/>
  <c r="Q29" i="65"/>
  <c r="R29" i="65" s="1"/>
  <c r="T29" i="65" s="1"/>
  <c r="H29" i="65"/>
  <c r="I29" i="65" s="1"/>
  <c r="S28" i="65"/>
  <c r="Q28" i="65"/>
  <c r="R28" i="65" s="1"/>
  <c r="T28" i="65" s="1"/>
  <c r="H28" i="65"/>
  <c r="I28" i="65" s="1"/>
  <c r="S27" i="65"/>
  <c r="Q27" i="65"/>
  <c r="R27" i="65" s="1"/>
  <c r="T27" i="65" s="1"/>
  <c r="H27" i="65"/>
  <c r="I27" i="65" s="1"/>
  <c r="S26" i="65"/>
  <c r="Q26" i="65"/>
  <c r="R26" i="65" s="1"/>
  <c r="T26" i="65" s="1"/>
  <c r="H26" i="65"/>
  <c r="I26" i="65" s="1"/>
  <c r="S25" i="65"/>
  <c r="Q25" i="65"/>
  <c r="R25" i="65" s="1"/>
  <c r="T25" i="65" s="1"/>
  <c r="I25" i="65"/>
  <c r="H25" i="65"/>
  <c r="S24" i="65"/>
  <c r="Q24" i="65"/>
  <c r="R24" i="65" s="1"/>
  <c r="T24" i="65" s="1"/>
  <c r="H24" i="65"/>
  <c r="I24" i="65" s="1"/>
  <c r="S23" i="65"/>
  <c r="Q23" i="65"/>
  <c r="R23" i="65" s="1"/>
  <c r="T23" i="65" s="1"/>
  <c r="H23" i="65"/>
  <c r="I23" i="65" s="1"/>
  <c r="S22" i="65"/>
  <c r="Q22" i="65"/>
  <c r="R22" i="65" s="1"/>
  <c r="T22" i="65" s="1"/>
  <c r="H22" i="65"/>
  <c r="I22" i="65" s="1"/>
  <c r="S21" i="65"/>
  <c r="Q21" i="65"/>
  <c r="R21" i="65" s="1"/>
  <c r="T21" i="65" s="1"/>
  <c r="H21" i="65"/>
  <c r="I21" i="65" s="1"/>
  <c r="S20" i="65"/>
  <c r="Q20" i="65"/>
  <c r="R20" i="65" s="1"/>
  <c r="T20" i="65" s="1"/>
  <c r="H20" i="65"/>
  <c r="I20" i="65" s="1"/>
  <c r="S19" i="65"/>
  <c r="Q19" i="65"/>
  <c r="R19" i="65" s="1"/>
  <c r="T19" i="65" s="1"/>
  <c r="H19" i="65"/>
  <c r="I19" i="65" s="1"/>
  <c r="S18" i="65"/>
  <c r="Q18" i="65"/>
  <c r="R18" i="65" s="1"/>
  <c r="T18" i="65" s="1"/>
  <c r="H18" i="65"/>
  <c r="I18" i="65" s="1"/>
  <c r="S16" i="65"/>
  <c r="Q16" i="65"/>
  <c r="R16" i="65" s="1"/>
  <c r="T16" i="65" s="1"/>
  <c r="H16" i="65"/>
  <c r="I16" i="65" s="1"/>
  <c r="C9" i="65"/>
  <c r="C8" i="65"/>
  <c r="C7" i="65"/>
  <c r="C6" i="65"/>
  <c r="C3" i="65"/>
  <c r="C2" i="65"/>
  <c r="B12" i="64"/>
  <c r="F47" i="28"/>
  <c r="S16" i="64"/>
  <c r="Q16" i="64"/>
  <c r="R16" i="64" s="1"/>
  <c r="T16" i="64" s="1"/>
  <c r="I16" i="64"/>
  <c r="H16" i="64"/>
  <c r="C9" i="64"/>
  <c r="C8" i="64"/>
  <c r="C7" i="64"/>
  <c r="C6" i="64"/>
  <c r="C3" i="64"/>
  <c r="C2" i="64"/>
  <c r="B12" i="63"/>
  <c r="F46" i="28"/>
  <c r="H36" i="63"/>
  <c r="S16" i="63"/>
  <c r="Q16" i="63"/>
  <c r="R16" i="63" s="1"/>
  <c r="T16" i="63" s="1"/>
  <c r="I16" i="63"/>
  <c r="C9" i="63"/>
  <c r="C8" i="63"/>
  <c r="C7" i="63"/>
  <c r="C6" i="63"/>
  <c r="C3" i="63"/>
  <c r="C2" i="63"/>
  <c r="B12" i="62"/>
  <c r="F45" i="28"/>
  <c r="S20" i="62"/>
  <c r="Q20" i="62"/>
  <c r="R20" i="62" s="1"/>
  <c r="T20" i="62" s="1"/>
  <c r="I20" i="62"/>
  <c r="H20" i="62"/>
  <c r="S19" i="62"/>
  <c r="Q19" i="62"/>
  <c r="R19" i="62" s="1"/>
  <c r="T19" i="62" s="1"/>
  <c r="I19" i="62"/>
  <c r="H19" i="62"/>
  <c r="S17" i="62"/>
  <c r="Q17" i="62"/>
  <c r="R17" i="62" s="1"/>
  <c r="T17" i="62" s="1"/>
  <c r="I17" i="62"/>
  <c r="H17" i="62"/>
  <c r="C9" i="62"/>
  <c r="C8" i="62"/>
  <c r="C7" i="62"/>
  <c r="C6" i="62"/>
  <c r="C3" i="62"/>
  <c r="C2" i="62"/>
  <c r="B12" i="61"/>
  <c r="F44" i="28"/>
  <c r="S16" i="61"/>
  <c r="S35" i="61" s="1"/>
  <c r="C44" i="28" s="1"/>
  <c r="Q16" i="61"/>
  <c r="R16" i="61" s="1"/>
  <c r="T16" i="61" s="1"/>
  <c r="H16" i="61"/>
  <c r="H35" i="61" s="1"/>
  <c r="C9" i="61"/>
  <c r="C8" i="61"/>
  <c r="C7" i="61"/>
  <c r="C6" i="61"/>
  <c r="C3" i="61"/>
  <c r="C2" i="61"/>
  <c r="B12" i="60"/>
  <c r="F43" i="28"/>
  <c r="S16" i="60"/>
  <c r="Q16" i="60"/>
  <c r="R16" i="60" s="1"/>
  <c r="T16" i="60" s="1"/>
  <c r="I16" i="60"/>
  <c r="H16" i="60"/>
  <c r="C9" i="60"/>
  <c r="C8" i="60"/>
  <c r="C7" i="60"/>
  <c r="C6" i="60"/>
  <c r="C3" i="60"/>
  <c r="C2" i="60"/>
  <c r="I23" i="54"/>
  <c r="B12" i="59"/>
  <c r="F42" i="28"/>
  <c r="S25" i="59"/>
  <c r="Q25" i="59"/>
  <c r="R25" i="59" s="1"/>
  <c r="T25" i="59" s="1"/>
  <c r="I25" i="59"/>
  <c r="H25" i="59"/>
  <c r="S24" i="59"/>
  <c r="Q24" i="59"/>
  <c r="R24" i="59" s="1"/>
  <c r="T24" i="59" s="1"/>
  <c r="I24" i="59"/>
  <c r="H24" i="59"/>
  <c r="S23" i="59"/>
  <c r="Q23" i="59"/>
  <c r="R23" i="59" s="1"/>
  <c r="T23" i="59" s="1"/>
  <c r="I23" i="59"/>
  <c r="H23" i="59"/>
  <c r="S22" i="59"/>
  <c r="Q22" i="59"/>
  <c r="R22" i="59" s="1"/>
  <c r="T22" i="59" s="1"/>
  <c r="I22" i="59"/>
  <c r="H22" i="59"/>
  <c r="S21" i="59"/>
  <c r="Q21" i="59"/>
  <c r="R21" i="59" s="1"/>
  <c r="T21" i="59" s="1"/>
  <c r="I21" i="59"/>
  <c r="H21" i="59"/>
  <c r="S20" i="59"/>
  <c r="Q20" i="59"/>
  <c r="R20" i="59" s="1"/>
  <c r="T20" i="59" s="1"/>
  <c r="I20" i="59"/>
  <c r="H20" i="59"/>
  <c r="S19" i="59"/>
  <c r="Q19" i="59"/>
  <c r="R19" i="59" s="1"/>
  <c r="T19" i="59" s="1"/>
  <c r="I19" i="59"/>
  <c r="H19" i="59"/>
  <c r="S18" i="59"/>
  <c r="Q18" i="59"/>
  <c r="R18" i="59" s="1"/>
  <c r="T18" i="59" s="1"/>
  <c r="I18" i="59"/>
  <c r="H18" i="59"/>
  <c r="S16" i="59"/>
  <c r="Q16" i="59"/>
  <c r="R16" i="59" s="1"/>
  <c r="T16" i="59" s="1"/>
  <c r="I16" i="59"/>
  <c r="H16" i="59"/>
  <c r="C9" i="59"/>
  <c r="C8" i="59"/>
  <c r="C7" i="59"/>
  <c r="C6" i="59"/>
  <c r="C3" i="59"/>
  <c r="C2" i="59"/>
  <c r="H21" i="58"/>
  <c r="H22" i="58"/>
  <c r="H23" i="58"/>
  <c r="H25" i="58"/>
  <c r="H26" i="58"/>
  <c r="H28" i="58"/>
  <c r="H29" i="58"/>
  <c r="H30" i="58"/>
  <c r="H31" i="58"/>
  <c r="I21" i="58"/>
  <c r="I22" i="58"/>
  <c r="I23" i="58"/>
  <c r="I25" i="58"/>
  <c r="I26" i="58"/>
  <c r="I28" i="58"/>
  <c r="I29" i="58"/>
  <c r="I30" i="58"/>
  <c r="I31" i="58"/>
  <c r="Q21" i="58"/>
  <c r="R21" i="58" s="1"/>
  <c r="T21" i="58" s="1"/>
  <c r="Q22" i="58"/>
  <c r="R22" i="58" s="1"/>
  <c r="T22" i="58" s="1"/>
  <c r="Q23" i="58"/>
  <c r="R23" i="58" s="1"/>
  <c r="T23" i="58" s="1"/>
  <c r="Q25" i="58"/>
  <c r="R25" i="58" s="1"/>
  <c r="T25" i="58" s="1"/>
  <c r="Q26" i="58"/>
  <c r="R26" i="58" s="1"/>
  <c r="T26" i="58" s="1"/>
  <c r="Q28" i="58"/>
  <c r="R28" i="58" s="1"/>
  <c r="T28" i="58" s="1"/>
  <c r="Q29" i="58"/>
  <c r="R29" i="58" s="1"/>
  <c r="T29" i="58" s="1"/>
  <c r="Q30" i="58"/>
  <c r="R30" i="58" s="1"/>
  <c r="T30" i="58" s="1"/>
  <c r="Q31" i="58"/>
  <c r="R31" i="58" s="1"/>
  <c r="T31" i="58" s="1"/>
  <c r="S21" i="58"/>
  <c r="S22" i="58"/>
  <c r="S23" i="58"/>
  <c r="S25" i="58"/>
  <c r="S26" i="58"/>
  <c r="S28" i="58"/>
  <c r="S29" i="58"/>
  <c r="S30" i="58"/>
  <c r="S31" i="58"/>
  <c r="B12" i="58"/>
  <c r="B12" i="57"/>
  <c r="F41" i="28"/>
  <c r="S20" i="58"/>
  <c r="Q20" i="58"/>
  <c r="R20" i="58" s="1"/>
  <c r="T20" i="58" s="1"/>
  <c r="I20" i="58"/>
  <c r="H20" i="58"/>
  <c r="S19" i="58"/>
  <c r="Q19" i="58"/>
  <c r="R19" i="58" s="1"/>
  <c r="T19" i="58" s="1"/>
  <c r="I19" i="58"/>
  <c r="H19" i="58"/>
  <c r="S18" i="58"/>
  <c r="Q18" i="58"/>
  <c r="R18" i="58" s="1"/>
  <c r="T18" i="58" s="1"/>
  <c r="I18" i="58"/>
  <c r="H18" i="58"/>
  <c r="S17" i="58"/>
  <c r="Q17" i="58"/>
  <c r="R17" i="58" s="1"/>
  <c r="T17" i="58" s="1"/>
  <c r="I17" i="58"/>
  <c r="H17" i="58"/>
  <c r="S16" i="58"/>
  <c r="Q16" i="58"/>
  <c r="R16" i="58" s="1"/>
  <c r="T16" i="58" s="1"/>
  <c r="I16" i="58"/>
  <c r="H16" i="58"/>
  <c r="C9" i="58"/>
  <c r="C8" i="58"/>
  <c r="C7" i="58"/>
  <c r="C6" i="58"/>
  <c r="C3" i="58"/>
  <c r="C2" i="58"/>
  <c r="F40" i="28"/>
  <c r="S19" i="57"/>
  <c r="Q19" i="57"/>
  <c r="R19" i="57" s="1"/>
  <c r="T19" i="57" s="1"/>
  <c r="I19" i="57"/>
  <c r="H19" i="57"/>
  <c r="S17" i="57"/>
  <c r="Q17" i="57"/>
  <c r="R17" i="57" s="1"/>
  <c r="T17" i="57" s="1"/>
  <c r="I17" i="57"/>
  <c r="H17" i="57"/>
  <c r="S16" i="57"/>
  <c r="Q16" i="57"/>
  <c r="R16" i="57" s="1"/>
  <c r="T16" i="57" s="1"/>
  <c r="I16" i="57"/>
  <c r="H16" i="57"/>
  <c r="C9" i="57"/>
  <c r="C8" i="57"/>
  <c r="C7" i="57"/>
  <c r="C6" i="57"/>
  <c r="C3" i="57"/>
  <c r="C2" i="57"/>
  <c r="B12" i="56"/>
  <c r="B12" i="55"/>
  <c r="F39" i="28"/>
  <c r="S21" i="56"/>
  <c r="Q21" i="56"/>
  <c r="R21" i="56" s="1"/>
  <c r="T21" i="56" s="1"/>
  <c r="H21" i="56"/>
  <c r="I21" i="56" s="1"/>
  <c r="S20" i="56"/>
  <c r="Q20" i="56"/>
  <c r="R20" i="56" s="1"/>
  <c r="T20" i="56" s="1"/>
  <c r="H20" i="56"/>
  <c r="I20" i="56" s="1"/>
  <c r="S19" i="56"/>
  <c r="Q19" i="56"/>
  <c r="R19" i="56" s="1"/>
  <c r="T19" i="56" s="1"/>
  <c r="H19" i="56"/>
  <c r="I19" i="56" s="1"/>
  <c r="S18" i="56"/>
  <c r="Q18" i="56"/>
  <c r="R18" i="56" s="1"/>
  <c r="T18" i="56" s="1"/>
  <c r="H18" i="56"/>
  <c r="I18" i="56" s="1"/>
  <c r="S17" i="56"/>
  <c r="Q17" i="56"/>
  <c r="R17" i="56" s="1"/>
  <c r="T17" i="56" s="1"/>
  <c r="I17" i="56"/>
  <c r="S16" i="56"/>
  <c r="Q16" i="56"/>
  <c r="R16" i="56" s="1"/>
  <c r="T16" i="56" s="1"/>
  <c r="H16" i="56"/>
  <c r="C9" i="56"/>
  <c r="C8" i="56"/>
  <c r="C7" i="56"/>
  <c r="C6" i="56"/>
  <c r="C3" i="56"/>
  <c r="C2" i="56"/>
  <c r="I33" i="50"/>
  <c r="I34" i="50"/>
  <c r="I35" i="50"/>
  <c r="Q33" i="50"/>
  <c r="R33" i="50" s="1"/>
  <c r="T33" i="50" s="1"/>
  <c r="Q34" i="50"/>
  <c r="R34" i="50" s="1"/>
  <c r="T34" i="50" s="1"/>
  <c r="Q35" i="50"/>
  <c r="R35" i="50" s="1"/>
  <c r="T35" i="50" s="1"/>
  <c r="S33" i="50"/>
  <c r="S34" i="50"/>
  <c r="S35" i="50"/>
  <c r="F38" i="28"/>
  <c r="S22" i="55"/>
  <c r="Q22" i="55"/>
  <c r="R22" i="55" s="1"/>
  <c r="T22" i="55" s="1"/>
  <c r="H22" i="55"/>
  <c r="I22" i="55" s="1"/>
  <c r="S21" i="55"/>
  <c r="Q21" i="55"/>
  <c r="R21" i="55" s="1"/>
  <c r="T21" i="55" s="1"/>
  <c r="H21" i="55"/>
  <c r="I21" i="55" s="1"/>
  <c r="S20" i="55"/>
  <c r="Q20" i="55"/>
  <c r="R20" i="55" s="1"/>
  <c r="T20" i="55" s="1"/>
  <c r="H20" i="55"/>
  <c r="I20" i="55" s="1"/>
  <c r="S19" i="55"/>
  <c r="Q19" i="55"/>
  <c r="R19" i="55" s="1"/>
  <c r="T19" i="55" s="1"/>
  <c r="H19" i="55"/>
  <c r="I19" i="55" s="1"/>
  <c r="S18" i="55"/>
  <c r="Q18" i="55"/>
  <c r="R18" i="55" s="1"/>
  <c r="T18" i="55" s="1"/>
  <c r="H18" i="55"/>
  <c r="I18" i="55" s="1"/>
  <c r="S17" i="55"/>
  <c r="Q17" i="55"/>
  <c r="R17" i="55" s="1"/>
  <c r="T17" i="55" s="1"/>
  <c r="H17" i="55"/>
  <c r="I17" i="55" s="1"/>
  <c r="S16" i="55"/>
  <c r="Q16" i="55"/>
  <c r="R16" i="55" s="1"/>
  <c r="T16" i="55" s="1"/>
  <c r="H16" i="55"/>
  <c r="C9" i="55"/>
  <c r="C8" i="55"/>
  <c r="C7" i="55"/>
  <c r="C6" i="55"/>
  <c r="C3" i="55"/>
  <c r="C2" i="55"/>
  <c r="B12" i="54"/>
  <c r="F37" i="28"/>
  <c r="S23" i="54"/>
  <c r="C37" i="28" s="1"/>
  <c r="S16" i="54"/>
  <c r="Q16" i="54"/>
  <c r="R16" i="54" s="1"/>
  <c r="T16" i="54" s="1"/>
  <c r="T23" i="54" s="1"/>
  <c r="E37" i="28" s="1"/>
  <c r="C9" i="54"/>
  <c r="C8" i="54"/>
  <c r="C7" i="54"/>
  <c r="C6" i="54"/>
  <c r="C3" i="54"/>
  <c r="C2" i="54"/>
  <c r="B12" i="53"/>
  <c r="U154" i="53"/>
  <c r="F36" i="28" s="1"/>
  <c r="S16" i="53"/>
  <c r="Q16" i="53"/>
  <c r="R16" i="53" s="1"/>
  <c r="T16" i="53" s="1"/>
  <c r="C9" i="53"/>
  <c r="C8" i="53"/>
  <c r="C7" i="53"/>
  <c r="C6" i="53"/>
  <c r="C3" i="53"/>
  <c r="C2" i="53"/>
  <c r="B13" i="52"/>
  <c r="B12" i="52"/>
  <c r="U162" i="52"/>
  <c r="F35" i="28" s="1"/>
  <c r="S16" i="52"/>
  <c r="Q16" i="52"/>
  <c r="R16" i="52" s="1"/>
  <c r="T16" i="52" s="1"/>
  <c r="C9" i="52"/>
  <c r="C8" i="52"/>
  <c r="C7" i="52"/>
  <c r="C6" i="52"/>
  <c r="C3" i="52"/>
  <c r="C2" i="52"/>
  <c r="B13" i="51"/>
  <c r="B12" i="51"/>
  <c r="F34" i="28"/>
  <c r="S17" i="51"/>
  <c r="Q17" i="51"/>
  <c r="R17" i="51" s="1"/>
  <c r="T17" i="51" s="1"/>
  <c r="I17" i="51"/>
  <c r="S16" i="51"/>
  <c r="Q16" i="51"/>
  <c r="R16" i="51" s="1"/>
  <c r="T16" i="51" s="1"/>
  <c r="I16" i="51"/>
  <c r="C9" i="51"/>
  <c r="C8" i="51"/>
  <c r="C7" i="51"/>
  <c r="C6" i="51"/>
  <c r="C3" i="51"/>
  <c r="C2" i="51"/>
  <c r="B13" i="50"/>
  <c r="B12" i="50"/>
  <c r="U39" i="50"/>
  <c r="F33" i="28" s="1"/>
  <c r="S32" i="50"/>
  <c r="Q32" i="50"/>
  <c r="R32" i="50" s="1"/>
  <c r="T32" i="50" s="1"/>
  <c r="I32" i="50"/>
  <c r="S31" i="50"/>
  <c r="Q31" i="50"/>
  <c r="R31" i="50" s="1"/>
  <c r="T31" i="50" s="1"/>
  <c r="I31" i="50"/>
  <c r="S30" i="50"/>
  <c r="Q30" i="50"/>
  <c r="R30" i="50" s="1"/>
  <c r="T30" i="50" s="1"/>
  <c r="I30" i="50"/>
  <c r="S29" i="50"/>
  <c r="Q29" i="50"/>
  <c r="R29" i="50" s="1"/>
  <c r="T29" i="50" s="1"/>
  <c r="I29" i="50"/>
  <c r="S28" i="50"/>
  <c r="Q28" i="50"/>
  <c r="R28" i="50" s="1"/>
  <c r="T28" i="50" s="1"/>
  <c r="I28" i="50"/>
  <c r="S27" i="50"/>
  <c r="Q27" i="50"/>
  <c r="R27" i="50" s="1"/>
  <c r="T27" i="50" s="1"/>
  <c r="I27" i="50"/>
  <c r="S26" i="50"/>
  <c r="Q26" i="50"/>
  <c r="R26" i="50" s="1"/>
  <c r="T26" i="50" s="1"/>
  <c r="I26" i="50"/>
  <c r="S25" i="50"/>
  <c r="Q25" i="50"/>
  <c r="R25" i="50" s="1"/>
  <c r="T25" i="50" s="1"/>
  <c r="I25" i="50"/>
  <c r="S24" i="50"/>
  <c r="Q24" i="50"/>
  <c r="R24" i="50" s="1"/>
  <c r="T24" i="50" s="1"/>
  <c r="I24" i="50"/>
  <c r="S23" i="50"/>
  <c r="Q23" i="50"/>
  <c r="R23" i="50" s="1"/>
  <c r="T23" i="50" s="1"/>
  <c r="I23" i="50"/>
  <c r="S22" i="50"/>
  <c r="Q22" i="50"/>
  <c r="R22" i="50" s="1"/>
  <c r="T22" i="50" s="1"/>
  <c r="I22" i="50"/>
  <c r="S21" i="50"/>
  <c r="Q21" i="50"/>
  <c r="R21" i="50" s="1"/>
  <c r="T21" i="50" s="1"/>
  <c r="I21" i="50"/>
  <c r="S20" i="50"/>
  <c r="Q20" i="50"/>
  <c r="R20" i="50" s="1"/>
  <c r="T20" i="50" s="1"/>
  <c r="I20" i="50"/>
  <c r="S19" i="50"/>
  <c r="Q19" i="50"/>
  <c r="R19" i="50" s="1"/>
  <c r="T19" i="50" s="1"/>
  <c r="I19" i="50"/>
  <c r="S18" i="50"/>
  <c r="Q18" i="50"/>
  <c r="R18" i="50" s="1"/>
  <c r="T18" i="50" s="1"/>
  <c r="I18" i="50"/>
  <c r="S17" i="50"/>
  <c r="Q17" i="50"/>
  <c r="R17" i="50" s="1"/>
  <c r="T17" i="50" s="1"/>
  <c r="I17" i="50"/>
  <c r="S16" i="50"/>
  <c r="Q16" i="50"/>
  <c r="R16" i="50" s="1"/>
  <c r="T16" i="50" s="1"/>
  <c r="I16" i="50"/>
  <c r="C9" i="50"/>
  <c r="C8" i="50"/>
  <c r="C7" i="50"/>
  <c r="C6" i="50"/>
  <c r="C3" i="50"/>
  <c r="C2" i="50"/>
  <c r="B13" i="47"/>
  <c r="B12" i="47"/>
  <c r="B13" i="48"/>
  <c r="B12" i="48"/>
  <c r="I42" i="48"/>
  <c r="I43" i="48"/>
  <c r="I44" i="48"/>
  <c r="I45" i="48"/>
  <c r="I46" i="48"/>
  <c r="Q42" i="48"/>
  <c r="Q43" i="48"/>
  <c r="R43" i="48" s="1"/>
  <c r="T43" i="48" s="1"/>
  <c r="Q44" i="48"/>
  <c r="R44" i="48" s="1"/>
  <c r="T44" i="48" s="1"/>
  <c r="Q45" i="48"/>
  <c r="R45" i="48" s="1"/>
  <c r="T45" i="48" s="1"/>
  <c r="Q46" i="48"/>
  <c r="R46" i="48" s="1"/>
  <c r="T46" i="48" s="1"/>
  <c r="R42" i="48"/>
  <c r="T42" i="48" s="1"/>
  <c r="S42" i="48"/>
  <c r="S43" i="48"/>
  <c r="S44" i="48"/>
  <c r="S45" i="48"/>
  <c r="S46" i="48"/>
  <c r="U47" i="48"/>
  <c r="F32" i="28" s="1"/>
  <c r="S41" i="48"/>
  <c r="Q41" i="48"/>
  <c r="R41" i="48" s="1"/>
  <c r="T41" i="48" s="1"/>
  <c r="I41" i="48"/>
  <c r="S40" i="48"/>
  <c r="Q40" i="48"/>
  <c r="R40" i="48" s="1"/>
  <c r="T40" i="48" s="1"/>
  <c r="I40" i="48"/>
  <c r="S39" i="48"/>
  <c r="Q39" i="48"/>
  <c r="R39" i="48" s="1"/>
  <c r="T39" i="48" s="1"/>
  <c r="I39" i="48"/>
  <c r="S38" i="48"/>
  <c r="Q38" i="48"/>
  <c r="R38" i="48" s="1"/>
  <c r="T38" i="48" s="1"/>
  <c r="I38" i="48"/>
  <c r="S37" i="48"/>
  <c r="Q37" i="48"/>
  <c r="R37" i="48" s="1"/>
  <c r="T37" i="48" s="1"/>
  <c r="I37" i="48"/>
  <c r="S36" i="48"/>
  <c r="Q36" i="48"/>
  <c r="R36" i="48" s="1"/>
  <c r="T36" i="48" s="1"/>
  <c r="I36" i="48"/>
  <c r="S35" i="48"/>
  <c r="Q35" i="48"/>
  <c r="R35" i="48" s="1"/>
  <c r="T35" i="48" s="1"/>
  <c r="I35" i="48"/>
  <c r="S34" i="48"/>
  <c r="Q34" i="48"/>
  <c r="R34" i="48" s="1"/>
  <c r="T34" i="48" s="1"/>
  <c r="I34" i="48"/>
  <c r="S33" i="48"/>
  <c r="Q33" i="48"/>
  <c r="R33" i="48" s="1"/>
  <c r="T33" i="48" s="1"/>
  <c r="I33" i="48"/>
  <c r="S32" i="48"/>
  <c r="Q32" i="48"/>
  <c r="R32" i="48" s="1"/>
  <c r="T32" i="48" s="1"/>
  <c r="I32" i="48"/>
  <c r="S31" i="48"/>
  <c r="Q31" i="48"/>
  <c r="R31" i="48" s="1"/>
  <c r="T31" i="48" s="1"/>
  <c r="I31" i="48"/>
  <c r="S30" i="48"/>
  <c r="Q30" i="48"/>
  <c r="R30" i="48" s="1"/>
  <c r="T30" i="48" s="1"/>
  <c r="I30" i="48"/>
  <c r="S29" i="48"/>
  <c r="Q29" i="48"/>
  <c r="R29" i="48" s="1"/>
  <c r="T29" i="48" s="1"/>
  <c r="I29" i="48"/>
  <c r="S28" i="48"/>
  <c r="R28" i="48"/>
  <c r="T28" i="48" s="1"/>
  <c r="Q28" i="48"/>
  <c r="I28" i="48"/>
  <c r="S27" i="48"/>
  <c r="Q27" i="48"/>
  <c r="R27" i="48" s="1"/>
  <c r="T27" i="48" s="1"/>
  <c r="I27" i="48"/>
  <c r="S26" i="48"/>
  <c r="Q26" i="48"/>
  <c r="R26" i="48" s="1"/>
  <c r="T26" i="48" s="1"/>
  <c r="I26" i="48"/>
  <c r="S25" i="48"/>
  <c r="Q25" i="48"/>
  <c r="R25" i="48" s="1"/>
  <c r="T25" i="48" s="1"/>
  <c r="I25" i="48"/>
  <c r="S24" i="48"/>
  <c r="Q24" i="48"/>
  <c r="R24" i="48" s="1"/>
  <c r="T24" i="48" s="1"/>
  <c r="I24" i="48"/>
  <c r="S23" i="48"/>
  <c r="Q23" i="48"/>
  <c r="R23" i="48" s="1"/>
  <c r="T23" i="48" s="1"/>
  <c r="I23" i="48"/>
  <c r="S22" i="48"/>
  <c r="Q22" i="48"/>
  <c r="R22" i="48" s="1"/>
  <c r="T22" i="48" s="1"/>
  <c r="I22" i="48"/>
  <c r="S21" i="48"/>
  <c r="Q21" i="48"/>
  <c r="R21" i="48" s="1"/>
  <c r="T21" i="48" s="1"/>
  <c r="I21" i="48"/>
  <c r="S20" i="48"/>
  <c r="Q20" i="48"/>
  <c r="R20" i="48" s="1"/>
  <c r="T20" i="48" s="1"/>
  <c r="I20" i="48"/>
  <c r="S19" i="48"/>
  <c r="Q19" i="48"/>
  <c r="R19" i="48" s="1"/>
  <c r="T19" i="48" s="1"/>
  <c r="I19" i="48"/>
  <c r="S18" i="48"/>
  <c r="Q18" i="48"/>
  <c r="R18" i="48" s="1"/>
  <c r="T18" i="48" s="1"/>
  <c r="I18" i="48"/>
  <c r="S17" i="48"/>
  <c r="Q17" i="48"/>
  <c r="R17" i="48" s="1"/>
  <c r="T17" i="48" s="1"/>
  <c r="I17" i="48"/>
  <c r="S16" i="48"/>
  <c r="Q16" i="48"/>
  <c r="R16" i="48" s="1"/>
  <c r="T16" i="48" s="1"/>
  <c r="I16" i="48"/>
  <c r="C9" i="48"/>
  <c r="C8" i="48"/>
  <c r="C7" i="48"/>
  <c r="C6" i="48"/>
  <c r="C3" i="48"/>
  <c r="C2" i="48"/>
  <c r="U42" i="47"/>
  <c r="F31" i="28" s="1"/>
  <c r="S39" i="47"/>
  <c r="Q39" i="47"/>
  <c r="R39" i="47" s="1"/>
  <c r="T39" i="47" s="1"/>
  <c r="I39" i="47"/>
  <c r="S31" i="47"/>
  <c r="Q31" i="47"/>
  <c r="R31" i="47" s="1"/>
  <c r="T31" i="47" s="1"/>
  <c r="I31" i="47"/>
  <c r="S30" i="47"/>
  <c r="Q30" i="47"/>
  <c r="R30" i="47" s="1"/>
  <c r="T30" i="47" s="1"/>
  <c r="I30" i="47"/>
  <c r="S29" i="47"/>
  <c r="Q29" i="47"/>
  <c r="R29" i="47" s="1"/>
  <c r="T29" i="47" s="1"/>
  <c r="I29" i="47"/>
  <c r="S28" i="47"/>
  <c r="Q28" i="47"/>
  <c r="R28" i="47" s="1"/>
  <c r="T28" i="47" s="1"/>
  <c r="I28" i="47"/>
  <c r="S27" i="47"/>
  <c r="Q27" i="47"/>
  <c r="R27" i="47" s="1"/>
  <c r="T27" i="47" s="1"/>
  <c r="I27" i="47"/>
  <c r="S26" i="47"/>
  <c r="Q26" i="47"/>
  <c r="R26" i="47" s="1"/>
  <c r="T26" i="47" s="1"/>
  <c r="I26" i="47"/>
  <c r="S25" i="47"/>
  <c r="Q25" i="47"/>
  <c r="R25" i="47" s="1"/>
  <c r="T25" i="47" s="1"/>
  <c r="I25" i="47"/>
  <c r="S24" i="47"/>
  <c r="Q24" i="47"/>
  <c r="R24" i="47" s="1"/>
  <c r="T24" i="47" s="1"/>
  <c r="I24" i="47"/>
  <c r="S23" i="47"/>
  <c r="Q23" i="47"/>
  <c r="R23" i="47" s="1"/>
  <c r="T23" i="47" s="1"/>
  <c r="I23" i="47"/>
  <c r="S22" i="47"/>
  <c r="Q22" i="47"/>
  <c r="R22" i="47" s="1"/>
  <c r="T22" i="47" s="1"/>
  <c r="I22" i="47"/>
  <c r="S21" i="47"/>
  <c r="Q21" i="47"/>
  <c r="R21" i="47" s="1"/>
  <c r="T21" i="47" s="1"/>
  <c r="I21" i="47"/>
  <c r="S20" i="47"/>
  <c r="Q20" i="47"/>
  <c r="R20" i="47" s="1"/>
  <c r="T20" i="47" s="1"/>
  <c r="I20" i="47"/>
  <c r="S19" i="47"/>
  <c r="Q19" i="47"/>
  <c r="R19" i="47" s="1"/>
  <c r="T19" i="47" s="1"/>
  <c r="I19" i="47"/>
  <c r="S18" i="47"/>
  <c r="Q18" i="47"/>
  <c r="R18" i="47" s="1"/>
  <c r="T18" i="47" s="1"/>
  <c r="I18" i="47"/>
  <c r="S17" i="47"/>
  <c r="Q17" i="47"/>
  <c r="R17" i="47" s="1"/>
  <c r="T17" i="47" s="1"/>
  <c r="I17" i="47"/>
  <c r="S16" i="47"/>
  <c r="Q16" i="47"/>
  <c r="R16" i="47" s="1"/>
  <c r="T16" i="47" s="1"/>
  <c r="I16" i="47"/>
  <c r="C9" i="47"/>
  <c r="C8" i="47"/>
  <c r="C7" i="47"/>
  <c r="C6" i="47"/>
  <c r="C3" i="47"/>
  <c r="C2" i="47"/>
  <c r="B13" i="46"/>
  <c r="B12" i="46"/>
  <c r="B13" i="45"/>
  <c r="B12" i="45"/>
  <c r="F30" i="28"/>
  <c r="S43" i="46"/>
  <c r="Q43" i="46"/>
  <c r="R43" i="46" s="1"/>
  <c r="T43" i="46" s="1"/>
  <c r="I43" i="46"/>
  <c r="S42" i="46"/>
  <c r="Q42" i="46"/>
  <c r="R42" i="46" s="1"/>
  <c r="T42" i="46" s="1"/>
  <c r="I42" i="46"/>
  <c r="S41" i="46"/>
  <c r="Q41" i="46"/>
  <c r="R41" i="46" s="1"/>
  <c r="T41" i="46" s="1"/>
  <c r="I41" i="46"/>
  <c r="S40" i="46"/>
  <c r="Q40" i="46"/>
  <c r="R40" i="46" s="1"/>
  <c r="T40" i="46" s="1"/>
  <c r="I40" i="46"/>
  <c r="S39" i="46"/>
  <c r="Q39" i="46"/>
  <c r="R39" i="46" s="1"/>
  <c r="T39" i="46" s="1"/>
  <c r="I39" i="46"/>
  <c r="S38" i="46"/>
  <c r="Q38" i="46"/>
  <c r="R38" i="46" s="1"/>
  <c r="T38" i="46" s="1"/>
  <c r="I38" i="46"/>
  <c r="S37" i="46"/>
  <c r="Q37" i="46"/>
  <c r="R37" i="46" s="1"/>
  <c r="T37" i="46" s="1"/>
  <c r="I37" i="46"/>
  <c r="S36" i="46"/>
  <c r="Q36" i="46"/>
  <c r="R36" i="46" s="1"/>
  <c r="T36" i="46" s="1"/>
  <c r="I36" i="46"/>
  <c r="S35" i="46"/>
  <c r="Q35" i="46"/>
  <c r="R35" i="46" s="1"/>
  <c r="T35" i="46" s="1"/>
  <c r="I35" i="46"/>
  <c r="S34" i="46"/>
  <c r="Q34" i="46"/>
  <c r="R34" i="46" s="1"/>
  <c r="T34" i="46" s="1"/>
  <c r="I34" i="46"/>
  <c r="S33" i="46"/>
  <c r="Q33" i="46"/>
  <c r="R33" i="46" s="1"/>
  <c r="T33" i="46" s="1"/>
  <c r="I33" i="46"/>
  <c r="S32" i="46"/>
  <c r="Q32" i="46"/>
  <c r="R32" i="46" s="1"/>
  <c r="T32" i="46" s="1"/>
  <c r="I32" i="46"/>
  <c r="S31" i="46"/>
  <c r="Q31" i="46"/>
  <c r="R31" i="46" s="1"/>
  <c r="T31" i="46" s="1"/>
  <c r="I31" i="46"/>
  <c r="S30" i="46"/>
  <c r="Q30" i="46"/>
  <c r="R30" i="46" s="1"/>
  <c r="T30" i="46" s="1"/>
  <c r="I30" i="46"/>
  <c r="S29" i="46"/>
  <c r="Q29" i="46"/>
  <c r="R29" i="46" s="1"/>
  <c r="T29" i="46" s="1"/>
  <c r="I29" i="46"/>
  <c r="S28" i="46"/>
  <c r="Q28" i="46"/>
  <c r="R28" i="46" s="1"/>
  <c r="T28" i="46" s="1"/>
  <c r="I28" i="46"/>
  <c r="S27" i="46"/>
  <c r="Q27" i="46"/>
  <c r="R27" i="46" s="1"/>
  <c r="T27" i="46" s="1"/>
  <c r="I27" i="46"/>
  <c r="S26" i="46"/>
  <c r="Q26" i="46"/>
  <c r="R26" i="46" s="1"/>
  <c r="T26" i="46" s="1"/>
  <c r="I26" i="46"/>
  <c r="S25" i="46"/>
  <c r="Q25" i="46"/>
  <c r="R25" i="46" s="1"/>
  <c r="T25" i="46" s="1"/>
  <c r="I25" i="46"/>
  <c r="S24" i="46"/>
  <c r="Q24" i="46"/>
  <c r="R24" i="46" s="1"/>
  <c r="T24" i="46" s="1"/>
  <c r="I24" i="46"/>
  <c r="S23" i="46"/>
  <c r="Q23" i="46"/>
  <c r="R23" i="46" s="1"/>
  <c r="T23" i="46" s="1"/>
  <c r="I23" i="46"/>
  <c r="S22" i="46"/>
  <c r="Q22" i="46"/>
  <c r="R22" i="46" s="1"/>
  <c r="T22" i="46" s="1"/>
  <c r="I22" i="46"/>
  <c r="S21" i="46"/>
  <c r="Q21" i="46"/>
  <c r="R21" i="46" s="1"/>
  <c r="T21" i="46" s="1"/>
  <c r="I21" i="46"/>
  <c r="S20" i="46"/>
  <c r="Q20" i="46"/>
  <c r="R20" i="46" s="1"/>
  <c r="T20" i="46" s="1"/>
  <c r="I20" i="46"/>
  <c r="S19" i="46"/>
  <c r="Q19" i="46"/>
  <c r="R19" i="46" s="1"/>
  <c r="T19" i="46" s="1"/>
  <c r="I19" i="46"/>
  <c r="S18" i="46"/>
  <c r="Q18" i="46"/>
  <c r="R18" i="46" s="1"/>
  <c r="T18" i="46" s="1"/>
  <c r="I18" i="46"/>
  <c r="S17" i="46"/>
  <c r="Q17" i="46"/>
  <c r="R17" i="46" s="1"/>
  <c r="T17" i="46" s="1"/>
  <c r="I17" i="46"/>
  <c r="S16" i="46"/>
  <c r="Q16" i="46"/>
  <c r="R16" i="46" s="1"/>
  <c r="T16" i="46" s="1"/>
  <c r="I16" i="46"/>
  <c r="C9" i="46"/>
  <c r="C8" i="46"/>
  <c r="C7" i="46"/>
  <c r="C6" i="46"/>
  <c r="C3" i="46"/>
  <c r="C2" i="46"/>
  <c r="U50" i="45"/>
  <c r="F29" i="28" s="1"/>
  <c r="S28" i="45"/>
  <c r="Q28" i="45"/>
  <c r="R28" i="45" s="1"/>
  <c r="T28" i="45" s="1"/>
  <c r="I28" i="45"/>
  <c r="S27" i="45"/>
  <c r="Q27" i="45"/>
  <c r="R27" i="45" s="1"/>
  <c r="T27" i="45" s="1"/>
  <c r="I27" i="45"/>
  <c r="S26" i="45"/>
  <c r="Q26" i="45"/>
  <c r="R26" i="45" s="1"/>
  <c r="T26" i="45" s="1"/>
  <c r="I26" i="45"/>
  <c r="S25" i="45"/>
  <c r="Q25" i="45"/>
  <c r="R25" i="45" s="1"/>
  <c r="T25" i="45" s="1"/>
  <c r="I25" i="45"/>
  <c r="S24" i="45"/>
  <c r="Q24" i="45"/>
  <c r="R24" i="45" s="1"/>
  <c r="T24" i="45" s="1"/>
  <c r="I24" i="45"/>
  <c r="S23" i="45"/>
  <c r="Q23" i="45"/>
  <c r="R23" i="45" s="1"/>
  <c r="T23" i="45" s="1"/>
  <c r="I23" i="45"/>
  <c r="I22" i="45"/>
  <c r="S21" i="45"/>
  <c r="Q21" i="45"/>
  <c r="R21" i="45" s="1"/>
  <c r="T21" i="45" s="1"/>
  <c r="I21" i="45"/>
  <c r="S20" i="45"/>
  <c r="Q20" i="45"/>
  <c r="R20" i="45" s="1"/>
  <c r="T20" i="45" s="1"/>
  <c r="I20" i="45"/>
  <c r="S19" i="45"/>
  <c r="Q19" i="45"/>
  <c r="R19" i="45" s="1"/>
  <c r="T19" i="45" s="1"/>
  <c r="I19" i="45"/>
  <c r="S18" i="45"/>
  <c r="Q18" i="45"/>
  <c r="R18" i="45" s="1"/>
  <c r="T18" i="45" s="1"/>
  <c r="I18" i="45"/>
  <c r="S17" i="45"/>
  <c r="Q17" i="45"/>
  <c r="R17" i="45" s="1"/>
  <c r="T17" i="45" s="1"/>
  <c r="I17" i="45"/>
  <c r="I16" i="45"/>
  <c r="C9" i="45"/>
  <c r="C8" i="45"/>
  <c r="C7" i="45"/>
  <c r="C6" i="45"/>
  <c r="C3" i="45"/>
  <c r="C2" i="45"/>
  <c r="B13" i="44"/>
  <c r="B12" i="44"/>
  <c r="B13" i="43"/>
  <c r="B12" i="43"/>
  <c r="F28" i="28"/>
  <c r="S34" i="44"/>
  <c r="Q34" i="44"/>
  <c r="R34" i="44" s="1"/>
  <c r="T34" i="44" s="1"/>
  <c r="I34" i="44"/>
  <c r="S33" i="44"/>
  <c r="Q33" i="44"/>
  <c r="R33" i="44" s="1"/>
  <c r="T33" i="44" s="1"/>
  <c r="I33" i="44"/>
  <c r="S32" i="44"/>
  <c r="Q32" i="44"/>
  <c r="R32" i="44" s="1"/>
  <c r="T32" i="44" s="1"/>
  <c r="I32" i="44"/>
  <c r="S31" i="44"/>
  <c r="Q31" i="44"/>
  <c r="R31" i="44" s="1"/>
  <c r="T31" i="44" s="1"/>
  <c r="I31" i="44"/>
  <c r="S30" i="44"/>
  <c r="Q30" i="44"/>
  <c r="R30" i="44" s="1"/>
  <c r="T30" i="44" s="1"/>
  <c r="I30" i="44"/>
  <c r="S29" i="44"/>
  <c r="Q29" i="44"/>
  <c r="R29" i="44" s="1"/>
  <c r="T29" i="44" s="1"/>
  <c r="I29" i="44"/>
  <c r="S28" i="44"/>
  <c r="Q28" i="44"/>
  <c r="R28" i="44" s="1"/>
  <c r="T28" i="44" s="1"/>
  <c r="I28" i="44"/>
  <c r="S27" i="44"/>
  <c r="Q27" i="44"/>
  <c r="R27" i="44" s="1"/>
  <c r="T27" i="44" s="1"/>
  <c r="I27" i="44"/>
  <c r="S26" i="44"/>
  <c r="Q26" i="44"/>
  <c r="R26" i="44" s="1"/>
  <c r="T26" i="44" s="1"/>
  <c r="I26" i="44"/>
  <c r="S25" i="44"/>
  <c r="Q25" i="44"/>
  <c r="R25" i="44" s="1"/>
  <c r="T25" i="44" s="1"/>
  <c r="I25" i="44"/>
  <c r="S24" i="44"/>
  <c r="Q24" i="44"/>
  <c r="R24" i="44" s="1"/>
  <c r="T24" i="44" s="1"/>
  <c r="I24" i="44"/>
  <c r="S23" i="44"/>
  <c r="Q23" i="44"/>
  <c r="R23" i="44" s="1"/>
  <c r="T23" i="44" s="1"/>
  <c r="I23" i="44"/>
  <c r="S22" i="44"/>
  <c r="Q22" i="44"/>
  <c r="R22" i="44" s="1"/>
  <c r="T22" i="44" s="1"/>
  <c r="I22" i="44"/>
  <c r="S21" i="44"/>
  <c r="Q21" i="44"/>
  <c r="R21" i="44" s="1"/>
  <c r="T21" i="44" s="1"/>
  <c r="I21" i="44"/>
  <c r="S20" i="44"/>
  <c r="Q20" i="44"/>
  <c r="R20" i="44" s="1"/>
  <c r="T20" i="44" s="1"/>
  <c r="I20" i="44"/>
  <c r="S19" i="44"/>
  <c r="Q19" i="44"/>
  <c r="R19" i="44" s="1"/>
  <c r="T19" i="44" s="1"/>
  <c r="I19" i="44"/>
  <c r="S18" i="44"/>
  <c r="Q18" i="44"/>
  <c r="R18" i="44" s="1"/>
  <c r="T18" i="44" s="1"/>
  <c r="I18" i="44"/>
  <c r="S17" i="44"/>
  <c r="Q17" i="44"/>
  <c r="R17" i="44" s="1"/>
  <c r="T17" i="44" s="1"/>
  <c r="I17" i="44"/>
  <c r="S16" i="44"/>
  <c r="Q16" i="44"/>
  <c r="R16" i="44" s="1"/>
  <c r="T16" i="44" s="1"/>
  <c r="I16" i="44"/>
  <c r="C9" i="44"/>
  <c r="C8" i="44"/>
  <c r="C7" i="44"/>
  <c r="C6" i="44"/>
  <c r="C3" i="44"/>
  <c r="C2" i="44"/>
  <c r="U53" i="43"/>
  <c r="F27" i="28" s="1"/>
  <c r="S40" i="43"/>
  <c r="Q40" i="43"/>
  <c r="R40" i="43" s="1"/>
  <c r="T40" i="43" s="1"/>
  <c r="I40" i="43"/>
  <c r="S39" i="43"/>
  <c r="Q39" i="43"/>
  <c r="R39" i="43" s="1"/>
  <c r="T39" i="43" s="1"/>
  <c r="I39" i="43"/>
  <c r="S38" i="43"/>
  <c r="Q38" i="43"/>
  <c r="R38" i="43" s="1"/>
  <c r="T38" i="43" s="1"/>
  <c r="I38" i="43"/>
  <c r="S37" i="43"/>
  <c r="Q37" i="43"/>
  <c r="R37" i="43" s="1"/>
  <c r="T37" i="43" s="1"/>
  <c r="I37" i="43"/>
  <c r="S36" i="43"/>
  <c r="Q36" i="43"/>
  <c r="R36" i="43" s="1"/>
  <c r="T36" i="43" s="1"/>
  <c r="I36" i="43"/>
  <c r="S35" i="43"/>
  <c r="Q35" i="43"/>
  <c r="R35" i="43" s="1"/>
  <c r="T35" i="43" s="1"/>
  <c r="I35" i="43"/>
  <c r="S34" i="43"/>
  <c r="Q34" i="43"/>
  <c r="R34" i="43" s="1"/>
  <c r="T34" i="43" s="1"/>
  <c r="I34" i="43"/>
  <c r="S33" i="43"/>
  <c r="R33" i="43"/>
  <c r="T33" i="43" s="1"/>
  <c r="Q33" i="43"/>
  <c r="I33" i="43"/>
  <c r="S32" i="43"/>
  <c r="Q32" i="43"/>
  <c r="R32" i="43" s="1"/>
  <c r="T32" i="43" s="1"/>
  <c r="I32" i="43"/>
  <c r="S31" i="43"/>
  <c r="Q31" i="43"/>
  <c r="R31" i="43" s="1"/>
  <c r="T31" i="43" s="1"/>
  <c r="I31" i="43"/>
  <c r="S30" i="43"/>
  <c r="Q30" i="43"/>
  <c r="R30" i="43" s="1"/>
  <c r="T30" i="43" s="1"/>
  <c r="I30" i="43"/>
  <c r="S29" i="43"/>
  <c r="Q29" i="43"/>
  <c r="R29" i="43" s="1"/>
  <c r="T29" i="43" s="1"/>
  <c r="I29" i="43"/>
  <c r="S28" i="43"/>
  <c r="Q28" i="43"/>
  <c r="R28" i="43" s="1"/>
  <c r="T28" i="43" s="1"/>
  <c r="I28" i="43"/>
  <c r="S27" i="43"/>
  <c r="Q27" i="43"/>
  <c r="R27" i="43" s="1"/>
  <c r="T27" i="43" s="1"/>
  <c r="I27" i="43"/>
  <c r="S26" i="43"/>
  <c r="Q26" i="43"/>
  <c r="R26" i="43" s="1"/>
  <c r="T26" i="43" s="1"/>
  <c r="I26" i="43"/>
  <c r="S25" i="43"/>
  <c r="Q25" i="43"/>
  <c r="R25" i="43" s="1"/>
  <c r="T25" i="43" s="1"/>
  <c r="I25" i="43"/>
  <c r="S24" i="43"/>
  <c r="Q24" i="43"/>
  <c r="R24" i="43" s="1"/>
  <c r="T24" i="43" s="1"/>
  <c r="I24" i="43"/>
  <c r="S23" i="43"/>
  <c r="Q23" i="43"/>
  <c r="R23" i="43" s="1"/>
  <c r="T23" i="43" s="1"/>
  <c r="I23" i="43"/>
  <c r="S22" i="43"/>
  <c r="Q22" i="43"/>
  <c r="R22" i="43" s="1"/>
  <c r="T22" i="43" s="1"/>
  <c r="I22" i="43"/>
  <c r="S21" i="43"/>
  <c r="Q21" i="43"/>
  <c r="R21" i="43" s="1"/>
  <c r="T21" i="43" s="1"/>
  <c r="I21" i="43"/>
  <c r="S20" i="43"/>
  <c r="Q20" i="43"/>
  <c r="R20" i="43" s="1"/>
  <c r="T20" i="43" s="1"/>
  <c r="I20" i="43"/>
  <c r="S19" i="43"/>
  <c r="Q19" i="43"/>
  <c r="R19" i="43" s="1"/>
  <c r="T19" i="43" s="1"/>
  <c r="I19" i="43"/>
  <c r="S18" i="43"/>
  <c r="Q18" i="43"/>
  <c r="R18" i="43" s="1"/>
  <c r="T18" i="43" s="1"/>
  <c r="I18" i="43"/>
  <c r="S17" i="43"/>
  <c r="Q17" i="43"/>
  <c r="R17" i="43" s="1"/>
  <c r="T17" i="43" s="1"/>
  <c r="I17" i="43"/>
  <c r="S16" i="43"/>
  <c r="Q16" i="43"/>
  <c r="R16" i="43" s="1"/>
  <c r="T16" i="43" s="1"/>
  <c r="I16" i="43"/>
  <c r="C9" i="43"/>
  <c r="C8" i="43"/>
  <c r="C7" i="43"/>
  <c r="C6" i="43"/>
  <c r="C3" i="43"/>
  <c r="C2" i="43"/>
  <c r="B13" i="42"/>
  <c r="B12" i="42"/>
  <c r="B13" i="41"/>
  <c r="B12" i="41"/>
  <c r="U57" i="42"/>
  <c r="F26" i="28" s="1"/>
  <c r="S35" i="42"/>
  <c r="Q35" i="42"/>
  <c r="R35" i="42" s="1"/>
  <c r="T35" i="42" s="1"/>
  <c r="I35" i="42"/>
  <c r="S34" i="42"/>
  <c r="Q34" i="42"/>
  <c r="R34" i="42" s="1"/>
  <c r="T34" i="42" s="1"/>
  <c r="I34" i="42"/>
  <c r="S33" i="42"/>
  <c r="Q33" i="42"/>
  <c r="R33" i="42" s="1"/>
  <c r="T33" i="42" s="1"/>
  <c r="I33" i="42"/>
  <c r="S32" i="42"/>
  <c r="Q32" i="42"/>
  <c r="R32" i="42" s="1"/>
  <c r="T32" i="42" s="1"/>
  <c r="I32" i="42"/>
  <c r="S31" i="42"/>
  <c r="Q31" i="42"/>
  <c r="R31" i="42" s="1"/>
  <c r="T31" i="42" s="1"/>
  <c r="I31" i="42"/>
  <c r="S30" i="42"/>
  <c r="Q30" i="42"/>
  <c r="R30" i="42" s="1"/>
  <c r="T30" i="42" s="1"/>
  <c r="I30" i="42"/>
  <c r="S29" i="42"/>
  <c r="Q29" i="42"/>
  <c r="R29" i="42" s="1"/>
  <c r="T29" i="42" s="1"/>
  <c r="I29" i="42"/>
  <c r="S28" i="42"/>
  <c r="Q28" i="42"/>
  <c r="R28" i="42" s="1"/>
  <c r="T28" i="42" s="1"/>
  <c r="I28" i="42"/>
  <c r="S27" i="42"/>
  <c r="Q27" i="42"/>
  <c r="R27" i="42" s="1"/>
  <c r="T27" i="42" s="1"/>
  <c r="I27" i="42"/>
  <c r="S26" i="42"/>
  <c r="Q26" i="42"/>
  <c r="R26" i="42" s="1"/>
  <c r="T26" i="42" s="1"/>
  <c r="I26" i="42"/>
  <c r="S25" i="42"/>
  <c r="Q25" i="42"/>
  <c r="R25" i="42" s="1"/>
  <c r="T25" i="42" s="1"/>
  <c r="I25" i="42"/>
  <c r="S24" i="42"/>
  <c r="Q24" i="42"/>
  <c r="R24" i="42" s="1"/>
  <c r="T24" i="42" s="1"/>
  <c r="I24" i="42"/>
  <c r="S23" i="42"/>
  <c r="Q23" i="42"/>
  <c r="R23" i="42" s="1"/>
  <c r="T23" i="42" s="1"/>
  <c r="I23" i="42"/>
  <c r="S22" i="42"/>
  <c r="Q22" i="42"/>
  <c r="R22" i="42" s="1"/>
  <c r="T22" i="42" s="1"/>
  <c r="I22" i="42"/>
  <c r="S21" i="42"/>
  <c r="Q21" i="42"/>
  <c r="R21" i="42" s="1"/>
  <c r="T21" i="42" s="1"/>
  <c r="I21" i="42"/>
  <c r="S20" i="42"/>
  <c r="Q20" i="42"/>
  <c r="R20" i="42" s="1"/>
  <c r="T20" i="42" s="1"/>
  <c r="I20" i="42"/>
  <c r="S19" i="42"/>
  <c r="Q19" i="42"/>
  <c r="R19" i="42" s="1"/>
  <c r="T19" i="42" s="1"/>
  <c r="I19" i="42"/>
  <c r="S18" i="42"/>
  <c r="Q18" i="42"/>
  <c r="R18" i="42" s="1"/>
  <c r="T18" i="42" s="1"/>
  <c r="I18" i="42"/>
  <c r="S17" i="42"/>
  <c r="Q17" i="42"/>
  <c r="R17" i="42" s="1"/>
  <c r="T17" i="42" s="1"/>
  <c r="I17" i="42"/>
  <c r="S16" i="42"/>
  <c r="Q16" i="42"/>
  <c r="R16" i="42" s="1"/>
  <c r="T16" i="42" s="1"/>
  <c r="I16" i="42"/>
  <c r="C9" i="42"/>
  <c r="C8" i="42"/>
  <c r="C7" i="42"/>
  <c r="C6" i="42"/>
  <c r="C3" i="42"/>
  <c r="C2" i="42"/>
  <c r="U51" i="41"/>
  <c r="F25" i="28" s="1"/>
  <c r="S50" i="41"/>
  <c r="Q50" i="41"/>
  <c r="R50" i="41" s="1"/>
  <c r="T50" i="41" s="1"/>
  <c r="I50" i="41"/>
  <c r="S49" i="41"/>
  <c r="Q49" i="41"/>
  <c r="R49" i="41" s="1"/>
  <c r="T49" i="41" s="1"/>
  <c r="I49" i="41"/>
  <c r="S48" i="41"/>
  <c r="Q48" i="41"/>
  <c r="R48" i="41" s="1"/>
  <c r="T48" i="41" s="1"/>
  <c r="I48" i="41"/>
  <c r="S47" i="41"/>
  <c r="Q47" i="41"/>
  <c r="R47" i="41" s="1"/>
  <c r="T47" i="41" s="1"/>
  <c r="I47" i="41"/>
  <c r="S46" i="41"/>
  <c r="Q46" i="41"/>
  <c r="R46" i="41" s="1"/>
  <c r="T46" i="41" s="1"/>
  <c r="I46" i="41"/>
  <c r="S45" i="41"/>
  <c r="Q45" i="41"/>
  <c r="R45" i="41" s="1"/>
  <c r="T45" i="41" s="1"/>
  <c r="I45" i="41"/>
  <c r="S44" i="41"/>
  <c r="Q44" i="41"/>
  <c r="R44" i="41" s="1"/>
  <c r="T44" i="41" s="1"/>
  <c r="I44" i="41"/>
  <c r="S43" i="41"/>
  <c r="Q43" i="41"/>
  <c r="R43" i="41" s="1"/>
  <c r="T43" i="41" s="1"/>
  <c r="I43" i="41"/>
  <c r="S42" i="41"/>
  <c r="Q42" i="41"/>
  <c r="R42" i="41" s="1"/>
  <c r="T42" i="41" s="1"/>
  <c r="I42" i="41"/>
  <c r="S30" i="41"/>
  <c r="Q30" i="41"/>
  <c r="R30" i="41" s="1"/>
  <c r="T30" i="41" s="1"/>
  <c r="I30" i="41"/>
  <c r="S29" i="41"/>
  <c r="Q29" i="41"/>
  <c r="R29" i="41" s="1"/>
  <c r="T29" i="41" s="1"/>
  <c r="I29" i="41"/>
  <c r="S28" i="41"/>
  <c r="Q28" i="41"/>
  <c r="R28" i="41" s="1"/>
  <c r="T28" i="41" s="1"/>
  <c r="I28" i="41"/>
  <c r="S27" i="41"/>
  <c r="Q27" i="41"/>
  <c r="R27" i="41" s="1"/>
  <c r="T27" i="41" s="1"/>
  <c r="I27" i="41"/>
  <c r="S26" i="41"/>
  <c r="Q26" i="41"/>
  <c r="R26" i="41" s="1"/>
  <c r="T26" i="41" s="1"/>
  <c r="I26" i="41"/>
  <c r="S25" i="41"/>
  <c r="Q25" i="41"/>
  <c r="R25" i="41" s="1"/>
  <c r="T25" i="41" s="1"/>
  <c r="I25" i="41"/>
  <c r="S24" i="41"/>
  <c r="Q24" i="41"/>
  <c r="R24" i="41" s="1"/>
  <c r="T24" i="41" s="1"/>
  <c r="I24" i="41"/>
  <c r="S23" i="41"/>
  <c r="Q23" i="41"/>
  <c r="R23" i="41" s="1"/>
  <c r="T23" i="41" s="1"/>
  <c r="I23" i="41"/>
  <c r="S22" i="41"/>
  <c r="Q22" i="41"/>
  <c r="R22" i="41" s="1"/>
  <c r="T22" i="41" s="1"/>
  <c r="I22" i="41"/>
  <c r="S21" i="41"/>
  <c r="Q21" i="41"/>
  <c r="R21" i="41" s="1"/>
  <c r="T21" i="41" s="1"/>
  <c r="I21" i="41"/>
  <c r="S20" i="41"/>
  <c r="Q20" i="41"/>
  <c r="R20" i="41" s="1"/>
  <c r="T20" i="41" s="1"/>
  <c r="I20" i="41"/>
  <c r="S19" i="41"/>
  <c r="Q19" i="41"/>
  <c r="R19" i="41" s="1"/>
  <c r="T19" i="41" s="1"/>
  <c r="I19" i="41"/>
  <c r="S18" i="41"/>
  <c r="Q18" i="41"/>
  <c r="R18" i="41" s="1"/>
  <c r="T18" i="41" s="1"/>
  <c r="I18" i="41"/>
  <c r="S17" i="41"/>
  <c r="Q17" i="41"/>
  <c r="R17" i="41" s="1"/>
  <c r="T17" i="41" s="1"/>
  <c r="I17" i="41"/>
  <c r="S16" i="41"/>
  <c r="Q16" i="41"/>
  <c r="R16" i="41" s="1"/>
  <c r="T16" i="41" s="1"/>
  <c r="I16" i="41"/>
  <c r="C9" i="41"/>
  <c r="C8" i="41"/>
  <c r="C7" i="41"/>
  <c r="C6" i="41"/>
  <c r="C3" i="41"/>
  <c r="C2" i="41"/>
  <c r="B13" i="40"/>
  <c r="B12" i="40"/>
  <c r="F24" i="28"/>
  <c r="S54" i="40"/>
  <c r="Q54" i="40"/>
  <c r="R54" i="40" s="1"/>
  <c r="T54" i="40" s="1"/>
  <c r="I54" i="40"/>
  <c r="S53" i="40"/>
  <c r="Q53" i="40"/>
  <c r="R53" i="40" s="1"/>
  <c r="T53" i="40" s="1"/>
  <c r="I53" i="40"/>
  <c r="S52" i="40"/>
  <c r="Q52" i="40"/>
  <c r="R52" i="40" s="1"/>
  <c r="T52" i="40" s="1"/>
  <c r="I52" i="40"/>
  <c r="S51" i="40"/>
  <c r="Q51" i="40"/>
  <c r="R51" i="40" s="1"/>
  <c r="T51" i="40" s="1"/>
  <c r="I51" i="40"/>
  <c r="S50" i="40"/>
  <c r="Q50" i="40"/>
  <c r="R50" i="40" s="1"/>
  <c r="T50" i="40" s="1"/>
  <c r="I50" i="40"/>
  <c r="S49" i="40"/>
  <c r="Q49" i="40"/>
  <c r="R49" i="40" s="1"/>
  <c r="T49" i="40" s="1"/>
  <c r="I49" i="40"/>
  <c r="S48" i="40"/>
  <c r="Q48" i="40"/>
  <c r="R48" i="40" s="1"/>
  <c r="T48" i="40" s="1"/>
  <c r="I48" i="40"/>
  <c r="S47" i="40"/>
  <c r="Q47" i="40"/>
  <c r="R47" i="40" s="1"/>
  <c r="T47" i="40" s="1"/>
  <c r="I47" i="40"/>
  <c r="S46" i="40"/>
  <c r="Q46" i="40"/>
  <c r="R46" i="40" s="1"/>
  <c r="T46" i="40" s="1"/>
  <c r="I46" i="40"/>
  <c r="S45" i="40"/>
  <c r="Q45" i="40"/>
  <c r="R45" i="40" s="1"/>
  <c r="T45" i="40" s="1"/>
  <c r="I45" i="40"/>
  <c r="S44" i="40"/>
  <c r="Q44" i="40"/>
  <c r="R44" i="40" s="1"/>
  <c r="T44" i="40" s="1"/>
  <c r="I44" i="40"/>
  <c r="S43" i="40"/>
  <c r="Q43" i="40"/>
  <c r="R43" i="40" s="1"/>
  <c r="T43" i="40" s="1"/>
  <c r="I43" i="40"/>
  <c r="S42" i="40"/>
  <c r="Q42" i="40"/>
  <c r="R42" i="40" s="1"/>
  <c r="T42" i="40" s="1"/>
  <c r="I42" i="40"/>
  <c r="S41" i="40"/>
  <c r="Q41" i="40"/>
  <c r="R41" i="40" s="1"/>
  <c r="T41" i="40" s="1"/>
  <c r="I41" i="40"/>
  <c r="S40" i="40"/>
  <c r="Q40" i="40"/>
  <c r="R40" i="40" s="1"/>
  <c r="T40" i="40" s="1"/>
  <c r="I40" i="40"/>
  <c r="S39" i="40"/>
  <c r="Q39" i="40"/>
  <c r="R39" i="40" s="1"/>
  <c r="T39" i="40" s="1"/>
  <c r="I39" i="40"/>
  <c r="S38" i="40"/>
  <c r="Q38" i="40"/>
  <c r="R38" i="40" s="1"/>
  <c r="T38" i="40" s="1"/>
  <c r="I38" i="40"/>
  <c r="S37" i="40"/>
  <c r="Q37" i="40"/>
  <c r="R37" i="40" s="1"/>
  <c r="T37" i="40" s="1"/>
  <c r="I37" i="40"/>
  <c r="S36" i="40"/>
  <c r="Q36" i="40"/>
  <c r="R36" i="40" s="1"/>
  <c r="T36" i="40" s="1"/>
  <c r="I36" i="40"/>
  <c r="S35" i="40"/>
  <c r="Q35" i="40"/>
  <c r="R35" i="40" s="1"/>
  <c r="T35" i="40" s="1"/>
  <c r="I35" i="40"/>
  <c r="S34" i="40"/>
  <c r="Q34" i="40"/>
  <c r="R34" i="40" s="1"/>
  <c r="T34" i="40" s="1"/>
  <c r="I34" i="40"/>
  <c r="S33" i="40"/>
  <c r="Q33" i="40"/>
  <c r="R33" i="40" s="1"/>
  <c r="T33" i="40" s="1"/>
  <c r="I33" i="40"/>
  <c r="S32" i="40"/>
  <c r="Q32" i="40"/>
  <c r="R32" i="40" s="1"/>
  <c r="T32" i="40" s="1"/>
  <c r="I32" i="40"/>
  <c r="S31" i="40"/>
  <c r="Q31" i="40"/>
  <c r="R31" i="40" s="1"/>
  <c r="T31" i="40" s="1"/>
  <c r="I31" i="40"/>
  <c r="S30" i="40"/>
  <c r="Q30" i="40"/>
  <c r="R30" i="40" s="1"/>
  <c r="T30" i="40" s="1"/>
  <c r="I30" i="40"/>
  <c r="S29" i="40"/>
  <c r="Q29" i="40"/>
  <c r="R29" i="40" s="1"/>
  <c r="T29" i="40" s="1"/>
  <c r="I29" i="40"/>
  <c r="S28" i="40"/>
  <c r="Q28" i="40"/>
  <c r="R28" i="40" s="1"/>
  <c r="T28" i="40" s="1"/>
  <c r="I28" i="40"/>
  <c r="S27" i="40"/>
  <c r="Q27" i="40"/>
  <c r="R27" i="40" s="1"/>
  <c r="T27" i="40" s="1"/>
  <c r="I27" i="40"/>
  <c r="S26" i="40"/>
  <c r="Q26" i="40"/>
  <c r="R26" i="40" s="1"/>
  <c r="T26" i="40" s="1"/>
  <c r="I26" i="40"/>
  <c r="S25" i="40"/>
  <c r="Q25" i="40"/>
  <c r="R25" i="40" s="1"/>
  <c r="T25" i="40" s="1"/>
  <c r="I25" i="40"/>
  <c r="S24" i="40"/>
  <c r="Q24" i="40"/>
  <c r="R24" i="40" s="1"/>
  <c r="T24" i="40" s="1"/>
  <c r="I24" i="40"/>
  <c r="S23" i="40"/>
  <c r="Q23" i="40"/>
  <c r="R23" i="40" s="1"/>
  <c r="T23" i="40" s="1"/>
  <c r="I23" i="40"/>
  <c r="S22" i="40"/>
  <c r="Q22" i="40"/>
  <c r="R22" i="40" s="1"/>
  <c r="T22" i="40" s="1"/>
  <c r="I22" i="40"/>
  <c r="S21" i="40"/>
  <c r="Q21" i="40"/>
  <c r="R21" i="40" s="1"/>
  <c r="T21" i="40" s="1"/>
  <c r="I21" i="40"/>
  <c r="S20" i="40"/>
  <c r="Q20" i="40"/>
  <c r="R20" i="40" s="1"/>
  <c r="T20" i="40" s="1"/>
  <c r="I20" i="40"/>
  <c r="S19" i="40"/>
  <c r="Q19" i="40"/>
  <c r="R19" i="40" s="1"/>
  <c r="T19" i="40" s="1"/>
  <c r="I19" i="40"/>
  <c r="S18" i="40"/>
  <c r="Q18" i="40"/>
  <c r="R18" i="40" s="1"/>
  <c r="T18" i="40" s="1"/>
  <c r="I18" i="40"/>
  <c r="S17" i="40"/>
  <c r="Q17" i="40"/>
  <c r="R17" i="40" s="1"/>
  <c r="T17" i="40" s="1"/>
  <c r="I17" i="40"/>
  <c r="S16" i="40"/>
  <c r="Q16" i="40"/>
  <c r="R16" i="40" s="1"/>
  <c r="T16" i="40" s="1"/>
  <c r="I16" i="40"/>
  <c r="C9" i="40"/>
  <c r="C8" i="40"/>
  <c r="C7" i="40"/>
  <c r="C6" i="40"/>
  <c r="C3" i="40"/>
  <c r="C2" i="40"/>
  <c r="B13" i="39"/>
  <c r="B12" i="39"/>
  <c r="B13" i="38"/>
  <c r="B12" i="38"/>
  <c r="B13" i="37"/>
  <c r="B12" i="37"/>
  <c r="U18" i="39"/>
  <c r="F23" i="28" s="1"/>
  <c r="S17" i="39"/>
  <c r="Q17" i="39"/>
  <c r="R17" i="39" s="1"/>
  <c r="T17" i="39" s="1"/>
  <c r="S16" i="39"/>
  <c r="Q16" i="39"/>
  <c r="R16" i="39" s="1"/>
  <c r="T16" i="39" s="1"/>
  <c r="C9" i="39"/>
  <c r="C8" i="39"/>
  <c r="C7" i="39"/>
  <c r="C6" i="39"/>
  <c r="C3" i="39"/>
  <c r="C2" i="39"/>
  <c r="Q57" i="38"/>
  <c r="R57" i="38" s="1"/>
  <c r="T57" i="38" s="1"/>
  <c r="Q58" i="38"/>
  <c r="R58" i="38" s="1"/>
  <c r="T58" i="38" s="1"/>
  <c r="S57" i="38"/>
  <c r="S58" i="38"/>
  <c r="U59" i="38"/>
  <c r="F22" i="28" s="1"/>
  <c r="S56" i="38"/>
  <c r="Q56" i="38"/>
  <c r="R56" i="38" s="1"/>
  <c r="T56" i="38" s="1"/>
  <c r="S55" i="38"/>
  <c r="Q55" i="38"/>
  <c r="R55" i="38" s="1"/>
  <c r="T55" i="38" s="1"/>
  <c r="S54" i="38"/>
  <c r="Q54" i="38"/>
  <c r="R54" i="38" s="1"/>
  <c r="T54" i="38" s="1"/>
  <c r="S53" i="38"/>
  <c r="Q53" i="38"/>
  <c r="R53" i="38" s="1"/>
  <c r="T53" i="38" s="1"/>
  <c r="S52" i="38"/>
  <c r="Q52" i="38"/>
  <c r="R52" i="38" s="1"/>
  <c r="T52" i="38" s="1"/>
  <c r="S51" i="38"/>
  <c r="Q51" i="38"/>
  <c r="R51" i="38" s="1"/>
  <c r="T51" i="38" s="1"/>
  <c r="S50" i="38"/>
  <c r="Q50" i="38"/>
  <c r="R50" i="38" s="1"/>
  <c r="T50" i="38" s="1"/>
  <c r="S49" i="38"/>
  <c r="Q49" i="38"/>
  <c r="R49" i="38" s="1"/>
  <c r="T49" i="38" s="1"/>
  <c r="S48" i="38"/>
  <c r="Q48" i="38"/>
  <c r="R48" i="38" s="1"/>
  <c r="T48" i="38" s="1"/>
  <c r="S47" i="38"/>
  <c r="Q47" i="38"/>
  <c r="R47" i="38" s="1"/>
  <c r="T47" i="38" s="1"/>
  <c r="S46" i="38"/>
  <c r="Q46" i="38"/>
  <c r="R46" i="38" s="1"/>
  <c r="T46" i="38" s="1"/>
  <c r="S45" i="38"/>
  <c r="Q45" i="38"/>
  <c r="R45" i="38" s="1"/>
  <c r="T45" i="38" s="1"/>
  <c r="S44" i="38"/>
  <c r="Q44" i="38"/>
  <c r="R44" i="38" s="1"/>
  <c r="T44" i="38" s="1"/>
  <c r="S43" i="38"/>
  <c r="Q43" i="38"/>
  <c r="R43" i="38" s="1"/>
  <c r="T43" i="38" s="1"/>
  <c r="S42" i="38"/>
  <c r="Q42" i="38"/>
  <c r="R42" i="38" s="1"/>
  <c r="T42" i="38" s="1"/>
  <c r="S41" i="38"/>
  <c r="Q41" i="38"/>
  <c r="R41" i="38" s="1"/>
  <c r="T41" i="38" s="1"/>
  <c r="S40" i="38"/>
  <c r="Q40" i="38"/>
  <c r="R40" i="38" s="1"/>
  <c r="T40" i="38" s="1"/>
  <c r="S39" i="38"/>
  <c r="Q39" i="38"/>
  <c r="R39" i="38" s="1"/>
  <c r="T39" i="38" s="1"/>
  <c r="S38" i="38"/>
  <c r="Q38" i="38"/>
  <c r="R38" i="38" s="1"/>
  <c r="T38" i="38" s="1"/>
  <c r="S37" i="38"/>
  <c r="Q37" i="38"/>
  <c r="R37" i="38" s="1"/>
  <c r="T37" i="38" s="1"/>
  <c r="S36" i="38"/>
  <c r="Q36" i="38"/>
  <c r="R36" i="38" s="1"/>
  <c r="T36" i="38" s="1"/>
  <c r="S35" i="38"/>
  <c r="Q35" i="38"/>
  <c r="R35" i="38" s="1"/>
  <c r="T35" i="38" s="1"/>
  <c r="S34" i="38"/>
  <c r="Q34" i="38"/>
  <c r="R34" i="38" s="1"/>
  <c r="T34" i="38" s="1"/>
  <c r="S33" i="38"/>
  <c r="Q33" i="38"/>
  <c r="R33" i="38" s="1"/>
  <c r="T33" i="38" s="1"/>
  <c r="S32" i="38"/>
  <c r="Q32" i="38"/>
  <c r="R32" i="38" s="1"/>
  <c r="T32" i="38" s="1"/>
  <c r="S31" i="38"/>
  <c r="Q31" i="38"/>
  <c r="R31" i="38" s="1"/>
  <c r="T31" i="38" s="1"/>
  <c r="S30" i="38"/>
  <c r="Q30" i="38"/>
  <c r="R30" i="38" s="1"/>
  <c r="T30" i="38" s="1"/>
  <c r="S29" i="38"/>
  <c r="Q29" i="38"/>
  <c r="R29" i="38" s="1"/>
  <c r="T29" i="38" s="1"/>
  <c r="S28" i="38"/>
  <c r="Q28" i="38"/>
  <c r="R28" i="38" s="1"/>
  <c r="T28" i="38" s="1"/>
  <c r="S27" i="38"/>
  <c r="Q27" i="38"/>
  <c r="R27" i="38" s="1"/>
  <c r="T27" i="38" s="1"/>
  <c r="S26" i="38"/>
  <c r="Q26" i="38"/>
  <c r="R26" i="38" s="1"/>
  <c r="T26" i="38" s="1"/>
  <c r="S25" i="38"/>
  <c r="Q25" i="38"/>
  <c r="R25" i="38" s="1"/>
  <c r="T25" i="38" s="1"/>
  <c r="S24" i="38"/>
  <c r="Q24" i="38"/>
  <c r="R24" i="38" s="1"/>
  <c r="T24" i="38" s="1"/>
  <c r="S23" i="38"/>
  <c r="Q23" i="38"/>
  <c r="R23" i="38" s="1"/>
  <c r="T23" i="38" s="1"/>
  <c r="S22" i="38"/>
  <c r="Q22" i="38"/>
  <c r="R22" i="38" s="1"/>
  <c r="T22" i="38" s="1"/>
  <c r="S21" i="38"/>
  <c r="Q21" i="38"/>
  <c r="R21" i="38" s="1"/>
  <c r="T21" i="38" s="1"/>
  <c r="S20" i="38"/>
  <c r="Q20" i="38"/>
  <c r="R20" i="38" s="1"/>
  <c r="T20" i="38" s="1"/>
  <c r="S19" i="38"/>
  <c r="Q19" i="38"/>
  <c r="R19" i="38" s="1"/>
  <c r="T19" i="38" s="1"/>
  <c r="S18" i="38"/>
  <c r="Q18" i="38"/>
  <c r="R18" i="38" s="1"/>
  <c r="T18" i="38" s="1"/>
  <c r="S17" i="38"/>
  <c r="Q17" i="38"/>
  <c r="R17" i="38" s="1"/>
  <c r="T17" i="38" s="1"/>
  <c r="S16" i="38"/>
  <c r="Q16" i="38"/>
  <c r="R16" i="38" s="1"/>
  <c r="T16" i="38" s="1"/>
  <c r="C9" i="38"/>
  <c r="C8" i="38"/>
  <c r="C7" i="38"/>
  <c r="C6" i="38"/>
  <c r="C3" i="38"/>
  <c r="C2" i="38"/>
  <c r="U41" i="37"/>
  <c r="F21" i="28" s="1"/>
  <c r="S21" i="37"/>
  <c r="Q21" i="37"/>
  <c r="R21" i="37" s="1"/>
  <c r="T21" i="37" s="1"/>
  <c r="S20" i="37"/>
  <c r="Q20" i="37"/>
  <c r="R20" i="37" s="1"/>
  <c r="T20" i="37" s="1"/>
  <c r="S19" i="37"/>
  <c r="Q19" i="37"/>
  <c r="R19" i="37" s="1"/>
  <c r="T19" i="37" s="1"/>
  <c r="S18" i="37"/>
  <c r="Q18" i="37"/>
  <c r="R18" i="37" s="1"/>
  <c r="T18" i="37" s="1"/>
  <c r="S17" i="37"/>
  <c r="Q17" i="37"/>
  <c r="R17" i="37" s="1"/>
  <c r="T17" i="37" s="1"/>
  <c r="S16" i="37"/>
  <c r="Q16" i="37"/>
  <c r="R16" i="37" s="1"/>
  <c r="T16" i="37" s="1"/>
  <c r="C9" i="37"/>
  <c r="C8" i="37"/>
  <c r="C7" i="37"/>
  <c r="C6" i="37"/>
  <c r="C3" i="37"/>
  <c r="C2" i="37"/>
  <c r="B13" i="36"/>
  <c r="B12" i="36"/>
  <c r="F20" i="28"/>
  <c r="S16" i="36"/>
  <c r="Q16" i="36"/>
  <c r="R16" i="36" s="1"/>
  <c r="T16" i="36" s="1"/>
  <c r="C9" i="36"/>
  <c r="C8" i="36"/>
  <c r="C7" i="36"/>
  <c r="C6" i="36"/>
  <c r="C3" i="36"/>
  <c r="C2" i="36"/>
  <c r="B13" i="35"/>
  <c r="B12" i="35"/>
  <c r="U20" i="35"/>
  <c r="F19" i="28" s="1"/>
  <c r="S19" i="35"/>
  <c r="Q19" i="35"/>
  <c r="R19" i="35" s="1"/>
  <c r="T19" i="35" s="1"/>
  <c r="S18" i="35"/>
  <c r="Q18" i="35"/>
  <c r="R18" i="35" s="1"/>
  <c r="T18" i="35" s="1"/>
  <c r="S17" i="35"/>
  <c r="Q17" i="35"/>
  <c r="R17" i="35" s="1"/>
  <c r="T17" i="35" s="1"/>
  <c r="S16" i="35"/>
  <c r="Q16" i="35"/>
  <c r="R16" i="35" s="1"/>
  <c r="T16" i="35" s="1"/>
  <c r="C9" i="35"/>
  <c r="C8" i="35"/>
  <c r="C7" i="35"/>
  <c r="C6" i="35"/>
  <c r="C3" i="35"/>
  <c r="C2" i="35"/>
  <c r="B13" i="34"/>
  <c r="B12" i="34"/>
  <c r="U34" i="34"/>
  <c r="F18" i="28" s="1"/>
  <c r="S17" i="34"/>
  <c r="Q17" i="34"/>
  <c r="R17" i="34" s="1"/>
  <c r="T17" i="34" s="1"/>
  <c r="I17" i="34"/>
  <c r="S16" i="34"/>
  <c r="Q16" i="34"/>
  <c r="R16" i="34" s="1"/>
  <c r="T16" i="34" s="1"/>
  <c r="I16" i="34"/>
  <c r="C9" i="34"/>
  <c r="C8" i="34"/>
  <c r="C7" i="34"/>
  <c r="C6" i="34"/>
  <c r="C3" i="34"/>
  <c r="C2" i="34"/>
  <c r="B13" i="33"/>
  <c r="B12" i="33"/>
  <c r="U17" i="33"/>
  <c r="F17" i="28" s="1"/>
  <c r="S16" i="33"/>
  <c r="Q16" i="33"/>
  <c r="R16" i="33" s="1"/>
  <c r="T16" i="33" s="1"/>
  <c r="I16" i="33"/>
  <c r="C9" i="33"/>
  <c r="C8" i="33"/>
  <c r="C7" i="33"/>
  <c r="C6" i="33"/>
  <c r="C3" i="33"/>
  <c r="C2" i="33"/>
  <c r="B13" i="32"/>
  <c r="B12" i="32"/>
  <c r="T34" i="34" l="1"/>
  <c r="E18" i="28" s="1"/>
  <c r="S50" i="45"/>
  <c r="C29" i="28" s="1"/>
  <c r="T125" i="46"/>
  <c r="E30" i="28" s="1"/>
  <c r="S44" i="44"/>
  <c r="C28" i="28" s="1"/>
  <c r="I36" i="63"/>
  <c r="H22" i="66"/>
  <c r="C18" i="28"/>
  <c r="S22" i="66"/>
  <c r="C49" i="28" s="1"/>
  <c r="S36" i="63"/>
  <c r="C46" i="28" s="1"/>
  <c r="I26" i="59"/>
  <c r="I16" i="67"/>
  <c r="I24" i="67" s="1"/>
  <c r="S26" i="59"/>
  <c r="C42" i="28" s="1"/>
  <c r="T24" i="67"/>
  <c r="E50" i="28" s="1"/>
  <c r="S162" i="52"/>
  <c r="C35" i="28" s="1"/>
  <c r="S24" i="67"/>
  <c r="C50" i="28" s="1"/>
  <c r="S21" i="62"/>
  <c r="C45" i="28" s="1"/>
  <c r="H21" i="62"/>
  <c r="I21" i="62"/>
  <c r="S45" i="60"/>
  <c r="C43" i="28" s="1"/>
  <c r="I162" i="52"/>
  <c r="I16" i="61"/>
  <c r="I35" i="61" s="1"/>
  <c r="H38" i="65"/>
  <c r="S38" i="65"/>
  <c r="C48" i="28" s="1"/>
  <c r="I38" i="65"/>
  <c r="I22" i="66"/>
  <c r="S17" i="64"/>
  <c r="C47" i="28" s="1"/>
  <c r="I17" i="64"/>
  <c r="H17" i="64"/>
  <c r="T36" i="63"/>
  <c r="E46" i="28" s="1"/>
  <c r="T17" i="33"/>
  <c r="E17" i="28" s="1"/>
  <c r="T22" i="66"/>
  <c r="E49" i="28" s="1"/>
  <c r="T38" i="65"/>
  <c r="E48" i="28" s="1"/>
  <c r="T17" i="64"/>
  <c r="E47" i="28" s="1"/>
  <c r="T21" i="62"/>
  <c r="E45" i="28" s="1"/>
  <c r="T35" i="61"/>
  <c r="H45" i="60"/>
  <c r="I45" i="60"/>
  <c r="T45" i="60"/>
  <c r="E43" i="28" s="1"/>
  <c r="S41" i="37"/>
  <c r="C21" i="28" s="1"/>
  <c r="S20" i="57"/>
  <c r="C40" i="28" s="1"/>
  <c r="T20" i="57"/>
  <c r="E40" i="28" s="1"/>
  <c r="H20" i="57"/>
  <c r="I20" i="57"/>
  <c r="H26" i="59"/>
  <c r="T26" i="59"/>
  <c r="E42" i="28" s="1"/>
  <c r="H32" i="58"/>
  <c r="I32" i="58"/>
  <c r="S32" i="58"/>
  <c r="C41" i="28" s="1"/>
  <c r="T32" i="58"/>
  <c r="E41" i="28" s="1"/>
  <c r="H22" i="56"/>
  <c r="S22" i="56"/>
  <c r="C39" i="28" s="1"/>
  <c r="H23" i="55"/>
  <c r="T23" i="55"/>
  <c r="E38" i="28" s="1"/>
  <c r="S23" i="55"/>
  <c r="C38" i="28" s="1"/>
  <c r="T22" i="56"/>
  <c r="E39" i="28" s="1"/>
  <c r="I16" i="56"/>
  <c r="I22" i="56" s="1"/>
  <c r="I16" i="55"/>
  <c r="I23" i="55" s="1"/>
  <c r="T154" i="53"/>
  <c r="E36" i="28" s="1"/>
  <c r="S154" i="53"/>
  <c r="C36" i="28" s="1"/>
  <c r="T162" i="52"/>
  <c r="E35" i="28" s="1"/>
  <c r="I35" i="51"/>
  <c r="S35" i="51"/>
  <c r="C34" i="28" s="1"/>
  <c r="T35" i="51"/>
  <c r="E34" i="28" s="1"/>
  <c r="I39" i="50"/>
  <c r="S39" i="50"/>
  <c r="C33" i="28" s="1"/>
  <c r="T39" i="50"/>
  <c r="E33" i="28" s="1"/>
  <c r="I42" i="47"/>
  <c r="S42" i="47"/>
  <c r="C31" i="28" s="1"/>
  <c r="I47" i="48"/>
  <c r="S47" i="48"/>
  <c r="C32" i="28" s="1"/>
  <c r="T47" i="48"/>
  <c r="E32" i="28" s="1"/>
  <c r="T42" i="47"/>
  <c r="E31" i="28" s="1"/>
  <c r="I125" i="46"/>
  <c r="S125" i="46"/>
  <c r="C30" i="28" s="1"/>
  <c r="I50" i="45"/>
  <c r="T50" i="45"/>
  <c r="E29" i="28" s="1"/>
  <c r="I44" i="44"/>
  <c r="I53" i="43"/>
  <c r="S53" i="43"/>
  <c r="C27" i="28" s="1"/>
  <c r="T44" i="44"/>
  <c r="E28" i="28" s="1"/>
  <c r="T53" i="43"/>
  <c r="E27" i="28" s="1"/>
  <c r="S57" i="42"/>
  <c r="C26" i="28" s="1"/>
  <c r="I57" i="42"/>
  <c r="T57" i="42"/>
  <c r="E26" i="28" s="1"/>
  <c r="I51" i="41"/>
  <c r="S51" i="41"/>
  <c r="C25" i="28" s="1"/>
  <c r="T51" i="41"/>
  <c r="E25" i="28" s="1"/>
  <c r="I74" i="40"/>
  <c r="S74" i="40"/>
  <c r="C24" i="28" s="1"/>
  <c r="T74" i="40"/>
  <c r="E24" i="28" s="1"/>
  <c r="S18" i="39"/>
  <c r="C23" i="28" s="1"/>
  <c r="T18" i="39"/>
  <c r="E23" i="28" s="1"/>
  <c r="S59" i="38"/>
  <c r="C22" i="28" s="1"/>
  <c r="T59" i="38"/>
  <c r="E22" i="28" s="1"/>
  <c r="T41" i="37"/>
  <c r="E21" i="28" s="1"/>
  <c r="S23" i="36"/>
  <c r="C20" i="28" s="1"/>
  <c r="T23" i="36"/>
  <c r="E20" i="28" s="1"/>
  <c r="S20" i="35"/>
  <c r="C19" i="28" s="1"/>
  <c r="T20" i="35"/>
  <c r="E19" i="28" s="1"/>
  <c r="I20" i="35"/>
  <c r="I34" i="34"/>
  <c r="S17" i="33"/>
  <c r="C17" i="28" s="1"/>
  <c r="D47" i="28" l="1"/>
  <c r="D49" i="28"/>
  <c r="D43" i="28"/>
  <c r="D50" i="28"/>
  <c r="D46" i="28"/>
  <c r="D48" i="28"/>
  <c r="D45" i="28"/>
  <c r="E44" i="28"/>
  <c r="D44" i="28" s="1"/>
  <c r="D25" i="28"/>
  <c r="U38" i="32" l="1"/>
  <c r="F16" i="28" s="1"/>
  <c r="S34" i="32"/>
  <c r="Q34" i="32"/>
  <c r="R34" i="32" s="1"/>
  <c r="T34" i="32" s="1"/>
  <c r="S33" i="32"/>
  <c r="Q33" i="32"/>
  <c r="R33" i="32" s="1"/>
  <c r="T33" i="32" s="1"/>
  <c r="S32" i="32"/>
  <c r="Q32" i="32"/>
  <c r="R32" i="32" s="1"/>
  <c r="T32" i="32" s="1"/>
  <c r="S31" i="32"/>
  <c r="Q31" i="32"/>
  <c r="R31" i="32" s="1"/>
  <c r="T31" i="32" s="1"/>
  <c r="S30" i="32"/>
  <c r="Q30" i="32"/>
  <c r="R30" i="32" s="1"/>
  <c r="T30" i="32" s="1"/>
  <c r="S29" i="32"/>
  <c r="Q29" i="32"/>
  <c r="R29" i="32" s="1"/>
  <c r="T29" i="32" s="1"/>
  <c r="S28" i="32"/>
  <c r="Q28" i="32"/>
  <c r="R28" i="32" s="1"/>
  <c r="T28" i="32" s="1"/>
  <c r="S27" i="32"/>
  <c r="Q27" i="32"/>
  <c r="R27" i="32" s="1"/>
  <c r="T27" i="32" s="1"/>
  <c r="S26" i="32"/>
  <c r="Q26" i="32"/>
  <c r="R26" i="32" s="1"/>
  <c r="T26" i="32" s="1"/>
  <c r="S25" i="32"/>
  <c r="Q25" i="32"/>
  <c r="R25" i="32" s="1"/>
  <c r="T25" i="32" s="1"/>
  <c r="S24" i="32"/>
  <c r="Q24" i="32"/>
  <c r="R24" i="32" s="1"/>
  <c r="T24" i="32" s="1"/>
  <c r="S23" i="32"/>
  <c r="Q23" i="32"/>
  <c r="R23" i="32" s="1"/>
  <c r="T23" i="32" s="1"/>
  <c r="S22" i="32"/>
  <c r="Q22" i="32"/>
  <c r="R22" i="32" s="1"/>
  <c r="T22" i="32" s="1"/>
  <c r="S21" i="32"/>
  <c r="Q21" i="32"/>
  <c r="R21" i="32" s="1"/>
  <c r="T21" i="32" s="1"/>
  <c r="S20" i="32"/>
  <c r="Q20" i="32"/>
  <c r="R20" i="32" s="1"/>
  <c r="T20" i="32" s="1"/>
  <c r="S19" i="32"/>
  <c r="Q19" i="32"/>
  <c r="R19" i="32" s="1"/>
  <c r="T19" i="32" s="1"/>
  <c r="S18" i="32"/>
  <c r="Q18" i="32"/>
  <c r="R18" i="32" s="1"/>
  <c r="T18" i="32" s="1"/>
  <c r="S17" i="32"/>
  <c r="Q17" i="32"/>
  <c r="R17" i="32" s="1"/>
  <c r="T17" i="32" s="1"/>
  <c r="S16" i="32"/>
  <c r="Q16" i="32"/>
  <c r="R16" i="32" s="1"/>
  <c r="T16" i="32" s="1"/>
  <c r="C9" i="32"/>
  <c r="C8" i="32"/>
  <c r="C7" i="32"/>
  <c r="C6" i="32"/>
  <c r="C3" i="32"/>
  <c r="C2" i="32"/>
  <c r="B13" i="31"/>
  <c r="B12" i="31"/>
  <c r="F15" i="28"/>
  <c r="S24" i="31"/>
  <c r="Q24" i="31"/>
  <c r="R24" i="31" s="1"/>
  <c r="T24" i="31" s="1"/>
  <c r="I24" i="31"/>
  <c r="S23" i="31"/>
  <c r="Q23" i="31"/>
  <c r="R23" i="31" s="1"/>
  <c r="T23" i="31" s="1"/>
  <c r="I23" i="31"/>
  <c r="S22" i="31"/>
  <c r="Q22" i="31"/>
  <c r="R22" i="31" s="1"/>
  <c r="T22" i="31" s="1"/>
  <c r="I22" i="31"/>
  <c r="S21" i="31"/>
  <c r="Q21" i="31"/>
  <c r="R21" i="31" s="1"/>
  <c r="T21" i="31" s="1"/>
  <c r="I21" i="31"/>
  <c r="S20" i="31"/>
  <c r="Q20" i="31"/>
  <c r="R20" i="31" s="1"/>
  <c r="T20" i="31" s="1"/>
  <c r="I20" i="31"/>
  <c r="S19" i="31"/>
  <c r="Q19" i="31"/>
  <c r="R19" i="31" s="1"/>
  <c r="T19" i="31" s="1"/>
  <c r="I19" i="31"/>
  <c r="S18" i="31"/>
  <c r="Q18" i="31"/>
  <c r="R18" i="31" s="1"/>
  <c r="T18" i="31" s="1"/>
  <c r="I18" i="31"/>
  <c r="S17" i="31"/>
  <c r="Q17" i="31"/>
  <c r="R17" i="31" s="1"/>
  <c r="T17" i="31" s="1"/>
  <c r="I17" i="31"/>
  <c r="S16" i="31"/>
  <c r="Q16" i="31"/>
  <c r="R16" i="31" s="1"/>
  <c r="T16" i="31" s="1"/>
  <c r="C9" i="31"/>
  <c r="C8" i="31"/>
  <c r="C7" i="31"/>
  <c r="C6" i="31"/>
  <c r="C3" i="31"/>
  <c r="C2" i="31"/>
  <c r="C3" i="28"/>
  <c r="C2" i="28"/>
  <c r="C9" i="28"/>
  <c r="C8" i="28"/>
  <c r="C7" i="28"/>
  <c r="C6" i="28"/>
  <c r="S25" i="31" l="1"/>
  <c r="C15" i="28" s="1"/>
  <c r="T38" i="32"/>
  <c r="E16" i="28" s="1"/>
  <c r="S38" i="32"/>
  <c r="C16" i="28" s="1"/>
  <c r="T25" i="31"/>
  <c r="E15" i="28" s="1"/>
  <c r="I16" i="31"/>
  <c r="I25" i="31" s="1"/>
  <c r="D15" i="28" l="1"/>
  <c r="U29" i="29"/>
  <c r="B12" i="29"/>
  <c r="B13" i="29"/>
  <c r="C9" i="29" l="1"/>
  <c r="C8" i="29"/>
  <c r="C7" i="29"/>
  <c r="C6" i="29"/>
  <c r="C3" i="29"/>
  <c r="C2" i="29"/>
  <c r="S16" i="29" l="1"/>
  <c r="S17" i="29"/>
  <c r="S18" i="29"/>
  <c r="S19" i="29"/>
  <c r="S20" i="29"/>
  <c r="S21" i="29"/>
  <c r="S22" i="29"/>
  <c r="S23" i="29"/>
  <c r="S24" i="29"/>
  <c r="S25" i="29"/>
  <c r="S26" i="29"/>
  <c r="S27" i="29"/>
  <c r="S28" i="29"/>
  <c r="Q16" i="29"/>
  <c r="R16" i="29" s="1"/>
  <c r="T16" i="29" s="1"/>
  <c r="Q17" i="29"/>
  <c r="R17" i="29" s="1"/>
  <c r="T17" i="29" s="1"/>
  <c r="Q18" i="29"/>
  <c r="R18" i="29" s="1"/>
  <c r="T18" i="29" s="1"/>
  <c r="Q19" i="29"/>
  <c r="R19" i="29" s="1"/>
  <c r="T19" i="29" s="1"/>
  <c r="Q20" i="29"/>
  <c r="R20" i="29" s="1"/>
  <c r="T20" i="29" s="1"/>
  <c r="Q21" i="29"/>
  <c r="R21" i="29" s="1"/>
  <c r="T21" i="29" s="1"/>
  <c r="Q22" i="29"/>
  <c r="R22" i="29" s="1"/>
  <c r="T22" i="29" s="1"/>
  <c r="Q23" i="29"/>
  <c r="R23" i="29" s="1"/>
  <c r="T23" i="29" s="1"/>
  <c r="Q24" i="29"/>
  <c r="R24" i="29" s="1"/>
  <c r="T24" i="29" s="1"/>
  <c r="Q25" i="29"/>
  <c r="R25" i="29" s="1"/>
  <c r="T25" i="29" s="1"/>
  <c r="Q26" i="29"/>
  <c r="R26" i="29" s="1"/>
  <c r="T26" i="29" s="1"/>
  <c r="Q27" i="29"/>
  <c r="R27" i="29" s="1"/>
  <c r="T27" i="29" s="1"/>
  <c r="Q28" i="29"/>
  <c r="R28" i="29" s="1"/>
  <c r="T28" i="29" s="1"/>
  <c r="F14" i="28"/>
  <c r="F51" i="28" s="1"/>
  <c r="S29" i="29" l="1"/>
  <c r="C14" i="28" s="1"/>
  <c r="C51" i="28" s="1"/>
  <c r="T29" i="29"/>
  <c r="E14" i="28" l="1"/>
  <c r="E51" i="28" s="1"/>
  <c r="D17" i="28"/>
  <c r="D21" i="28"/>
  <c r="D29" i="28"/>
  <c r="D22" i="28"/>
  <c r="D26" i="28"/>
  <c r="D33" i="28"/>
  <c r="D40" i="28"/>
  <c r="D23" i="28"/>
  <c r="D42" i="28" l="1"/>
  <c r="D14" i="28"/>
  <c r="D19" i="28"/>
  <c r="D37" i="28"/>
  <c r="D30" i="28"/>
  <c r="D35" i="28"/>
  <c r="D41" i="28"/>
  <c r="D32" i="28"/>
  <c r="D38" i="28"/>
  <c r="D18" i="28"/>
  <c r="D28" i="28"/>
  <c r="D34" i="28"/>
  <c r="D39" i="28"/>
  <c r="D24" i="28"/>
  <c r="D31" i="28"/>
  <c r="D36" i="28"/>
  <c r="D20" i="28"/>
  <c r="D27" i="28"/>
  <c r="D16" i="28"/>
  <c r="D51" i="28" l="1"/>
</calcChain>
</file>

<file path=xl/sharedStrings.xml><?xml version="1.0" encoding="utf-8"?>
<sst xmlns="http://schemas.openxmlformats.org/spreadsheetml/2006/main" count="7614" uniqueCount="1401">
  <si>
    <t>kg</t>
  </si>
  <si>
    <t>1.</t>
  </si>
  <si>
    <t>Zap. št.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</si>
  <si>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</si>
  <si>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</si>
  <si>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</si>
  <si>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</si>
  <si>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</si>
  <si>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</si>
  <si>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</si>
  <si>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</si>
  <si>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</si>
  <si>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</si>
  <si>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</si>
  <si>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</si>
  <si>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</si>
  <si>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</si>
  <si>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</si>
  <si>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</si>
  <si>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</si>
  <si>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</si>
  <si>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</si>
  <si>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</si>
  <si>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</si>
  <si>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</si>
  <si>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</si>
  <si>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</si>
  <si>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</si>
  <si>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</si>
  <si>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</si>
  <si>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</si>
  <si>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</si>
  <si>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</si>
  <si>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</si>
  <si>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</si>
  <si>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</si>
  <si>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</si>
  <si>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</si>
  <si>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</si>
  <si>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</si>
  <si>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</si>
  <si>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</si>
  <si>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</si>
  <si>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</si>
  <si>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44.</t>
  </si>
  <si>
    <t>45.</t>
  </si>
  <si>
    <t>48.</t>
  </si>
  <si>
    <t>50.</t>
  </si>
  <si>
    <t>43.</t>
  </si>
  <si>
    <t>46.</t>
  </si>
  <si>
    <t>47.</t>
  </si>
  <si>
    <t>49.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</si>
  <si>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</si>
  <si>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</si>
  <si>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</si>
  <si>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</si>
  <si>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</si>
  <si>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</si>
  <si>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</si>
  <si>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</si>
  <si>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</si>
  <si>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</si>
  <si>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</si>
  <si>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cena/enota brez DDV v EUR</t>
  </si>
  <si>
    <t>6a</t>
  </si>
  <si>
    <t>Kraj, datum:__________________________</t>
  </si>
  <si>
    <t>žig</t>
  </si>
  <si>
    <t>podpis odgovorne osebe ponudnika:_______________________________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</si>
  <si>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</si>
  <si>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</si>
  <si>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</si>
  <si>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</si>
  <si>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</si>
  <si>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</si>
  <si>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</si>
  <si>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</si>
  <si>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</si>
  <si>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</si>
  <si>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</si>
  <si>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</si>
  <si>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</si>
  <si>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</si>
  <si>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</si>
  <si>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</si>
  <si>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</si>
  <si>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</si>
  <si>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</si>
  <si>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</si>
  <si>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</si>
  <si>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</si>
  <si>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</si>
  <si>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</si>
  <si>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</si>
  <si>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kos</t>
  </si>
  <si>
    <t>JAJCA</t>
  </si>
  <si>
    <t>l</t>
  </si>
  <si>
    <t>BLAGOVNA ZNAMKA ali PROIZVAJALEC</t>
  </si>
  <si>
    <t xml:space="preserve"> NAZIV/IME (trgovsko) ponujenega živila  </t>
  </si>
  <si>
    <t>3a</t>
  </si>
  <si>
    <t>Predračun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</si>
  <si>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</si>
  <si>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</si>
  <si>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</si>
  <si>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</si>
  <si>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</si>
  <si>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</si>
  <si>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</si>
  <si>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</si>
  <si>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</si>
  <si>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</si>
  <si>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</si>
  <si>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</si>
  <si>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</si>
  <si>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</si>
  <si>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</si>
  <si>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</si>
  <si>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</si>
  <si>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</si>
  <si>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</si>
  <si>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</si>
  <si>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</si>
  <si>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</si>
  <si>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</si>
  <si>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</si>
  <si>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</si>
  <si>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</si>
  <si>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</si>
  <si>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</si>
  <si>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Obrazec</t>
  </si>
  <si>
    <t xml:space="preserve">Številka javnega naročila: </t>
  </si>
  <si>
    <t>Naročnik</t>
  </si>
  <si>
    <t xml:space="preserve">Naziv: </t>
  </si>
  <si>
    <t xml:space="preserve">Naslov: </t>
  </si>
  <si>
    <t>Davčna št. oz. ID za DDV:</t>
  </si>
  <si>
    <t>Ponudnik</t>
  </si>
  <si>
    <t>Matična številka:</t>
  </si>
  <si>
    <t>Skupaj vrednost brez DDV v EUR</t>
  </si>
  <si>
    <t>Znesek  DDV v EUR</t>
  </si>
  <si>
    <t>Skupaj vrednost z DDV v EUR</t>
  </si>
  <si>
    <t>Število živil po merilu »sheme kakovosti«</t>
  </si>
  <si>
    <t>Ponudbeni predračun - rekapitulacija</t>
  </si>
  <si>
    <t>Navodila za izpolnjevanje obrazca</t>
  </si>
  <si>
    <t>Polje</t>
  </si>
  <si>
    <t>Naziv</t>
  </si>
  <si>
    <t>Navodila</t>
  </si>
  <si>
    <t>Okvirna količina</t>
  </si>
  <si>
    <t>Enota mere količine</t>
  </si>
  <si>
    <t>Cena na enoto mere, brez davka (EUR)</t>
  </si>
  <si>
    <t>Stopnja DDV (%)</t>
  </si>
  <si>
    <t>Davek (EUR)</t>
  </si>
  <si>
    <t>Avtomatski izračun: znesek davka od cene na enoto mere iz stolpca 7.</t>
  </si>
  <si>
    <t>Dejanska masa/volumen ponujenega živila</t>
  </si>
  <si>
    <t>Koda za naročanje</t>
  </si>
  <si>
    <t>Vrednost za okvirno količino (EUR) brez DDV</t>
  </si>
  <si>
    <t>Vrednost za okvirno količino (EUR) z DDV</t>
  </si>
  <si>
    <t>Tehnična specifikacija živila</t>
  </si>
  <si>
    <t>2a</t>
  </si>
  <si>
    <t>2b</t>
  </si>
  <si>
    <t>g</t>
  </si>
  <si>
    <t>ml</t>
  </si>
  <si>
    <t>,</t>
  </si>
  <si>
    <t>-</t>
  </si>
  <si>
    <t>Zahtevano pakiranje; masa/volumen</t>
  </si>
  <si>
    <t>Ponudnik vpiše stopnjo DDV v %.</t>
  </si>
  <si>
    <t>Končna cena/enoto mere (EUR) z DDV</t>
  </si>
  <si>
    <t xml:space="preserve">V kolikor se zahteva v predračunu: ponudniki vpišejo BLAGOVNA ZNAMKA ali PROIZVAJALEC </t>
  </si>
  <si>
    <t>Vv kolikor se zahteva v predračunu: ponudniki vpišejo NAZIV/IME (trgovsko) ponujenega živila</t>
  </si>
  <si>
    <t>Ponudnik vpiše ceno brez davka v EUR za dejansko maso/volumen ponujenega živila brez DDV.</t>
  </si>
  <si>
    <t xml:space="preserve">Shema kakovosti
(nacionalne, evropske)
</t>
  </si>
  <si>
    <t>SKUPAJ</t>
  </si>
  <si>
    <t>Ponudnik vpiše svojo kodo za naročanje ponujenega izdelka. Vpis ni obvezen, bo pa olajšal naročanje.</t>
  </si>
  <si>
    <t xml:space="preserve">Cena za dejansko maso/volumen ponujenega živila brez DDV </t>
  </si>
  <si>
    <t>3b</t>
  </si>
  <si>
    <t>Avtomatski izračun: zmnožek vrednosti iz stolpcev 3 in 9. Seštevek vrednosti vseh živil v sklopu.</t>
  </si>
  <si>
    <t>Okvirna količina, ki jo naročnik zahteva. Se ne spreminja.</t>
  </si>
  <si>
    <t>Zaporedna številka</t>
  </si>
  <si>
    <t>Zaporedna številka živila. Se ne spreminja.</t>
  </si>
  <si>
    <t>Tip živila - tehnična specifikacija zahtevanega živila. Se ne spreminja.</t>
  </si>
  <si>
    <t>Posebne zahteve naročnika glede na sklop:</t>
  </si>
  <si>
    <t>Ponudnik vpiše dejansko maso/volumen ponujenega živila, vključno z enoto mere, npr. 250g, 1 kg, 1l.                                                                                   Naročnik si pridržuje pravico, da vso blago po predračunu naroča po kosih in ni dolžan prevzeti transportnega pakiranja.</t>
  </si>
  <si>
    <t>Preračunana masa/volumen/kos na enoto kg</t>
  </si>
  <si>
    <t>Vsota</t>
  </si>
  <si>
    <t>EKO</t>
  </si>
  <si>
    <t>IK</t>
  </si>
  <si>
    <t>KRUH IN PEKOVSKO PECIVO</t>
  </si>
  <si>
    <t>EKOLOŠKI MED</t>
  </si>
  <si>
    <t>EKOLOŠKO SADJE IN ZELENJAVA</t>
  </si>
  <si>
    <t>1. sklop:</t>
  </si>
  <si>
    <t>2. sklop:</t>
  </si>
  <si>
    <t>3. sklop:</t>
  </si>
  <si>
    <t>4. sklop:</t>
  </si>
  <si>
    <t>5. sklop:</t>
  </si>
  <si>
    <t>6. sklop:</t>
  </si>
  <si>
    <t>7. sklop:</t>
  </si>
  <si>
    <t>8. sklop:</t>
  </si>
  <si>
    <t>9. sklop:</t>
  </si>
  <si>
    <t>10. sklop:</t>
  </si>
  <si>
    <t>11. sklop:</t>
  </si>
  <si>
    <t>12. sklop:</t>
  </si>
  <si>
    <t>13. sklop:</t>
  </si>
  <si>
    <t>14. sklop:</t>
  </si>
  <si>
    <t>15. sklop:</t>
  </si>
  <si>
    <t>16. sklop:</t>
  </si>
  <si>
    <t>17. sklop:</t>
  </si>
  <si>
    <t>18. sklop:</t>
  </si>
  <si>
    <t>19. sklop:</t>
  </si>
  <si>
    <t>20. sklop:</t>
  </si>
  <si>
    <t>21. sklop:</t>
  </si>
  <si>
    <t>22. sklop:</t>
  </si>
  <si>
    <t>23. sklop:</t>
  </si>
  <si>
    <t>25. sklop:</t>
  </si>
  <si>
    <t>26. sklop:</t>
  </si>
  <si>
    <t>27. sklop:</t>
  </si>
  <si>
    <t>28. sklop:</t>
  </si>
  <si>
    <t>29. sklop:</t>
  </si>
  <si>
    <t>30. sklop:</t>
  </si>
  <si>
    <t>Živila iz shem kakovosti (kg)</t>
  </si>
  <si>
    <t>Masa/volumen, preračunana na kg.</t>
  </si>
  <si>
    <t>Živila iz shem kakovosti v kg</t>
  </si>
  <si>
    <t>Avtomatski izračun celotne količine v kg, za pomoč pri doseganju ciljev iz Uredbe o zelenem javnem naročanju.</t>
  </si>
  <si>
    <t>ZAHTEVANO PAKIRANJE                    Masa/volumen</t>
  </si>
  <si>
    <t xml:space="preserve"> ZAHTEVANO PAKIRANJE       Enota</t>
  </si>
  <si>
    <t>Zahtevano pakiranje; enota</t>
  </si>
  <si>
    <t>6b</t>
  </si>
  <si>
    <t>7a</t>
  </si>
  <si>
    <t>8a</t>
  </si>
  <si>
    <t>Avtomatski izračun: seštevek vrednosti iz stolpcev 7 in 8a.</t>
  </si>
  <si>
    <t>Avtomatski izračun: zmnožek vrednosti iz stolpcev 3 in 7. Seštevek vrednosti vseh živil v sklopu.</t>
  </si>
  <si>
    <t>2c</t>
  </si>
  <si>
    <t>ZAHTEVANA SHEMA KAKOVOSTI</t>
  </si>
  <si>
    <t>Tehnična specifikacija živila (stolpec 2, 2a, 2b, 2c)</t>
  </si>
  <si>
    <t>Razponi mase oz. volumna - tehnična specifikacija zahtevanega živila, v katerem nastopa živilo v merski enoti. V kolikor ni določeno, lahko ponudniki ponudijo velikost pakiranja, ki ga imajo. Se ne spreminja.</t>
  </si>
  <si>
    <t>Osnovna merska enota živila (g, kg, ml ali l) - tehnična specifikacija zahtevanega živila. Se ne spreminja.</t>
  </si>
  <si>
    <r>
      <t xml:space="preserve">Na naslednjih straneh so izpisani tipi živil, za katere ponudnik izpolni podatke o svojih specifičnih izdelkih,
ki jih bo vključil v ponudbo. Ponudnik izpolnjuje le </t>
    </r>
    <r>
      <rPr>
        <b/>
        <sz val="12"/>
        <color theme="9" tint="-0.249977111117893"/>
        <rFont val="Calibri"/>
        <family val="2"/>
        <charset val="238"/>
        <scheme val="minor"/>
      </rPr>
      <t>oranžne stolpce,</t>
    </r>
    <r>
      <rPr>
        <b/>
        <sz val="12"/>
        <rFont val="Calibri"/>
        <family val="2"/>
        <charset val="238"/>
        <scheme val="minor"/>
      </rPr>
      <t xml:space="preserve"> ki so našteti spodaj. </t>
    </r>
  </si>
  <si>
    <t>ZAHTEVAMO V CELOTI EKOLOŠKA ŽIVILA - PRILOŽITI MORATE VELJAVEN CERTIFIKAT!</t>
  </si>
  <si>
    <t>Kadar želimo pri določenem artiklu več okusov, mora ponudnik natančno navesti, katere okuse ponuja (minimalna zahteva sta dva različna okusa).</t>
  </si>
  <si>
    <t>0,5-1</t>
  </si>
  <si>
    <t>200-300</t>
  </si>
  <si>
    <t>0,75-1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</si>
  <si>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</si>
  <si>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</si>
  <si>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</si>
  <si>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</si>
  <si>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</si>
  <si>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</si>
  <si>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</si>
  <si>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</si>
  <si>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</si>
  <si>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</si>
  <si>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</si>
  <si>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</si>
  <si>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</si>
  <si>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</si>
  <si>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</si>
  <si>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>Motovilec</t>
  </si>
  <si>
    <t>Zelena list</t>
  </si>
  <si>
    <t>Zelje kitajsko</t>
  </si>
  <si>
    <t>Redkev črna</t>
  </si>
  <si>
    <t>31. sklop:</t>
  </si>
  <si>
    <t>32. sklop:</t>
  </si>
  <si>
    <t>33. sklop:</t>
  </si>
  <si>
    <t>34. sklop:</t>
  </si>
  <si>
    <t>35. sklop:</t>
  </si>
  <si>
    <t>36. sklop:</t>
  </si>
  <si>
    <t>37. sklop:</t>
  </si>
  <si>
    <t>ZAHTEVANA SHEMA KAKOVOSTI - tehnična specifikacija zahtevanega živila. Navajamo okrajšave shem ( EKO - ekološko, ZGO - zaščitena geografska označba, IK - izbrana kakovost, VK - višja kakovost, IP -  integrirana pridelava, ZOP-zaščitena označba porekla, ZTP-zajamčena tradicionalna posebnost). Se ne spreminja. OBVEZNO PRILOŽITI VELJAVEN CERTIFIKAT!</t>
  </si>
  <si>
    <t>Ponudnik označi z nazivom/okrajšavo, npr. EKO, IK, VK, ZGO, ZGP... za posamezno živilo, ki ima shemo kakovosti ali drugi znak kakovosti.                                                                                                           Ob tem bo naročnik izključno upošteval samo vpise v obrazec predračuna v stolpcu »sheme kakovosti«, za katera bo ponudnik ponudbi priložil ustrezen veljaven certifikat ali drug dokument iz katerega bo izhajalo, da živilo izpolnjuje pogoje in zahteve naročnika. OBVEZNO PRILOŽITI VELJAVEN CERTIFIKAT!</t>
  </si>
  <si>
    <t>DOVOLJENO ODSTOPANJE V PAKIRANJU, OD ZAHTEVANEGA PAKIRANJA (2a celica) +/- 50%, cene je potrebno preračunati na zahtevano mersko enoto.</t>
  </si>
  <si>
    <t>VRTEC MEDVODE</t>
  </si>
  <si>
    <t xml:space="preserve">Ostrovrharjeva ulica 2, 1215  MEDVODE </t>
  </si>
  <si>
    <t>SKLOPI</t>
  </si>
  <si>
    <t>SVEŽE MESO</t>
  </si>
  <si>
    <t>MESNI IZDELKI</t>
  </si>
  <si>
    <t>PERUTNINSKO MESO IN IZDELKI</t>
  </si>
  <si>
    <t>SVEŽE IN ZAMRZNJENE  RIBE</t>
  </si>
  <si>
    <t>KONZERVIRANE RIBE</t>
  </si>
  <si>
    <t>JOGURTI BREZ GSO</t>
  </si>
  <si>
    <t>MLEKO IN MLEČNI IZDELKI</t>
  </si>
  <si>
    <t>SLADOLEDI</t>
  </si>
  <si>
    <t>KRUH IN PEKOVSKO PECIVO BREZ ADITIVOV IN Z ZMANJŠANO KOLIČINO SOLI (25% -30% MANJ SOLI)</t>
  </si>
  <si>
    <t>SLAŠČICE, KEKSI IN PECIVA</t>
  </si>
  <si>
    <t>ZAMRZNJENI IZDELKI IZ VZHAJANEGA IN OSTALEGA TESTA</t>
  </si>
  <si>
    <t>ŽITA IN MLEVSKI IZDELKI</t>
  </si>
  <si>
    <t>TESTENINE BREZ JAJC - DURUM IN JAJČNE TESTENINE - DURUM, 12,5-20% JAJČNI DELEŽ</t>
  </si>
  <si>
    <t>SVEŽE SADJE IN ZELENJAVA, SUHO SADJE</t>
  </si>
  <si>
    <t>ZAMRZNJENO SADJE IN ZELENJAVA</t>
  </si>
  <si>
    <t>KONZERVIRANO SADJE IN ZELENJAVA</t>
  </si>
  <si>
    <t>DOMAČI SOKOVI IN IZDELKI IZ SADJA BREZ KONZERVANSOV IN UMETNIH ADITIVOV</t>
  </si>
  <si>
    <t>ČAJI – VERIGE IN OSTALO</t>
  </si>
  <si>
    <t>SPLOŠNO PREHRAMBENO BLAGO</t>
  </si>
  <si>
    <t>EKOLOŠKO MESO</t>
  </si>
  <si>
    <t>EKOLOŠKI MESNI IZDELKI</t>
  </si>
  <si>
    <t>EKOLOŠKO PIŠČANČJE MESO IN IZDELKI</t>
  </si>
  <si>
    <t>EKOLOŠKO MLEKO IZ NEHOMOGENIZIRANEGA MLEKA</t>
  </si>
  <si>
    <t>EKOLOŠKI MLEČNI IZDELKI IZ NEHOMOGENIZIRANEGA MLEKA</t>
  </si>
  <si>
    <t>EKOLOŠKI KRUH</t>
  </si>
  <si>
    <t>EKOLOŠKO PEKOVSKO PECIVO</t>
  </si>
  <si>
    <t>EKOLOŠKA MOKA, ZDROB, KAŠE</t>
  </si>
  <si>
    <t>EKOLOŠKA ŽITA, STROČNICE, KOSMIČI</t>
  </si>
  <si>
    <t>EKOLOŠKI OSTALI IZDELKI</t>
  </si>
  <si>
    <t>EKOLOŠKE TESTENINE</t>
  </si>
  <si>
    <t>EKOLOŠKI KEKSI</t>
  </si>
  <si>
    <t>DIETETIČNA ŽIVILA BREZ GLUTENA, PŠENICE, MLEKA, JAJC, SOJE, OREŠČKOV</t>
  </si>
  <si>
    <t>Svinjsko stegno I. kategorije, sveže,  b.k. v kosu brez odpadka in vidne maščobe</t>
  </si>
  <si>
    <t>Svinjsko stegno I. kategorije, mleto iz svežega mesa</t>
  </si>
  <si>
    <t>Svinjsko stegno I. kategorije, sveže, zrezki  6 dag brez odpadka in vidne maščobe</t>
  </si>
  <si>
    <t>Svinjsko stegno I. kategorije, sveže,  BK narezano na kocke 1X1 cm brez odpadka in vidne maščobe</t>
  </si>
  <si>
    <t>Hrenovke-junčje  brez aditivov  60g/kos v naravnem ovoju</t>
  </si>
  <si>
    <t>Hrenovke-telečje  brez aditivov  60g/kos v naravnem ovoju</t>
  </si>
  <si>
    <t>Pečenice, telečje v naravnem ovoju, otroške 60g/kos</t>
  </si>
  <si>
    <t>Pečenice, svinjske v naravnem ovoju, otroške 60g/kos</t>
  </si>
  <si>
    <t>Čevapčiči junečji 30 g</t>
  </si>
  <si>
    <t>Čevapčiči junečji-svinjski 30 g</t>
  </si>
  <si>
    <t>Kuhan pršut, narezan, brez ojačevalcev okusa in konzervansov,brez vidne maščobe</t>
  </si>
  <si>
    <t>Kuhana pusta šunka v ovitku, narezana ali  narezana na kocke 1x1 cm, brez ojačevalcev okusa in konzervansov</t>
  </si>
  <si>
    <t>Suhi vrat (šink) BK, po potrebi narezan na kocke 1x1 cm</t>
  </si>
  <si>
    <t>Čevapčiči piščančji 30 g</t>
  </si>
  <si>
    <t>Piščančje nabodalo, sveži 90g, ohlajeno, razred A, narezano na koščke, skupaj z zelenjavo, brez konzervansov</t>
  </si>
  <si>
    <t>Ponudnik mora ponudite vse artike v celotnem sklopu. V kolikor ne ponudi vseh artiklov, naročnik izloči ponudbo, kot nedopustno.</t>
  </si>
  <si>
    <t>Kokošja jajca A kat., sveža, L velikost, prosta reja, čista, nepoškodovana površina, pak. karton</t>
  </si>
  <si>
    <t>Oslič merlucius hubbsi - argentinski oslič, zrezek-kocka panirana iz fileja morskih rib, pak. po 6 kg</t>
  </si>
  <si>
    <t>Ribje palčke – panirane iz fileja morskih rib, pak. po 5 kg</t>
  </si>
  <si>
    <t>Panirani oslič file (Aljaški polak), brez kosti,pakiran po 5 kg, 80 g/kos, predpečen</t>
  </si>
  <si>
    <t>OSLIČ FILE brez kosti-merlucius hubbsi - argentinski oslič,  očiščeni I. kvalitete, očiščeni brez kosti, interfoliran, globoko zamrznjen, 7 kg blok</t>
  </si>
  <si>
    <t xml:space="preserve">VITKI SOM FILE - Pangasius(panga), brez kosti  1. kvalitete, očiščen, nepoškodovan, max 15-20% ledene glazure, globoko zamrznjen file brez kosti </t>
  </si>
  <si>
    <t>TILAPIJA FILE, pisani OSTRIŽ file, očiščeni brez kosti (z izrezanim srednjim delom)  in brez kože, globoko zamrznjen, I. kvalitete, 20% glazura, pakirano 5 kg, 80-160 g file</t>
  </si>
  <si>
    <t>ATLANTSKI LOSOS file, obrezan, s kožo, brez kosti, BREZ glazure, 1,1-1,8 kg, 1. kvalitete,  globoko zamrznjeni file, TRIM C</t>
  </si>
  <si>
    <t>Polenovka (Trska), srčni del fileja, min. glazura</t>
  </si>
  <si>
    <t>Novozelandski repak file HOKI (Macruronus novaezelendiae), brez kosti in kože,  brez glazure, posamezno zamrznjen</t>
  </si>
  <si>
    <t>Zamrznjeni lignji patagonski očiščeni in narezani, patagonica 1. kvalitete</t>
  </si>
  <si>
    <t>Gamberji-kozice 1. kvalitete, 30-50, oluščeni</t>
  </si>
  <si>
    <t>ATLANTSKI LOSOS file, sveži, obrezan, s kožo, oluskan, brez kosti, BREZ glazure, 1,5-1,8 kg, 1. kvalitete, TRIM C</t>
  </si>
  <si>
    <t>ATLANTSKI LOSOS file, sveži, obrezan, brez kože,  brez kosti, BREZ glazure, 1,6+ kg, 1. kvalitete, TRIM E</t>
  </si>
  <si>
    <t>Severnoafriški čopovec (som) file, sveži, porcijski, cca 60 g</t>
  </si>
  <si>
    <t>Tuna (večji kosi) v sončničnem olju, ekstra kvalitete, neto 1200g</t>
  </si>
  <si>
    <t xml:space="preserve">Tuna v sončničnem olju, ekstra kvalitete, neto 52g                </t>
  </si>
  <si>
    <t>Tuna kosi v olivnem olju, vrečka, ekstra kvalitete, 95% ribe, 5% olja</t>
  </si>
  <si>
    <t>Skuta pasirana min. 35% mm, rinfuza</t>
  </si>
  <si>
    <t>Ribani mešani sir za pizzo</t>
  </si>
  <si>
    <t>Sterilizirano mleko 3,5mm, rok, trajanja maksimalno do 120 dni, na sobni temperaturi v originalno zaprti embalaži, (tetra brick ali pd. embalaža)</t>
  </si>
  <si>
    <t>Sterilizirano mleko 3.5mm (tetra brick ali pd. embalaža)</t>
  </si>
  <si>
    <t>Sterilizirano mleko brez laktoze 3,5mm, (tetra brick ali pd. embalaža)</t>
  </si>
  <si>
    <t>Sterilizirano mleko brez laktoze 1,5mm, tetra brick ali pd. Embalaža</t>
  </si>
  <si>
    <t>Mlečni puding,  različni okusi lonček</t>
  </si>
  <si>
    <t xml:space="preserve">Sadna skuta brez dodanega sladkorja, barvil in arom,  različni okusi </t>
  </si>
  <si>
    <t>Skuta pasirana min. 50% mm, lonček</t>
  </si>
  <si>
    <t>Skuta, pusti sveži sir brez laktoze</t>
  </si>
  <si>
    <t>Kisla  pasterizirana smetana 20 % mm, lonček</t>
  </si>
  <si>
    <t xml:space="preserve">Kisla pasterizirana smetana 20%mm, </t>
  </si>
  <si>
    <t>Kisla pasterizirana smetana, 20 % mm, lonček</t>
  </si>
  <si>
    <t>Sladka pasterizirana smetana 35% mm (tetra brick ali pd. embalaža)</t>
  </si>
  <si>
    <t>Sladka pasterizirana smetana 35% mm</t>
  </si>
  <si>
    <t>Stepena smetana v dozi;  30%mm</t>
  </si>
  <si>
    <t>Surovo maslo 1. vrste 82-90%mm</t>
  </si>
  <si>
    <t>Sir z manj maščobe, lahki sir Šmarski Rok ali enakovredno</t>
  </si>
  <si>
    <t>Sir polnomastni brez laktoze</t>
  </si>
  <si>
    <t>Rezani sir rezine</t>
  </si>
  <si>
    <t>Rezani sir, rezine</t>
  </si>
  <si>
    <t xml:space="preserve">Poltrdi sir 45% mm brez parafinskega ovoja </t>
  </si>
  <si>
    <t xml:space="preserve">Poltrdi sir 25% mm brez parafinskega ovoja </t>
  </si>
  <si>
    <t>Poltrdi sir 35% mm brez parafinskega ovoja</t>
  </si>
  <si>
    <t>Sir, trdi, mastni, kot ementaler ali enakovredno</t>
  </si>
  <si>
    <t xml:space="preserve">Mascarpone sir </t>
  </si>
  <si>
    <t>Mascarpone sir</t>
  </si>
  <si>
    <t>Polnomasten sir iz slanice Mozzarella grande</t>
  </si>
  <si>
    <t>Polnomasten sir iz slanice  Mozzarella kroglice</t>
  </si>
  <si>
    <t xml:space="preserve">Ribani trdi sir (parmezan ipd) </t>
  </si>
  <si>
    <t xml:space="preserve">Pšenični kruh polbel T 850 - rezan ali nerezan, pakiran, štruca ali model </t>
  </si>
  <si>
    <t xml:space="preserve">Pšenični kruh črn T 1100 – rezan ali nerezan, pakiran, model  </t>
  </si>
  <si>
    <t xml:space="preserve">Pšenični kruh bel- rezan ali nerezan, pakiran, štruca ali model </t>
  </si>
  <si>
    <t>Francoska štruca, pakirana</t>
  </si>
  <si>
    <t>Graham kruh v modelu, razan ali nerezan, pakiran</t>
  </si>
  <si>
    <t>Polnozrnat kruh, štruca, model, rezan ali nerezan pakiran</t>
  </si>
  <si>
    <t>Kruh s semeni in posipom kvalete stoletnega kruha, štruca, model</t>
  </si>
  <si>
    <t>Ajdov kruh z orehi</t>
  </si>
  <si>
    <t>Ajdov kruh, model,  rezan ali nerezan pakiran</t>
  </si>
  <si>
    <t>Koruzni kruh, model, rezan ali nerezan, pakiran</t>
  </si>
  <si>
    <t>Ovsen kruh,  model, rezan ali nerezan, pakiran</t>
  </si>
  <si>
    <t>Pisan kruh,  model, rezan ali nerezan, pakiran</t>
  </si>
  <si>
    <t>Ržen kruh, model rezan ali nerezan, pakiran</t>
  </si>
  <si>
    <t>Sončnični kruh rezan ali nerezan, pakiran</t>
  </si>
  <si>
    <t>Mlečni kruh štruca ali model, rezan ali nerezan pakiran</t>
  </si>
  <si>
    <t>Žemlja bela po potrebi narezana</t>
  </si>
  <si>
    <t>Žemlja bela, po potrebi narezana</t>
  </si>
  <si>
    <t>Žemlja bela</t>
  </si>
  <si>
    <t>Žemlja črna po potrebi narezana</t>
  </si>
  <si>
    <t xml:space="preserve">Žemlja črna </t>
  </si>
  <si>
    <t>Žemlja črna, po potrebi narezana</t>
  </si>
  <si>
    <t xml:space="preserve">Bombeta črna </t>
  </si>
  <si>
    <t>Bombeta črna, po potrebi prerezana</t>
  </si>
  <si>
    <t xml:space="preserve">Bombeta bela </t>
  </si>
  <si>
    <t>Bombeta bela po potrebi prerezana</t>
  </si>
  <si>
    <t>Bombeta ržena po potrebi prerezana</t>
  </si>
  <si>
    <t xml:space="preserve">Bombeta ržena </t>
  </si>
  <si>
    <t xml:space="preserve">Koruzno pecivo </t>
  </si>
  <si>
    <t>Koruzno pecivo, po potrebi prerezana</t>
  </si>
  <si>
    <t>Rženo pecivo</t>
  </si>
  <si>
    <t>Rženo pecivo , po potrebi prerezana</t>
  </si>
  <si>
    <t xml:space="preserve">Štručka ovsena </t>
  </si>
  <si>
    <t>Štručka ovsena, po potrebi prerezana</t>
  </si>
  <si>
    <t xml:space="preserve">Štručka ajdova </t>
  </si>
  <si>
    <t>Štručka ajdova po potrebi prerezana</t>
  </si>
  <si>
    <t xml:space="preserve">Štručka mlečna </t>
  </si>
  <si>
    <t>Kajzerica</t>
  </si>
  <si>
    <t>Kajzerica po potrebi prerezana</t>
  </si>
  <si>
    <t xml:space="preserve">Kajzarica ovsena, po potrebi prerezana </t>
  </si>
  <si>
    <t>Kajzarica polnozrnata</t>
  </si>
  <si>
    <t>Sirova štručka</t>
  </si>
  <si>
    <t>Polnozrnata sirova štručka</t>
  </si>
  <si>
    <t xml:space="preserve">Sirova štručka </t>
  </si>
  <si>
    <t xml:space="preserve">Polnozrnata štručka </t>
  </si>
  <si>
    <t>Polnozrnata štručka, po potrebi prerezana</t>
  </si>
  <si>
    <t>Hot dog štručka, z luknjo</t>
  </si>
  <si>
    <t>Makovka</t>
  </si>
  <si>
    <t xml:space="preserve">Pecivo s sezamom </t>
  </si>
  <si>
    <t>Francoska štruca</t>
  </si>
  <si>
    <t>Rogljič  mlečni</t>
  </si>
  <si>
    <t xml:space="preserve">Biga  </t>
  </si>
  <si>
    <t xml:space="preserve">Štručka s sirom in šunko </t>
  </si>
  <si>
    <t>Pletena štručka iz bele moke</t>
  </si>
  <si>
    <t xml:space="preserve">Pletena štručka iz bele moke </t>
  </si>
  <si>
    <t>Prepečenec brez konzervansov</t>
  </si>
  <si>
    <t>Drobtine bele-rinuza</t>
  </si>
  <si>
    <t>Kruh rezan za kruhove cmoke  z zmanjšano količino soli</t>
  </si>
  <si>
    <t>Bombetka, štručka ovsena, brez aditivov, z zmanjšano količino soli</t>
  </si>
  <si>
    <t xml:space="preserve">Bombetka, štručka ovsena, brez aditivov,  z zmanjšano količino soli </t>
  </si>
  <si>
    <t xml:space="preserve">Polnozrnata  sirova štručka z zmanjšano količino soli  </t>
  </si>
  <si>
    <t xml:space="preserve">Pecivo s sezamom, z zmanjšano količino soli </t>
  </si>
  <si>
    <t xml:space="preserve">Štručka koruzna, brez aditivov, z zmanjšano količino soli </t>
  </si>
  <si>
    <t>Mini štrukeljčki (orehovi, marelični, čokoladno lešnikovi)</t>
  </si>
  <si>
    <t>Slano masleno pecivo</t>
  </si>
  <si>
    <t>Francoski rogljič polnozrnati, polnjen z marmelado</t>
  </si>
  <si>
    <t>Francoski rogljič pakirani polnjen z marmelado</t>
  </si>
  <si>
    <t>Francoski roglič brez marmelade</t>
  </si>
  <si>
    <t xml:space="preserve">Francoski rogljič masleni </t>
  </si>
  <si>
    <t>Polnozrnati francoski rogljič s semeni,  brez marmelade</t>
  </si>
  <si>
    <t>Temni francoski rogljič brez marmelade</t>
  </si>
  <si>
    <t xml:space="preserve">Francoski rogljič brez mleka in jajc z diabetično marmelado </t>
  </si>
  <si>
    <t>Francoski rogljič brez mleka in jajc z gozdnimi sadeži</t>
  </si>
  <si>
    <t xml:space="preserve">Francoski rogljič brez mleka in jajc brez marmelade </t>
  </si>
  <si>
    <t xml:space="preserve">Rogljiček iz listnatega kvašenega testa s kaljenimi semeni </t>
  </si>
  <si>
    <t xml:space="preserve">Jabolčni zavitek </t>
  </si>
  <si>
    <t xml:space="preserve">Sirov zavitek </t>
  </si>
  <si>
    <t xml:space="preserve">Krof z marelično marmelado </t>
  </si>
  <si>
    <t xml:space="preserve">Buhtelj </t>
  </si>
  <si>
    <t xml:space="preserve">Vanilijevi keksi </t>
  </si>
  <si>
    <t>Linški keksi s čokoladnim nadevom, kvaleta Kraljevi lincer ali enakovredno)</t>
  </si>
  <si>
    <t>Linški keksi</t>
  </si>
  <si>
    <t>Keksi čebelica maja</t>
  </si>
  <si>
    <t>Keksi ovseni s sadjem</t>
  </si>
  <si>
    <t>Orehovi rogljički</t>
  </si>
  <si>
    <t>Kokosovi keksi</t>
  </si>
  <si>
    <t>Keksi kvalete »Otroško veselje« ali enakovredno</t>
  </si>
  <si>
    <t xml:space="preserve">Biskvitno sadna rezina </t>
  </si>
  <si>
    <t xml:space="preserve">Potica orehova </t>
  </si>
  <si>
    <t>Potica pehtranova</t>
  </si>
  <si>
    <t xml:space="preserve">Potica makova </t>
  </si>
  <si>
    <t xml:space="preserve">Pirini keksi brez jajc in mleka </t>
  </si>
  <si>
    <t>Jabolčna pita brez glutena, jajc, mleka</t>
  </si>
  <si>
    <t>Keksi s chia semeni brez glutena, jajc, mleka</t>
  </si>
  <si>
    <t>Koruzni svaljki</t>
  </si>
  <si>
    <t>Pirini svaljki</t>
  </si>
  <si>
    <t>Rženi svaljki</t>
  </si>
  <si>
    <t>Jagodni cmoki</t>
  </si>
  <si>
    <t>Borovničevi cmoki</t>
  </si>
  <si>
    <t>Slivovi cmoki</t>
  </si>
  <si>
    <t>Zdrobov cmok</t>
  </si>
  <si>
    <t>Marelični cmok s pirino moko</t>
  </si>
  <si>
    <t>Marelični cmoki</t>
  </si>
  <si>
    <t>Kruhovi cmoki</t>
  </si>
  <si>
    <t>Štruklji, skutini, pakirano 2kg</t>
  </si>
  <si>
    <t>Štruklji, ajdovi z orehi</t>
  </si>
  <si>
    <t>Listnato testo</t>
  </si>
  <si>
    <t>Listnato testo kvašeno</t>
  </si>
  <si>
    <t>Vlečeno testo</t>
  </si>
  <si>
    <t>Testo za lazanjo - predkuhano</t>
  </si>
  <si>
    <t>Mlinci brez jajc in mleka</t>
  </si>
  <si>
    <t>Višnjev zavitek</t>
  </si>
  <si>
    <t>Jabolčni zavitek – vlečeno testo</t>
  </si>
  <si>
    <t>Sirov zavitek – vlečeno testo</t>
  </si>
  <si>
    <t>Orehovi štruklji</t>
  </si>
  <si>
    <t>Gluhi štruklji</t>
  </si>
  <si>
    <t>Sirovi štruklji - slani</t>
  </si>
  <si>
    <t>Ajdove palačinke</t>
  </si>
  <si>
    <t>Palačinke – brez nadeva</t>
  </si>
  <si>
    <t>Zelenjavni polpeti</t>
  </si>
  <si>
    <t>Sirovi polpeti</t>
  </si>
  <si>
    <t>Polpeti brokoli-cvetača</t>
  </si>
  <si>
    <t>Sirovi kaneloni</t>
  </si>
  <si>
    <t>Sirovi tortelini</t>
  </si>
  <si>
    <t>Njoki</t>
  </si>
  <si>
    <t xml:space="preserve">Špinačni tortelini </t>
  </si>
  <si>
    <t xml:space="preserve">Riževa štručka brez glutena </t>
  </si>
  <si>
    <t xml:space="preserve">Okroglo pecivo brez glutena </t>
  </si>
  <si>
    <t xml:space="preserve">Krompirjevi svaljki s skuto, pakirani </t>
  </si>
  <si>
    <t>Krompirjevi svaljki, pakirani</t>
  </si>
  <si>
    <t xml:space="preserve">Ovseni kosmiči </t>
  </si>
  <si>
    <t>Seme sezam</t>
  </si>
  <si>
    <t>Moka T 500, papirnata vreča</t>
  </si>
  <si>
    <t>Moka pšenična T 500, papirnata vreča</t>
  </si>
  <si>
    <t>Moka pšenična ostra T 400, papirnata vreča</t>
  </si>
  <si>
    <t>Koruzna moka, papirnata vreča</t>
  </si>
  <si>
    <t>Namenska moka za kvašeno testo papirnata vreča</t>
  </si>
  <si>
    <t>Namenska moka za vlečeno testo papirnata vreča</t>
  </si>
  <si>
    <t>Ajdova moka papirnata vreča</t>
  </si>
  <si>
    <t>Pirina moka</t>
  </si>
  <si>
    <t>Polnozrnata pšenična moka</t>
  </si>
  <si>
    <t>Pšenični zdrob, beli papirnata vreča</t>
  </si>
  <si>
    <t>Koruzni zdrob, papirnata vreča</t>
  </si>
  <si>
    <t>Pirin rižek</t>
  </si>
  <si>
    <t>Pirin zdrob</t>
  </si>
  <si>
    <t xml:space="preserve">Ajdova kaša </t>
  </si>
  <si>
    <t xml:space="preserve">Prosena kaša </t>
  </si>
  <si>
    <t xml:space="preserve">Kus kus </t>
  </si>
  <si>
    <t>Polnozrnati kus kus</t>
  </si>
  <si>
    <t>Kvinoja</t>
  </si>
  <si>
    <t>Kamut</t>
  </si>
  <si>
    <t xml:space="preserve">Amarant </t>
  </si>
  <si>
    <t xml:space="preserve">Pira </t>
  </si>
  <si>
    <t xml:space="preserve">Polenta instant </t>
  </si>
  <si>
    <t>Ješprenj</t>
  </si>
  <si>
    <t>a) Testenine brez jajc, durum:</t>
  </si>
  <si>
    <t>b) Jajčne testenine durum, 12,5%-20% jajčni delež:</t>
  </si>
  <si>
    <t>Peresniki durum, brez jajc</t>
  </si>
  <si>
    <t>Špageti, durum, brez jajc</t>
  </si>
  <si>
    <t>Špageti, polnozrnati durum, brez jajc</t>
  </si>
  <si>
    <t>Pirini svedri z dodanim polnozrnatim pšeničnim zdrobom</t>
  </si>
  <si>
    <t xml:space="preserve">100% polširoki pirini rezanci </t>
  </si>
  <si>
    <t>Jajčne testenine, rezanci jušni, valjani, durum</t>
  </si>
  <si>
    <t>Jajčne testenine, fidelini kratki, durum</t>
  </si>
  <si>
    <t>Jajčne testenine, jušna zakuha durum (zvezdice )</t>
  </si>
  <si>
    <t xml:space="preserve">Jajčne testenine, jušna zakuha durum (zvezdice) </t>
  </si>
  <si>
    <t>Jajčne testenine, jušna zakuha durum (rižek,.. )</t>
  </si>
  <si>
    <t xml:space="preserve">Jajčne testenine, jušna zakuha durum (rižek,..,) </t>
  </si>
  <si>
    <t>Jajčne testenine, ribana kaša, durum</t>
  </si>
  <si>
    <t>Jajčne testenine, vodni vlivanci za juho</t>
  </si>
  <si>
    <t>Jajčne testenine, vodni vlivanci za prilogo</t>
  </si>
  <si>
    <t>Jajčne testenine, krpice, durum</t>
  </si>
  <si>
    <t>Jajčne testenine, krpice,  durum</t>
  </si>
  <si>
    <t>Jajčne testenine, metuljčki (mašnice) veliki, durum, valjani</t>
  </si>
  <si>
    <t>Jajčne testenine, metuljčki valjani, veliki,durum</t>
  </si>
  <si>
    <t>Jajčne testenine metuljčki (mašnice) valjani, mali, durum</t>
  </si>
  <si>
    <t>Jajčne testenine, široki valjani rezanci, durum</t>
  </si>
  <si>
    <t>Jajčne testenine polžki drobni, durum</t>
  </si>
  <si>
    <t>Jajčne testenine polžki durum,  drobni</t>
  </si>
  <si>
    <t>Jajčne testenine polžki veliki durum</t>
  </si>
  <si>
    <t>Jajčne testenine polžki durum, veliki</t>
  </si>
  <si>
    <t>Jajčne testenine svedri, durum</t>
  </si>
  <si>
    <t>Ananas extra</t>
  </si>
  <si>
    <t>Breskve ekstra razreda, do 100g/ kos</t>
  </si>
  <si>
    <t>Fige – smokve ekstra razreda</t>
  </si>
  <si>
    <t>Hruške extra razreda do 120g/kos, viljamovka</t>
  </si>
  <si>
    <t>Hruške extra razreda do 120g/kos</t>
  </si>
  <si>
    <t>Jabolka Jonagold do 120g/kos</t>
  </si>
  <si>
    <t>Jabolka Elstar do 120g/kos</t>
  </si>
  <si>
    <t>Jabolka Gala do 120g/kos</t>
  </si>
  <si>
    <t>Jabolka Idared do 120g/kos</t>
  </si>
  <si>
    <t>Jabolka Topaz do 120g/kos</t>
  </si>
  <si>
    <t>Jabolka Zlati delišes do 120g/kos</t>
  </si>
  <si>
    <t>Jabolka Fuji in Fuji Kiku do 120g/kos</t>
  </si>
  <si>
    <t>Marelice ekstra razreda, do 100g/kos</t>
  </si>
  <si>
    <t>Namizno grozdje črno ekstra razreda</t>
  </si>
  <si>
    <t>Namizno grozdje belo ekstra razreda</t>
  </si>
  <si>
    <t>Nashi do 120g/kos</t>
  </si>
  <si>
    <t>Nektarine ekstra razreda, do100g/kos</t>
  </si>
  <si>
    <t>Ringlo ekstra razreda</t>
  </si>
  <si>
    <t>Slive  ekstra razreda</t>
  </si>
  <si>
    <t>Banane ekstra razreda, do 150g/kos</t>
  </si>
  <si>
    <t>Jagode</t>
  </si>
  <si>
    <t>Kaki ekstra razreda, do 100g/kos</t>
  </si>
  <si>
    <t>Kaki vanilija ekstra razreda, do 100g/kos</t>
  </si>
  <si>
    <t>Kivi ekstra razreda do 100g/kos</t>
  </si>
  <si>
    <t>Klementine, klemenvile, razreda I, ustreznega kalibra, tako da teža posameznega sadeža ne preseže 100g</t>
  </si>
  <si>
    <t>Limone ekstra razreda</t>
  </si>
  <si>
    <t>Lubenice razreda I</t>
  </si>
  <si>
    <t>Mango zrel</t>
  </si>
  <si>
    <t>Mandarine razreda I, brez pešk, ustreznega kalibra, tako da teža posameznega sadeža ne preseže 100g</t>
  </si>
  <si>
    <t>Melona rumena razreda I</t>
  </si>
  <si>
    <t>Melone razreda I</t>
  </si>
  <si>
    <t>Mandore razreda l</t>
  </si>
  <si>
    <t>Pomaranče razreda I, brez pešk, ustreznega kalibra, teža posameznega sadeža do 100g</t>
  </si>
  <si>
    <t>Pomaranča rdeča, razreda I, brez pešk, ustreznega kalibra, teža posameznega sadeža do 100 g</t>
  </si>
  <si>
    <t>Grenivka rdeča</t>
  </si>
  <si>
    <t>Sveža bazilika</t>
  </si>
  <si>
    <t>Svež drobnjak</t>
  </si>
  <si>
    <t>Avokado dozorjen</t>
  </si>
  <si>
    <t>Brokoli, razreda I</t>
  </si>
  <si>
    <t>Bučke razreda I</t>
  </si>
  <si>
    <t>Hokaido buča</t>
  </si>
  <si>
    <t>Beluši zeleni, sveži</t>
  </si>
  <si>
    <t>Cvetača ekstra razreda</t>
  </si>
  <si>
    <t>Čebula MLADA razreda I</t>
  </si>
  <si>
    <t>Čebula razreda I</t>
  </si>
  <si>
    <t>Česen razreda I, EU poreklo</t>
  </si>
  <si>
    <t xml:space="preserve">Fižol stročji </t>
  </si>
  <si>
    <t>Jajčevci-Melancani razreda I</t>
  </si>
  <si>
    <t>Kalčki različni, razreda I</t>
  </si>
  <si>
    <t>Koleraba nadzemna</t>
  </si>
  <si>
    <t>Koleraba podzemna</t>
  </si>
  <si>
    <t>Korenje razreda I</t>
  </si>
  <si>
    <t>Koromač</t>
  </si>
  <si>
    <t>Kostanj</t>
  </si>
  <si>
    <t>Krompir ekstra razreda, kalibriran,  min 10% odpadka</t>
  </si>
  <si>
    <t>Krompir mladi ekstra razreda</t>
  </si>
  <si>
    <t>Kumare sveže  razreda I</t>
  </si>
  <si>
    <t>Ohrovt glavnati razreda I</t>
  </si>
  <si>
    <t>Ohrovt brstični  razreda I</t>
  </si>
  <si>
    <t>Paprika babura, sladka razreda I</t>
  </si>
  <si>
    <t>Paprika zelena razreda I</t>
  </si>
  <si>
    <t>Paprika rumena razreda I</t>
  </si>
  <si>
    <t>Paprika rdeča razreda I</t>
  </si>
  <si>
    <t>Paradižnik srednje debel razreda I</t>
  </si>
  <si>
    <t>Paradižnik češnjevec okrasni</t>
  </si>
  <si>
    <t>Paradižnik kot Lušt</t>
  </si>
  <si>
    <t>Peteršilj koren razreda I</t>
  </si>
  <si>
    <t>Peteršilj list, razreda I</t>
  </si>
  <si>
    <t>Peteršilj okrasni-kodrasti</t>
  </si>
  <si>
    <t>Por razreda I</t>
  </si>
  <si>
    <t>Radič rdeč v glavah razreda I</t>
  </si>
  <si>
    <t>Rdeče redkvice razreda I</t>
  </si>
  <si>
    <t>Rukola  razreda I</t>
  </si>
  <si>
    <t>Solata endivija razreda I</t>
  </si>
  <si>
    <t>Solata ledenka, razreda I</t>
  </si>
  <si>
    <t>Solata zelena – mehka, gentile, kristalka razreda I</t>
  </si>
  <si>
    <t>Špinača listnata, razreda I</t>
  </si>
  <si>
    <t>Špinača mlada, listnata za solato</t>
  </si>
  <si>
    <t>Zelena gomolj</t>
  </si>
  <si>
    <t>Zelje sveže rdeče</t>
  </si>
  <si>
    <t>Zelje sveže mlado razreda I</t>
  </si>
  <si>
    <t>Zelje sveže razreda I</t>
  </si>
  <si>
    <t xml:space="preserve">Čičerika </t>
  </si>
  <si>
    <t>Fižol češnjevec - zrnje razreda I</t>
  </si>
  <si>
    <t>Leča v zrnju razreda I, zelena, rdeča, rumena</t>
  </si>
  <si>
    <t>Kislo zelje rezano naravno kisano brez konzervansov 10 kg</t>
  </si>
  <si>
    <t>Kislo zelje rezano  naravno kisano brez konzervansov 1 kg</t>
  </si>
  <si>
    <t>Kisla repa naravno kisana brez konzervansov 10 kg</t>
  </si>
  <si>
    <t>Kisla repa naravno kisana brez konzervansov 1 kg</t>
  </si>
  <si>
    <t>Rdeča pesa,  brez umetnih konzervansov, 10 kg, v vedru</t>
  </si>
  <si>
    <t>Lešnikova jedrca razreda l</t>
  </si>
  <si>
    <t>Mandeljni  oluščeni</t>
  </si>
  <si>
    <t>Orehova jedrca razreda I</t>
  </si>
  <si>
    <t>Rozine  brez konzervansov, nežveplane</t>
  </si>
  <si>
    <t>Suhe fige, nežveplane, brez konzervansov</t>
  </si>
  <si>
    <t>Suhe hruške, krhlji, brez konzervansov</t>
  </si>
  <si>
    <t>Suha jabolka, olupljena, krhlji, brez konzervansov</t>
  </si>
  <si>
    <t>Suhe marelice brez koščic, nežveplane, brez konzervansov</t>
  </si>
  <si>
    <t xml:space="preserve">Suhe slive brez koščic, brez konzervansov, nežveplane </t>
  </si>
  <si>
    <t>Suhe brusnice, nežveplane, brez konzervansov</t>
  </si>
  <si>
    <t>Zamrznjena špinača, pasirana</t>
  </si>
  <si>
    <t>Zamrznjeno baby korenje</t>
  </si>
  <si>
    <t>Zamrznjeno korenje rezine</t>
  </si>
  <si>
    <t>Zamrznjeno korenje - kocke</t>
  </si>
  <si>
    <t>Zamrznjen por - rezan</t>
  </si>
  <si>
    <t>Zamrznjena rezana čebula</t>
  </si>
  <si>
    <t>Zamrznjena koruza sladka</t>
  </si>
  <si>
    <t>Zamrznjene bučke</t>
  </si>
  <si>
    <t>Zamrznjen stročji fižol rumen</t>
  </si>
  <si>
    <t>Zamrznjen stročji fižol zelen</t>
  </si>
  <si>
    <t>Zamrznjen grah, l. kvaleta</t>
  </si>
  <si>
    <t>Zamrznjen brstični ohrovt,  l. kvaleta</t>
  </si>
  <si>
    <t>Zamrznjeni beluši zeleni</t>
  </si>
  <si>
    <t>Zamrznjen brokoli, l. kvaleta</t>
  </si>
  <si>
    <t>Zamrznjena cvetača cvet, l. kvaleta</t>
  </si>
  <si>
    <t>Zamrznjena zelenjavna mešanica, tri vrste zelenjave</t>
  </si>
  <si>
    <t>Zamrznjena zelenjavna mešanica, več vrst zelenjave</t>
  </si>
  <si>
    <t>Zamrznjene višnje, l. kategorije</t>
  </si>
  <si>
    <t>Zamrznjene jagode, l. kategorije</t>
  </si>
  <si>
    <t>Zamrznjene borovnice, l. kategorije</t>
  </si>
  <si>
    <t>Zamrznjene maline, l. kategorije</t>
  </si>
  <si>
    <t>Zamrznjena mešanica gozdnih sadežev, l. kategorije</t>
  </si>
  <si>
    <t>Sadno žitna rezina gozdni sadeži, žita, jogurt brez umetnih barvil, arom in konzervansov (Frutabela ali enakovredno) min 33% sadja z jogurtovim oblivom min. 33%</t>
  </si>
  <si>
    <t>Sadno žitna rezina jagoda, žita, jogurt  brez umetnih barvil, arom in konzervansov (Frutabela ali enakovredno) min 38% sadja z jogurtovim oblivom min. 33%</t>
  </si>
  <si>
    <t>Sadno žitna rezina borovnica, žita, jogurt   brez umetnih barvil, arom in konzervansov (Frutabela ali enakovredno) min 61% sadja</t>
  </si>
  <si>
    <t xml:space="preserve">Domači jabolčni sok </t>
  </si>
  <si>
    <t>Domači  naravni sok bezgovih cvetovov in jabolk</t>
  </si>
  <si>
    <t>Domači  sok hruške in jabolk</t>
  </si>
  <si>
    <t>Domači  breskov sok</t>
  </si>
  <si>
    <t>Domači marelični sok</t>
  </si>
  <si>
    <t>Domači  sok  borovnice in jabolka</t>
  </si>
  <si>
    <t>Domači jagodni sok</t>
  </si>
  <si>
    <t>Domača marmelada slivova, vsebnost 80 g svežega sadja/100 g marmelade, brez konzervansov in umetnih aditivov</t>
  </si>
  <si>
    <t>Domača marmelada jagodna, vsebnost 80 g svežega sadja/100 g marmelade, brez konzervansov in umetnih aditivov</t>
  </si>
  <si>
    <t>Domača marmelada marelična vsebnost 80 g svežega sadja/100 g marmelade, brez konzervansov in umetnih aditivov</t>
  </si>
  <si>
    <t>Domača marmelada marelična, vsebnost 80 g svežega sadja/100 g marmelade, brez konzervansov in umetnih aditivov</t>
  </si>
  <si>
    <t>Domača marmelada malinova, vsebnost 80 g svežega sadja/100 g marmelade, brez konzervansov in umetnih aditivov</t>
  </si>
  <si>
    <t>Domača marmelada malinova , vsebnost 80 g svežega sadja/100 g marmelade, brez konzervansov in umetnih aditivov</t>
  </si>
  <si>
    <t>Domača marmelada hruškova, vsebnost 80 g svežega sadja/100 g marmelade, brez konzervansov in umetnih aditivov</t>
  </si>
  <si>
    <t>Domača marmelada viljamova, vsebnost 80 g svežega sadja/100 g marmelade, brez konzervansov in umetnih aditivov</t>
  </si>
  <si>
    <t>Domača marmelada borovničeva, vsebnost 80 g svežega sadja/100 g marmelade, brez konzervansov in umetnih aditivov</t>
  </si>
  <si>
    <t>Domača marmelada figova, vsebnost 80 g svežega sadja/100 g marmelade, brez konzervansov in umetnih aditivov</t>
  </si>
  <si>
    <t>Planinski čaj filter vrečke</t>
  </si>
  <si>
    <t>Šipkov čaj, filter vrečke</t>
  </si>
  <si>
    <t>Čaj brusnica, filter vrečke</t>
  </si>
  <si>
    <t>Čaj meta gospodinjski filter vrečke</t>
  </si>
  <si>
    <t>Čaj babičin gospodinjski filter vrečke</t>
  </si>
  <si>
    <t>Čaj hibiskus gospodinjski filter vrečke</t>
  </si>
  <si>
    <t>Čaj lipa gospodinjske filter vrečke</t>
  </si>
  <si>
    <t>Čaj BE-BE otroški gospodinjski filter vrečke</t>
  </si>
  <si>
    <t>Čaj božični filter vrečka</t>
  </si>
  <si>
    <t>130.</t>
  </si>
  <si>
    <t>131.</t>
  </si>
  <si>
    <t>132.</t>
  </si>
  <si>
    <t>133.</t>
  </si>
  <si>
    <t>134.</t>
  </si>
  <si>
    <t>135.</t>
  </si>
  <si>
    <t>136.</t>
  </si>
  <si>
    <t>Hladno stiskano sončnično olje, nerafinirano (Gea ali enakovredno)</t>
  </si>
  <si>
    <t>Ekstra deviško hladno stiskano olivno olje, nerafinirano (Gea ali enakovredno)</t>
  </si>
  <si>
    <t xml:space="preserve">Grisini palčke s sezamom </t>
  </si>
  <si>
    <t>137.</t>
  </si>
  <si>
    <t>138.</t>
  </si>
  <si>
    <t>139.</t>
  </si>
  <si>
    <t>140.</t>
  </si>
  <si>
    <t>Kruhek hamburger oblike brez glutena in laktoze 4x75g pak.</t>
  </si>
  <si>
    <t>Rižev sladoled (različni okusi)</t>
  </si>
  <si>
    <t>Eko sveže meso - junčje stegno I. kategorije b.k. v kosu brez odpadka</t>
  </si>
  <si>
    <t>Eko sveže meso - junčje stegno I. kategorije narezano na kocke 1X1 cm brez odpadka</t>
  </si>
  <si>
    <t>Eko sveže Junčje stegno I. kategorije zrezki  6 dag brez odpadka</t>
  </si>
  <si>
    <t>Eko sveže Junčje stegno I. kategorije mleto</t>
  </si>
  <si>
    <t>Eko sveže meso telečje stegno I. kategorije b.k. kocke 1x1 cm brez odpadka</t>
  </si>
  <si>
    <t>Eko sveže meso telečje stegno I. kategorije b.k. v kosu brez odpadka</t>
  </si>
  <si>
    <t>Eko sveže meso telečje stegno I. kategorije b.k. zrezki  6 dag brez odpadka</t>
  </si>
  <si>
    <t>100-150</t>
  </si>
  <si>
    <t>800-900</t>
  </si>
  <si>
    <t>230-375</t>
  </si>
  <si>
    <t>230-280</t>
  </si>
  <si>
    <t>Eko bučke</t>
  </si>
  <si>
    <t>Eko zelena solata</t>
  </si>
  <si>
    <t>Eko brokoli</t>
  </si>
  <si>
    <t>Eko cvetača</t>
  </si>
  <si>
    <t>Eko por</t>
  </si>
  <si>
    <t>Eko korenje</t>
  </si>
  <si>
    <t>Eko paprika</t>
  </si>
  <si>
    <t>Eko kumare</t>
  </si>
  <si>
    <t>Eko paradižnik</t>
  </si>
  <si>
    <t>Eko zelje</t>
  </si>
  <si>
    <t>Eko kolerabica nadzemna</t>
  </si>
  <si>
    <t xml:space="preserve">Eko krompir </t>
  </si>
  <si>
    <t xml:space="preserve">Mladi EKO krompir </t>
  </si>
  <si>
    <t>Piščančja bedra 220g/kos sveža, s kožo in kostjo, sveže, razred A, izbrana kakovost</t>
  </si>
  <si>
    <t>Piščančje krače 120g/kos sveže, s kostjo in kožo, sveže, razred A, izbrana kakovost</t>
  </si>
  <si>
    <t>Piščančje krače, b.k.k., sveže, razred A, očiščeni maščob in veznega tkivam, izbrana kakovost</t>
  </si>
  <si>
    <t>Piščančja stegna, b.k.k. sveže, razred A, očiščeni maščob in veznega tkiva, izbrana kakovost</t>
  </si>
  <si>
    <t>Piščančje prsi file b.k.k. sveže,  kosi suho hlajenega mesa, razred A, očiščeni maščob in veznega tkiva, v kosu, izbrana kakovost</t>
  </si>
  <si>
    <t>Piščančji file svež  narezano, zrezki po 6 dag , očiščeni maščob in veznega tkiva, izbrana kakovost</t>
  </si>
  <si>
    <t>Piščančji file svež,  narezano na kocke 1X1 cm ali trakce, očiščeni maščob in veznega tkiva, izbrana kakovost</t>
  </si>
  <si>
    <t>Piščančji file  mleto, izbrana kakovost</t>
  </si>
  <si>
    <t>Hrenovke-piščančje brez ovoja , brez aditivov  60g/kos, 82 % piščančjega mesa, izbrana kakovost</t>
  </si>
  <si>
    <t>Puranje prsi file b.k.k. sveže, kosi suho hlajenega mesa, razred A, očiščeni maščob in veznega tkiva, izbrana kakovost</t>
  </si>
  <si>
    <t>Puranja stegna b.k.k., sveže, razred A, očiščeni maščob in veznega tkiva kocke, 1x1 cm, izbrana kakovost</t>
  </si>
  <si>
    <t>Puranji file, b.k.k., sveže, razred A, očiščeni maščob in veznega tkiva narezano na zrezke po 6 dag, izbrana kakovost</t>
  </si>
  <si>
    <t>Puranji file b.k.k., sveže, razred A, očiščeni maščob in veznega tkiva, narezano na kocke 1x1 cm, trakce, izbrana kakovost</t>
  </si>
  <si>
    <t>Posebna piščančja salama (v kosu, narezano) brez ojačevalcev okusa, aditivov in konzervansov, izbrana kakovost</t>
  </si>
  <si>
    <t>Piščančja pusta šunka  brez ojačevalcev okusa in konzervansov (v kosu, narezano), izbrana kakovost</t>
  </si>
  <si>
    <t>Piščančji šink brez ojačevalcev okusa, konzerv. (v kosu, narezano), izbrana kakovost</t>
  </si>
  <si>
    <t>Junčje stegno I. kategorije b.k., sveže,  kosi obdelani 1-3 kg,  brez odpadka in vidne maščobe, izbrana kakovost</t>
  </si>
  <si>
    <t>Junčje stegno I. kategorije mleto iz svežega mesa, izbrana kakovost</t>
  </si>
  <si>
    <t>Junčje stegno I. kategorije, sveže, zrezki,  6 dag brez odpadka in vidne maščobe, izbrana kakovost</t>
  </si>
  <si>
    <t>Junčje stegno I. kategorije, sveže, narezano na kocke 1X1 cm brez odpadka in vidne maščobe, izbrana kakovost</t>
  </si>
  <si>
    <t>Telečje stegno I. kategorije b.k., sveže,  v kosu brez odpadka in vidne maščobe, izbrana kakovost</t>
  </si>
  <si>
    <t>Telečje stegno I. kategorije mleto iz svežega mesa, izbrana kakovost</t>
  </si>
  <si>
    <t>Telečje stegno I. kategorije, sveže, zrezki  6 dag brez odpadka in vidne maščobe, izbrana kakovost</t>
  </si>
  <si>
    <t>Telečje stegno, sveže,  I. kategorije narezano na kocke 1X1 cm brez odpadka in vidne maščobe, izbrana kakovost</t>
  </si>
  <si>
    <t>tekoči navadni jogurt  3,2% mm, brez aditivov in dodanega sladkorja, brez GSO, izbrana kakovost</t>
  </si>
  <si>
    <t>sadni tekoči jogurt 1,1 %mm, z naravno aromo in brez barvil, brez GSO, izbrana kakovost</t>
  </si>
  <si>
    <t>navadni jogurt brez laktoze,  3,5 % mm, brez GSO, izbrana kakovost</t>
  </si>
  <si>
    <t>sadni jogurt brez laktoze,  3 % mm, brez GSO, izbrana kakovost</t>
  </si>
  <si>
    <t>tekoči navadni jogurt brez laktoze,  1,3 % mm, brez GSO, izbrana kakovost</t>
  </si>
  <si>
    <t>sadni tekoči jogurt brez laktoze, 1,1 % mm, z naravno aromo in brez barvil, brez GSO, izbrana kakovost</t>
  </si>
  <si>
    <t>sadni tekoči jogurt 1,1 % mm, z naravno aromo in brez barvil, brez GSO, izbrana kakovost</t>
  </si>
  <si>
    <t>navadni jogurt 3,2 % mm, brez aditivov in brez GSO, izbrana kakovost</t>
  </si>
  <si>
    <t>navadni tekoči jogurt 3,2 % mm,brez aditivov, brez GSO, izbrana kakovost</t>
  </si>
  <si>
    <t>kislo mleko 3,2 % mm, brez aditivov,  brez GSO, izbrana kakovost</t>
  </si>
  <si>
    <t>probiotični navadni jogurt 1,5 % mm, brez dodanega sladkorja, brez GSO, z najmanj 109  živih probiotičnih kultur, izbrana kakovost</t>
  </si>
  <si>
    <t>probiotični sadni jogurt 1,2 % mm, brez umetnih sladil in barvil, brez GSO, z najmanj 109  živih probiotičnih kultur, izbrana kakovost</t>
  </si>
  <si>
    <t>probiotični sadni tekoči jogurt 1,1 % mm, brez GSO, z najmanj 109  živih probiotičnih kultur, izbrana kakovost</t>
  </si>
  <si>
    <t>sirne rezine brez konzervansov, brez laktoze, brez GSO, izbrana kakovost</t>
  </si>
  <si>
    <t>skuta s sadjem 2,8 % mm z naravno aromo in brez barvil, brez konzervansov, brez umetnih sladil, brez GSO , izbrana kakovost</t>
  </si>
  <si>
    <t>jogurtov desert z vanilijo, z naravno aromo in brez barvil, brez GSO, izbrana kakovost</t>
  </si>
  <si>
    <t>desertni jogurt z vanilijo in podloženim sadjem, z naravno aromo in brez barvil, brez GSO, izbrana kakovost</t>
  </si>
  <si>
    <t>desertna jogurtova smetana s sadjem, z naravno aromo in brez barvil, brez GSO, izbrana kakovost</t>
  </si>
  <si>
    <t>grški tip kremnega jogurta 9,5 % mm, brez GSO, izbrana kakovost</t>
  </si>
  <si>
    <t>grški tip sadnega jogurta 8,2 % mm, z naravno aromo in naravnimi barvili, brez GSO, izbrana kakovost</t>
  </si>
  <si>
    <t>Mlečni smetanov namaz, 25% mm, izbrana kakovost</t>
  </si>
  <si>
    <t>Mlečni smetanov namaz, 25% mm lonček, brez konzervansov, izbrana kakovost</t>
  </si>
  <si>
    <t>Sirni namaz s tuno, 25% mm lonček, izbrana kakovost</t>
  </si>
  <si>
    <t>Mlečni namaz z zelišči, 25% mm lonček, izbrana kakovost</t>
  </si>
  <si>
    <t>Sirni namaz z zelenjavo, 25% mm lonček, izbrana kakovost</t>
  </si>
  <si>
    <t>Sladka smetana s 35% m.m. , izbrana kakovost</t>
  </si>
  <si>
    <t>Nepasirana skuta 40 % mm, izbrana kakovost</t>
  </si>
  <si>
    <t>Nepasirana skuta 5% mm, izbrana kakovost</t>
  </si>
  <si>
    <t>Sveže pasterizirano mleko 3,5mm (tetra brick ali pd. emb.), izbrana kakovost</t>
  </si>
  <si>
    <t>Sveže pasterizirano mleko, z najmanj 3,5% mm v PE vreči, vedru ipd. , izbrana kakovost</t>
  </si>
  <si>
    <t>Sladoled kremni oz. mlečni, lonček, razni okusi, izbrana kakovost</t>
  </si>
  <si>
    <t>Sladoled brez laktoze, banjica, izbrana kakovost</t>
  </si>
  <si>
    <t>Večzrnati kosmiči s kvinojo, brez glutena</t>
  </si>
  <si>
    <t>Kosmiči polnozrnati z vlakninami, brez dodanega sladkorja</t>
  </si>
  <si>
    <t>Ajdovi kosmiči</t>
  </si>
  <si>
    <t>Ovseni kosmiči</t>
  </si>
  <si>
    <t>Riževi kosmiči BG</t>
  </si>
  <si>
    <t>Koruzni kosmiči,  brez umetnih konzervansov, sladkorja</t>
  </si>
  <si>
    <t xml:space="preserve">Riževa moka brez glutena </t>
  </si>
  <si>
    <t>100 % pirina moka</t>
  </si>
  <si>
    <t>100 % koruzna moka brez glutena</t>
  </si>
  <si>
    <t>100% ajdova  moka brez glutena</t>
  </si>
  <si>
    <t>Brezglutenska moka, mešanica za temni domači kruh</t>
  </si>
  <si>
    <t>Večnamenska moka brez glutena</t>
  </si>
  <si>
    <t>Brezglutenska namenska moka za pecivo, mešanica za pripravo vanilijeve torte</t>
  </si>
  <si>
    <t>Brezglutenska moka, mešanica B</t>
  </si>
  <si>
    <t>Brezglutenska moka, mešanica C</t>
  </si>
  <si>
    <t>Moka samovzhajajoča brez glutena</t>
  </si>
  <si>
    <t>Brezglutenska večnamenska moka Farina</t>
  </si>
  <si>
    <t>Ajdova kaša brez glutena BG</t>
  </si>
  <si>
    <t>Proseni zdrob brez glutena</t>
  </si>
  <si>
    <t>Ajdov zdrob brez glutena</t>
  </si>
  <si>
    <t>Rižev zdrob brez glutena</t>
  </si>
  <si>
    <t>Svedri iz 100% koruzne moke, brez glutena, mleka, jajc, barvil, GSO konzervansov</t>
  </si>
  <si>
    <t>Špageti iz  koruzne in riževe moke, brez glutena, mleka, jajc, barvil, GSO konzervansov</t>
  </si>
  <si>
    <t>Peresniki iz koruzne in riževe moke, brez glutena, mleka, jajc, barvil, GSO konzervansov</t>
  </si>
  <si>
    <t>Testenine svedri brez glutena, mleka, jajc, brez dodanih konzervansov, brez GSO</t>
  </si>
  <si>
    <t xml:space="preserve">Testenine polžki brez glutena, mleka, jajc </t>
  </si>
  <si>
    <t>Testenine špageti št. 5,  brez glutena, mleka, jajc,  brez dodanih konzervansov, brez GSO</t>
  </si>
  <si>
    <t>Testenine rezanci brez glutena, mleka, jajc, GSO, brez dodanih konzervansov</t>
  </si>
  <si>
    <t>Testenine široki rezanci  brez glutena, mleka, jajc</t>
  </si>
  <si>
    <t>Testenine školjke, brez glutena, mleka, jajc</t>
  </si>
  <si>
    <t>Testenine iz rdeče leče brez glutena, brez GSO</t>
  </si>
  <si>
    <t>Testenine z zelenjavo v obliki živali</t>
  </si>
  <si>
    <t>Jušne testenine obročki, brez glutena</t>
  </si>
  <si>
    <t>Jušni rezanci, riž-koruza, brez glutena</t>
  </si>
  <si>
    <t>Testenine lazanja riž&amp;koruza brezglutenska</t>
  </si>
  <si>
    <t>Testenine koruzne zvezdice brez glutena</t>
  </si>
  <si>
    <t>Testenine Pirine 100 % svedri  brez mleka, jajc</t>
  </si>
  <si>
    <t>Krompirjevi njoki brez glutena</t>
  </si>
  <si>
    <t>Dietetični brezglutenski kruh  bel</t>
  </si>
  <si>
    <t>Domači  brezglutenski kruh temni</t>
  </si>
  <si>
    <t>Dietetični brezglutenski večzrnati kruh</t>
  </si>
  <si>
    <t>Dietetični brezglutenski polnozrnati kruh</t>
  </si>
  <si>
    <t>Štručke brez glutena in laktoze, konzervansov</t>
  </si>
  <si>
    <t>Brezglutenski toast, brez laktoze</t>
  </si>
  <si>
    <t>Brezglutenski krekerji brez laktoze</t>
  </si>
  <si>
    <t>Brezglutenski prepečenec, brez laktoze</t>
  </si>
  <si>
    <t>Brezglutenski grisini</t>
  </si>
  <si>
    <t>Hrustljavi riževi kruhki, brez glutena</t>
  </si>
  <si>
    <t>Kruhki brezglutenski s chia semeni</t>
  </si>
  <si>
    <t>Baby piškoti (Savojski biskvit), brez glutena</t>
  </si>
  <si>
    <t>Brezglutenski piškoti, brez mleka, jajc</t>
  </si>
  <si>
    <t>Vanilijevi piškoti v obliki živali, brez jajc, mleka in glutena</t>
  </si>
  <si>
    <t>Vanilijevi piškoti obrazi, brez jajc, mleka in glutena</t>
  </si>
  <si>
    <t>Rižev napitek s kokosom</t>
  </si>
  <si>
    <t xml:space="preserve">Rižev napitek z lešniki brez glutena </t>
  </si>
  <si>
    <t>Rižev napitek s kalcijem brez sladkorja, laktoze, holesterola, konzervansov</t>
  </si>
  <si>
    <t xml:space="preserve">Rižev napitek s kalcijem brez sladkorja, laktoze, holesterola, konzervansov  </t>
  </si>
  <si>
    <t>Rižev napitek brez sladkorja, laktoze, holesterola, konzervansov</t>
  </si>
  <si>
    <t>Mandljev napitek brez sladkorja</t>
  </si>
  <si>
    <t>Ovsen napitek</t>
  </si>
  <si>
    <t>Prosen napitek</t>
  </si>
  <si>
    <t>Kakav instant BG, min 25% kakavovih delov v dozi</t>
  </si>
  <si>
    <t>Ovseni puding brez mleka  (različni okusi)</t>
  </si>
  <si>
    <t>Čokoladni puding brez glutena</t>
  </si>
  <si>
    <t>Vanilijev puding brez glutena</t>
  </si>
  <si>
    <t xml:space="preserve">Kokosov puding ananas </t>
  </si>
  <si>
    <t>Riževa smetana za stepanje</t>
  </si>
  <si>
    <t>Riževa smetana za kuhanje</t>
  </si>
  <si>
    <t>Ovsena smetana za kuhanje</t>
  </si>
  <si>
    <t xml:space="preserve">Nadomestek za sir brez mleka, mozzarela </t>
  </si>
  <si>
    <t>Nadomestek za sir  brez mleka, original</t>
  </si>
  <si>
    <t>Sir brez laktoze 45%mm</t>
  </si>
  <si>
    <t>Skuta brez laktoze</t>
  </si>
  <si>
    <t>Maslo brez laktoze</t>
  </si>
  <si>
    <t xml:space="preserve">Margarina brezglutenska, brez mleka in jajčnega lecitina </t>
  </si>
  <si>
    <t>Kokosova mast brez glutena , mleka, soje, jajc</t>
  </si>
  <si>
    <t>Majoneza riževa</t>
  </si>
  <si>
    <t>Majoneza brez jajc</t>
  </si>
  <si>
    <t>Čičerikin namaz brez mleka, jajc, glutena</t>
  </si>
  <si>
    <t>Namaz s čemažem brez mleka, glutena</t>
  </si>
  <si>
    <t xml:space="preserve">Namaz z zelišči  brez mleka, glutena </t>
  </si>
  <si>
    <t>Namaz z zelenjavo brez mleka, glutena</t>
  </si>
  <si>
    <t>Silken Tofu</t>
  </si>
  <si>
    <t>Nadomestek za jajca brez glutena</t>
  </si>
  <si>
    <t>Vinski kamen prašek pecilni brez glutena</t>
  </si>
  <si>
    <t xml:space="preserve">Pecilni prašek brez glutena </t>
  </si>
  <si>
    <t>Kokosov sladkor</t>
  </si>
  <si>
    <t>Agavin sirup, za diabetike</t>
  </si>
  <si>
    <t>Mak</t>
  </si>
  <si>
    <t>Ledeni čaj, osvežilna negazirana pijača v tetrapaku,  nepovratna embalaža (tetra, pure pack in podobno)</t>
  </si>
  <si>
    <t>Izvirska voda</t>
  </si>
  <si>
    <t xml:space="preserve">Naravna mineralna voda gazirana </t>
  </si>
  <si>
    <t xml:space="preserve">Čokolada v prahu min 36% kakavovih delov </t>
  </si>
  <si>
    <t xml:space="preserve">Čokolada v prahu min 35% kakavovih delov </t>
  </si>
  <si>
    <t>Kakav instant BG, min 25% kakavovih delov v dozi Benquick BG  ali enakovredno</t>
  </si>
  <si>
    <t>Kakav instant v granulah min 25% kakavovih delov Benko ali enakovredno</t>
  </si>
  <si>
    <t xml:space="preserve">Kava prava, črna,  zahtevano 70 do 75% arabica kave, kvalite Bar Caffe, mleta </t>
  </si>
  <si>
    <t>Kava prava, črna, zahtevano 70 do 75% arabica kave, kvalite Bar Caffe, mleta, vakuum pak.</t>
  </si>
  <si>
    <t>Prašek za puding  čokolada brez umetnih barv in arom</t>
  </si>
  <si>
    <t>Prašek za puding vanilija brez umetnih barv in arom</t>
  </si>
  <si>
    <t>Pecilni prašek</t>
  </si>
  <si>
    <t>Pecilni prašek iz vinskega kamna</t>
  </si>
  <si>
    <t>Alkoholni kis</t>
  </si>
  <si>
    <t>Vinski naravni rdeči kis, pridelan po klasičnem naravnem postopku kisanja, brez dodatnih arom in antioksidantov, 4% ocetne kisline, Renški hram ali enakovredno</t>
  </si>
  <si>
    <t>Jabolčni naravni sadni kis, pridelan po klasičnem naravnem postopku kisanja, brez dodatnih arom in antioksidantov, 5 % ocetne kisline, Salatina ali enakovredno</t>
  </si>
  <si>
    <t>Vinski kis v plastenki iz rdečega grozdja, industrijski vinski kis, ki ima dodane antioskidante in arome, Mercator ali enakovredno</t>
  </si>
  <si>
    <t>Citronka</t>
  </si>
  <si>
    <t xml:space="preserve">Med cvetlični </t>
  </si>
  <si>
    <t xml:space="preserve">Marmelada jagoda brez ali z minimalno vsebnostjo konzervansov </t>
  </si>
  <si>
    <t xml:space="preserve">Marmelada marelična brez ali z minimalno vsebnostjo konzervansov </t>
  </si>
  <si>
    <t xml:space="preserve">Marmelada marelična brez ali  z minimalno vsebnostjo konzervansov </t>
  </si>
  <si>
    <t>Marmelada marelična brez konzervansov</t>
  </si>
  <si>
    <t>Marmelada šipkova brez ali z minimalno vsebnostjo konzervansov</t>
  </si>
  <si>
    <t>Marmelada slivova brez ali z minimalno vsebnostjo konzervansov</t>
  </si>
  <si>
    <t xml:space="preserve">Marmelada mešana brez ali z minimalno vsebnostjo konzervansov </t>
  </si>
  <si>
    <t>Marmelada mešana brez ali z minimalno vsebnostjo konzervansov</t>
  </si>
  <si>
    <t>Marmelada, marelična,  termostabilna za peko</t>
  </si>
  <si>
    <t>Bazilika zdrobljena</t>
  </si>
  <si>
    <t>Kurkuma</t>
  </si>
  <si>
    <t xml:space="preserve">Cimet celi </t>
  </si>
  <si>
    <t>Cimet mleti</t>
  </si>
  <si>
    <t xml:space="preserve">Drobnjak </t>
  </si>
  <si>
    <t>Janež celi</t>
  </si>
  <si>
    <t xml:space="preserve">Klinčki  celi </t>
  </si>
  <si>
    <t>Kumina mleta</t>
  </si>
  <si>
    <t xml:space="preserve">Lovorjev list </t>
  </si>
  <si>
    <t xml:space="preserve">Luštrek </t>
  </si>
  <si>
    <t>Majaron zdrobljeni</t>
  </si>
  <si>
    <t>Muškatni orešček mleti</t>
  </si>
  <si>
    <t xml:space="preserve">Origano zdrobljeni </t>
  </si>
  <si>
    <t>Rožmarin</t>
  </si>
  <si>
    <t xml:space="preserve">Šetraj  zdrobljeni </t>
  </si>
  <si>
    <t xml:space="preserve">Timijan zdrobljeni </t>
  </si>
  <si>
    <t>Timijan zdrobljeni</t>
  </si>
  <si>
    <t>Pehtran</t>
  </si>
  <si>
    <t xml:space="preserve">Poper mleti beli  </t>
  </si>
  <si>
    <t>Poper črni mleti</t>
  </si>
  <si>
    <t>Poper črni celi</t>
  </si>
  <si>
    <t>Peteršilj</t>
  </si>
  <si>
    <t>Zelena</t>
  </si>
  <si>
    <t xml:space="preserve">Česen zrnasti brez aditivov </t>
  </si>
  <si>
    <t>Brinove jagode</t>
  </si>
  <si>
    <t>Mleta sladka rdeča paprika</t>
  </si>
  <si>
    <t>Curry</t>
  </si>
  <si>
    <t>Koper zdrobljeni</t>
  </si>
  <si>
    <t>Koper  zamrznjeno sušeno</t>
  </si>
  <si>
    <t>Majaron  zamrznjeno sušeno</t>
  </si>
  <si>
    <t>Origano zamrznjeno sušeno</t>
  </si>
  <si>
    <t>Peteršilj  zamrznjeno sušeno</t>
  </si>
  <si>
    <t>Drobnjak zamrznjeno sušeno</t>
  </si>
  <si>
    <t>Bazilika zamrznjeno sušeno</t>
  </si>
  <si>
    <t>Žafranika</t>
  </si>
  <si>
    <t>100 % sončnično olje, rafinirano, 1. kvalete</t>
  </si>
  <si>
    <t>100 % repično olje, rafinirano, 1. kvalete</t>
  </si>
  <si>
    <t>100 % ekstra deviško olivno olje, 1. kvalete</t>
  </si>
  <si>
    <t>Olje iz koruznih kalčkov</t>
  </si>
  <si>
    <t>Koruzni kosmiči brez sledov oreščkov, mleka in pšenice v sestavi (glutena), brez umetnih konzervansov,  sladil in sladkorja</t>
  </si>
  <si>
    <t>Čokoladne kroglice, žitni izdelek</t>
  </si>
  <si>
    <t xml:space="preserve">Koruza pokovka </t>
  </si>
  <si>
    <t>Kosmiči kvalete Čokolino ali enakovredno</t>
  </si>
  <si>
    <t>Kosmiči kvalete Rižolino ali enakovredno</t>
  </si>
  <si>
    <t>Kosmiči  kvalite  enakovredno kot Čokolino</t>
  </si>
  <si>
    <t>Rožičeva moka</t>
  </si>
  <si>
    <t>Kokosova moka</t>
  </si>
  <si>
    <t>Basmati riž</t>
  </si>
  <si>
    <t>Dolgozrnati parboiled riž, brušen extra kakovosti</t>
  </si>
  <si>
    <t>Rjavi riž ekstra kakovosti, dolgozrnati, polnozrnati, parboiled</t>
  </si>
  <si>
    <t>Polnozrnati, dolgozrnati parboiled riž, ekstra kvalete, vedro, v pvc zaboju, kvaleta Bali ali enakovredno</t>
  </si>
  <si>
    <t>Zlate kroglice</t>
  </si>
  <si>
    <t>Želatina mleta jedilna, Domača shramba ali enakovredno</t>
  </si>
  <si>
    <t>Sladkor</t>
  </si>
  <si>
    <t>Sladkor mleti v prahu</t>
  </si>
  <si>
    <t>Sladkor vanilin</t>
  </si>
  <si>
    <t>Sladkor rjavi trsni nerafinirani</t>
  </si>
  <si>
    <t>Nežni kruhki Crispy ali enakovredno BG (različni okusi)</t>
  </si>
  <si>
    <t>Grisini palčke</t>
  </si>
  <si>
    <t>Prepečenec   polnozrnati</t>
  </si>
  <si>
    <t>Rum</t>
  </si>
  <si>
    <t xml:space="preserve">Otroški keksi kvalete Baby </t>
  </si>
  <si>
    <t>Suhe brusnice</t>
  </si>
  <si>
    <t>Majoneza, kozarec sončnično olje 79 %, jajčni rumenjak 6 %</t>
  </si>
  <si>
    <t>Margarina za namaze,brez mleka v prahu in lecitina, kvalete Vitaquell ali enakovredno</t>
  </si>
  <si>
    <t>Kvas sveži</t>
  </si>
  <si>
    <t xml:space="preserve">Žele bonboni  </t>
  </si>
  <si>
    <t>Suhe slive brez koščic, brez konzervansov</t>
  </si>
  <si>
    <t>Puranja pašteta (Argeta ali enakovredno) brez dodanih konzervansov, brez GSO</t>
  </si>
  <si>
    <t>Pašteta tuna (Argeta ali enakovredno) brez dodanih konzervansov</t>
  </si>
  <si>
    <t>Kokošja pašteta (Argeta ali enakovredno)  brez dodanih konzervansov, brez ojačevalcev okusa, umetnih arom in drugih aditivov (E-jev)brez GSO in brez glutena</t>
  </si>
  <si>
    <t>Sardine v olivnem olju ekstra kvalete</t>
  </si>
  <si>
    <t>(Rumenoplavuta)Tuna v olivnem olju file ekstra kvalete</t>
  </si>
  <si>
    <t>(Rumenoplavuta)Tuna v olivnem olju ekstra kvalete</t>
  </si>
  <si>
    <t>(Rumenoplavuta)Tuna v naravnem soku ekstra kvalete</t>
  </si>
  <si>
    <t>Testenine polžki durum,  mali, brez jajc, lahko vsebuje sledi jajc</t>
  </si>
  <si>
    <t>Testenine špageti durum, brez jajc, lahko vsebuje sledi jajc</t>
  </si>
  <si>
    <t>Testenine špageti  iz pirine moke</t>
  </si>
  <si>
    <t>Testenine  svedri   iz pirine moke</t>
  </si>
  <si>
    <t>Graham špageti</t>
  </si>
  <si>
    <t>Graham široki rezanci</t>
  </si>
  <si>
    <t xml:space="preserve">Ajdovi rezanci  </t>
  </si>
  <si>
    <t>Polnozrnati svedri</t>
  </si>
  <si>
    <t>Kodrasti rezanci</t>
  </si>
  <si>
    <t>Polžki durum, polnozrnati, brez jajc, lahko vsebuje sledi jajc</t>
  </si>
  <si>
    <t>Testenine zvezdice jajčne</t>
  </si>
  <si>
    <t>Pirini široki rezanci iz 100% pirine moke</t>
  </si>
  <si>
    <t>Zamrznjeno ali odmrznjeno meso ter presno meso bo naročnik zavrnil.</t>
  </si>
  <si>
    <t>Zrezki morajo biti rezani pravokotno na mišična vlakna.</t>
  </si>
  <si>
    <t>Ponudnik naj po možnosti ponudi slovenske mesne izdelke.</t>
  </si>
  <si>
    <t>Zamrznjeno ali odmrznjeno meso bo naročnik zavrnil.</t>
  </si>
  <si>
    <t>Zahtevamo veljavni certifikat, ki bo dokazoval, da so ponujeni artikli brez GSO!!!</t>
  </si>
  <si>
    <t>Vsi artikli morajo biti brez aditivov in z manjšo vsebnostjo soli, in sicer 25 % - 30% manj soli.</t>
  </si>
  <si>
    <t xml:space="preserve">b)   Naročnik zahteva  12,5% -  20% jajčni delež. </t>
  </si>
  <si>
    <t>a) Testenine se ne smejo razkuhati tudi pri večjih količinah. Zahtevamo durum testenine!!! Špageti so testenine, okroglega preseka premera cca 1 mm in dolžine približno 30 cm ( OZNAKA VELIKOSTI ŠPAGETOV JE kot 3 ALI 5; 44 ALI 45)</t>
  </si>
  <si>
    <t>Sadje in zelenjava naj ne bo obsevana z ionizirajočim sevanjem.</t>
  </si>
  <si>
    <t xml:space="preserve">Naročnik želi čim več integrirane pridelave sadja in zelenjave. </t>
  </si>
  <si>
    <t>Živila primerna za otroke z alergijami oz. posebnimi prehranskimi zahtevami.</t>
  </si>
  <si>
    <t>Živila  morajo biti brez glutena (kjer je to označeno), in vsa brez mleka, jajc,  soje ali oreščkov.</t>
  </si>
  <si>
    <t>Enota mere naročene količine (kg, l, kos). Se ne spreminja.</t>
  </si>
  <si>
    <t>Ponudnik vpiše ceno brez davka v EUR za navedeno enoto mere (kos, l, kg); pri enoti mere kos mora ponudnik upoštevati maso oz. volumen, navedeno v stolpcu 2a - zahtevano pakiranje; masa/volumen.</t>
  </si>
  <si>
    <t>Salama mora biti narezana.</t>
  </si>
  <si>
    <t>predracun2a_VrtecMedvode</t>
  </si>
  <si>
    <t>"-" sivo polje</t>
  </si>
  <si>
    <t xml:space="preserve">Celice, ki so sivo pobarvane z oznako "-" se ne izpolnjujejo </t>
  </si>
  <si>
    <t>Predračun mora biti izpolnjen v celoti, saj bo v nasprotnem primeru ponudba nedopustna!!!                                                                                                                             Cene morajo biti opredeljene v € in morajo vsebovati davek na dodano vrednost. Vse cene, zneski in vrednosti (v vseh stolpcih) ponudnik vpiše na dve decimalni mesti natančno. Ponudnik mora upoštevati zahteve in predpise, opredeljene v "NAVODILO PONUDNIKOM ZA IZDELAVO PONUDBE".                                                                                                Ponujeni artikli morajo biti brez pesticidov, hormonov in antibiotikov in ustrezati vsem ostalim posebnim in strokovnim zahtevam iz razpisne dokumentacije.</t>
  </si>
  <si>
    <t>Breskov kompot brez umetnih konzervansov  820 g</t>
  </si>
  <si>
    <t>Čaj hibiskus filter vrečke, zaželjeno verige</t>
  </si>
  <si>
    <t>Čaj šipek filter vrečke – zaželjeno verige</t>
  </si>
  <si>
    <t>Čaj planinski  filter vrečke –  zaželjeno verige</t>
  </si>
  <si>
    <t>Čaj bezgov filter vrečke –  zaželjeno verige</t>
  </si>
  <si>
    <t>Čaj lipa filter vrečke –  zaželjeno verige</t>
  </si>
  <si>
    <t>Čaj planinski zeliščni filter vrečke –  zaželjeno verige, brez glutena, barvil, arom in aditivov</t>
  </si>
  <si>
    <t>Čaj zeliščni otroški filter vrečke – zaželjeno verige, brez glutena, barvil, arom in aditivov</t>
  </si>
  <si>
    <t>Čaj sadni filter vrečke – POMARANČA –  zaželjeno verige</t>
  </si>
  <si>
    <t>Čaj  sadni filter vrečke – različni okusi –  zaželjeno verige, brez glutena, barvil, umetnih arom</t>
  </si>
  <si>
    <t>Čaj meta filter vrečke –  zaželjeno verige</t>
  </si>
  <si>
    <t>Kje se zahtevajo filter vrečke, je zaželjeno, da so čaji v verigi, ni pa zahteva.</t>
  </si>
  <si>
    <t>10</t>
  </si>
  <si>
    <t>Eko ovseni kruh, pakiran, rezan ali nerezan</t>
  </si>
  <si>
    <t>Eko pirin kruh pakiran, rezan ali nerezan</t>
  </si>
  <si>
    <t>Eko ajdov kruh, pakiran, rezan ali nerezan</t>
  </si>
  <si>
    <t>Eko kamutov kruh, pakiran, rezan ali nerezan</t>
  </si>
  <si>
    <t>Eko koruzni kruh, pakiran, rezan ali nerezan</t>
  </si>
  <si>
    <t>Eko polnozrnat kruh, pakiran, rezan ali nerezan</t>
  </si>
  <si>
    <t>Eko pirin polnozrnat kruh, pakiran, rezan ali nerezan</t>
  </si>
  <si>
    <t>Eko kruh s semeni pakiran, rezan ali nerezan</t>
  </si>
  <si>
    <t>Eko  kruh s korenčkom, pakiran, rezan ali nerezan</t>
  </si>
  <si>
    <t>Eko  telečje hrenovke z Eko oljem , brez aditivov, nitratov, nitritov, ostalih konzervansov, brez mlečnih beljakovin</t>
  </si>
  <si>
    <t>Eko  govedina-svinjina hrenovke, brez aditivov, nitratov, nitritov, ostalih konzervansov, brez mlečnih beljakovin</t>
  </si>
  <si>
    <t>Eko kuhana šunka v ovitku, rezana, brez aditivov, nitratov, nitritov, ostalih konzervansov</t>
  </si>
  <si>
    <t>Eko telečja pečenica brez mlečnih beljakovin</t>
  </si>
  <si>
    <t>Eko čevapčiči brez mlečnih beljakovin</t>
  </si>
  <si>
    <t>Eko telečja pašteta brez aditivov, nitratov, nitritov, ostalih konzervansov, brez mlečnih beljakovin</t>
  </si>
  <si>
    <t>Eko piščančji file BKK</t>
  </si>
  <si>
    <t>Eko piščančja bedra s kožo in kostjo</t>
  </si>
  <si>
    <t>Eko piščančja bedra file brez kože in kosti</t>
  </si>
  <si>
    <t>Eko piščančje kračke</t>
  </si>
  <si>
    <t>Eko piščančje kračke file brez kože in kosti</t>
  </si>
  <si>
    <t>Eko piščančje hrenovke</t>
  </si>
  <si>
    <t>Eko kisla smetana 18% mm</t>
  </si>
  <si>
    <t>Eko maslo 82 % mm</t>
  </si>
  <si>
    <t xml:space="preserve">Eko ajdovo pecivo </t>
  </si>
  <si>
    <t>Eko kamutovo pecivo</t>
  </si>
  <si>
    <t xml:space="preserve">Eko kamutovo pecivo </t>
  </si>
  <si>
    <t>Eko  pirino pecivo z rozinami</t>
  </si>
  <si>
    <t>Eko makovo pecivo</t>
  </si>
  <si>
    <t xml:space="preserve">Eko makovo pecivo </t>
  </si>
  <si>
    <t xml:space="preserve">Eko  pirino pecivo z rozinami </t>
  </si>
  <si>
    <t xml:space="preserve">Eko sirova štručka </t>
  </si>
  <si>
    <t xml:space="preserve">Eko polnozrnata sirova šručka </t>
  </si>
  <si>
    <t>Eko 100% pirino pecivo brez mleka, jajc</t>
  </si>
  <si>
    <t xml:space="preserve">Eko  pirino pecivo s sezamom </t>
  </si>
  <si>
    <t>Eko pecivo s korenčkom</t>
  </si>
  <si>
    <t>Eko pirino kvašeno pecivo</t>
  </si>
  <si>
    <t>Eko pirino mešano kvašeno pecivo</t>
  </si>
  <si>
    <t>Eko polnozrnato kvašeno pecivo</t>
  </si>
  <si>
    <t xml:space="preserve">Eko polnozrnato kvašeno pecivo </t>
  </si>
  <si>
    <t>Eko rženo kvašeno pecivo</t>
  </si>
  <si>
    <t>Eko koruzno pecivo</t>
  </si>
  <si>
    <t xml:space="preserve">Eko pecivo z eko semeni </t>
  </si>
  <si>
    <t>Eko pecivo z orehi</t>
  </si>
  <si>
    <t>Eko pirina moka</t>
  </si>
  <si>
    <t>Eko pirina polnozrnata moka</t>
  </si>
  <si>
    <t>Eko ajdova moka</t>
  </si>
  <si>
    <t>Eko pšenična moka</t>
  </si>
  <si>
    <t>Eko pšenična črna moka</t>
  </si>
  <si>
    <t>Eko pšenična polnozrnata moka</t>
  </si>
  <si>
    <t>Eko ržena moka</t>
  </si>
  <si>
    <t>Eko koruzna moka</t>
  </si>
  <si>
    <t>Eko ješprenj</t>
  </si>
  <si>
    <t>Eko pirin rižek</t>
  </si>
  <si>
    <t>Eko pira</t>
  </si>
  <si>
    <t>Eko kamut</t>
  </si>
  <si>
    <t>Eko pšenični zdrob</t>
  </si>
  <si>
    <t>Eko pirin zdrob</t>
  </si>
  <si>
    <t>Eko koruzni zdrob</t>
  </si>
  <si>
    <t>Eko ajdova kaša</t>
  </si>
  <si>
    <t>Eko  prosena kaša</t>
  </si>
  <si>
    <t>Eko pirini kosmiči</t>
  </si>
  <si>
    <t>Eko ovseni kosmiči</t>
  </si>
  <si>
    <t>Eko riževa moka</t>
  </si>
  <si>
    <t>Eko kus kus</t>
  </si>
  <si>
    <t>Eko kvinoja</t>
  </si>
  <si>
    <t>Eko riževi kosmiči</t>
  </si>
  <si>
    <t>Eko marmelada slivova</t>
  </si>
  <si>
    <t xml:space="preserve">Eko marmelada slivova </t>
  </si>
  <si>
    <t xml:space="preserve">Eko marmelada jagodna </t>
  </si>
  <si>
    <t>Eko marmelada jagodna</t>
  </si>
  <si>
    <t>Eko marmelada marelična</t>
  </si>
  <si>
    <t xml:space="preserve">Eko marmelada malinova </t>
  </si>
  <si>
    <t>Eko marmelada jabolčna</t>
  </si>
  <si>
    <t>Eko  100 % jabolčni sok</t>
  </si>
  <si>
    <t xml:space="preserve">Eko jabolčni kis </t>
  </si>
  <si>
    <t>Eko kumarice</t>
  </si>
  <si>
    <t>Eko riževi vaflji</t>
  </si>
  <si>
    <t>Eko ovsen napitek brez sladkorja, laktoze, holesterola, konzervansov,</t>
  </si>
  <si>
    <t xml:space="preserve">Eko ovsen napitek  brez sladkorja, laktoze, holesterola, konzervansov </t>
  </si>
  <si>
    <t>Eko rižev napitek brez sladkorja, laktoze, holesterola, konzervansov</t>
  </si>
  <si>
    <t xml:space="preserve">Eko rižev napitek brez sladkorja, laktoze, holesterola, konzervansov </t>
  </si>
  <si>
    <t>Eko nežni kruhki Crispy ali enakovredno</t>
  </si>
  <si>
    <t xml:space="preserve">Eko jabolka 100-120 g </t>
  </si>
  <si>
    <t>Eko hruške</t>
  </si>
  <si>
    <t xml:space="preserve">Eko limone </t>
  </si>
  <si>
    <t>Eko pomaranče</t>
  </si>
  <si>
    <t>Eko slive</t>
  </si>
  <si>
    <t>Eko breskve</t>
  </si>
  <si>
    <t>Eko marelice</t>
  </si>
  <si>
    <t>Eko grozdje</t>
  </si>
  <si>
    <t>Eko testenine  polžki</t>
  </si>
  <si>
    <t>Eko polnozrnate testenine, polžki</t>
  </si>
  <si>
    <t>Eko pirine testenine, polžki</t>
  </si>
  <si>
    <t>Eko pirine polnozrnate testenine, polžki</t>
  </si>
  <si>
    <t>Eko ajdove testenine</t>
  </si>
  <si>
    <t>Eko kamutove testenine</t>
  </si>
  <si>
    <t>Eko kamutovi keksi</t>
  </si>
  <si>
    <t>Eko pirini keksi</t>
  </si>
  <si>
    <t>Eko pirini keksi z ovsenimi kosmiči</t>
  </si>
  <si>
    <t>Eko pirini keksi brez dodanega sladkorja</t>
  </si>
  <si>
    <t>Eko kokosovi keksi</t>
  </si>
  <si>
    <t>Eko keksi iz polnozrnate pšenice</t>
  </si>
  <si>
    <t>Eko keksi z bučnimi semeni</t>
  </si>
  <si>
    <t>Eko ajdovi keksi</t>
  </si>
  <si>
    <t>Eko  junečje hrenovke z eko oljem , brez aditivov, nitratov, nitritov, ostalih konzervansov, brez mlečnih beljakovin</t>
  </si>
  <si>
    <t>Eko surovo maslo 1. vrste, min 82 % mm</t>
  </si>
  <si>
    <t>TRADICIONALNI KEFIR IZDELAN S KEFIRJEVIMI ZRNI</t>
  </si>
  <si>
    <t>Eko sveže nehomogenizirano mleko min 3,2% mm</t>
  </si>
  <si>
    <t>Eko sveže nehomogenizirano mleko min 3,2% mm, plastenka</t>
  </si>
  <si>
    <t>Eko sveže nehomogenizirano  mleko min 3,2% mm</t>
  </si>
  <si>
    <t>Eko pitno nehomogenizirano mleko vanilija, min 3,2% mm</t>
  </si>
  <si>
    <t>Eko tradicionalni kefir izdelan s kefirjevimi zrni, naravni, min 3,2% mm</t>
  </si>
  <si>
    <t>Eko kislo mleko min 3,2% mm</t>
  </si>
  <si>
    <t>Eko tradicionalni kefir izdelan s kefirjevimi zrni, sadni, min 3,2% mm</t>
  </si>
  <si>
    <t>Eko jogurt naravni min 3,2% mm</t>
  </si>
  <si>
    <t>Eko jogurt naravni min 3,2 % mm</t>
  </si>
  <si>
    <t>Eko sadni jogurt min 3,2% mm</t>
  </si>
  <si>
    <t xml:space="preserve">Eko nepasirana skuta 25% m.m. v SS </t>
  </si>
  <si>
    <t>Eko rženi  kruh pakiran, rezan ali nerezan</t>
  </si>
  <si>
    <t>Eko ovseno  pecivo</t>
  </si>
  <si>
    <t xml:space="preserve">Eko ovseno  pecivo </t>
  </si>
  <si>
    <t>Eko bulgur</t>
  </si>
  <si>
    <t>Eko rdeča pesa brez konzervansov</t>
  </si>
  <si>
    <t>Eko pasirani paradižnik-eko passata</t>
  </si>
  <si>
    <t>Eko banane</t>
  </si>
  <si>
    <t>Svinjska ribica file-pljučna, sveža, ekstra kakovostne kategorije, brez odpadka in vidne maščobe</t>
  </si>
  <si>
    <t>Hrenovke-piščančje z ovojem , brez aditivov  60g/kos, 82 % piščančjega mesa, izbrana kakovost, brez glutena</t>
  </si>
  <si>
    <t>Piščančja prsa v ovitku, iz debelozrezanega pustega razsoljenega belega perutninskega mesa brez kože, brez ojačevalcev okusa, konzerv., z manj soli, narezana na rezine do 1 dag/ rezino ali v kosu, izbrana kakovost, brez glutena</t>
  </si>
  <si>
    <t>Puranja šunka brez ojačevalcev okusa, konzerv., z manj soli, narezana na rezine do 1 dag/ rezino ali v kosu, izbrana kakovost</t>
  </si>
  <si>
    <t>Postrvi brez kosti, šarenka file, očiščeno zamrznjeno</t>
  </si>
  <si>
    <t>Kapski oslič  file brez kosti s kožo, IQF, 5 kg</t>
  </si>
  <si>
    <t>Kapski file brez kože IQF ZM. PBO 5 kg, 10% glažuta, 60-120g</t>
  </si>
  <si>
    <t xml:space="preserve">SVEŽE RIBE </t>
  </si>
  <si>
    <t>Sardine v sončničnem olju, ekstra kvalitete, neto 900 g</t>
  </si>
  <si>
    <t xml:space="preserve">Tradicionalni kefir izdelan s kefirjevimi zrni – naravni min 3,2  mm  brez konzervansov </t>
  </si>
  <si>
    <t xml:space="preserve">Tradicionalni kefir izdelan s kefirjevimi zrni – naravni min 3,2 mm  brez konzervansov </t>
  </si>
  <si>
    <t>Tradicionalni kefir izdelan s kefirjevimi zrni– naravni min 3,2 mm  brez konzervansov</t>
  </si>
  <si>
    <t xml:space="preserve">Tradicionalni kefir izdelan s kefirjevimi zrni – sadni  min 3,2 mm  brez konzervansov </t>
  </si>
  <si>
    <t>Tradicionalni kefir izdelan s kefirjevimi zrni– sadni min 3,2 mm  brez konzervansov</t>
  </si>
  <si>
    <t>Tradicionalni kefir izdelanan s  kefirjevimi zrni brez laktoze, min 3,2 m.m.</t>
  </si>
  <si>
    <t>sadni jogurt 2,3 % mm,  z naravno aromo in brez barvil, brez GSO, izbrana kakovost</t>
  </si>
  <si>
    <t>tekoče kislo mleko 3,2 % mm, brez aditivov, brez GSO, izbrana kakovost</t>
  </si>
  <si>
    <t>probiotični navadni tekoči jogurt 1,3 % mm,  brez GSO, z najmanj 109  živih probiotičnih kultur, izbrana kakovost</t>
  </si>
  <si>
    <t>probiotični navadni tekoči  jogurt 1,3 % mm,  brez GSO, z najmanj 109  živih probiotičnih kultur, izbrana kakovost</t>
  </si>
  <si>
    <t>Probiotični sadni jogurt z visoko vsebnostjo beljakovin, brez maščobe, laktoze in sladkorja, z dodanim L-karnitina, brez GSO, izbrana kakovost</t>
  </si>
  <si>
    <t>9,5-15</t>
  </si>
  <si>
    <t>Sterilizirano mleko, 1,5mm,  (tetra brick ali pd. embalaža)</t>
  </si>
  <si>
    <t>4,5-10</t>
  </si>
  <si>
    <t xml:space="preserve">l </t>
  </si>
  <si>
    <t>Topljeni sir brez konzervansov (25g x 8 trikotnikov)</t>
  </si>
  <si>
    <t>Pletena štručka z makom</t>
  </si>
  <si>
    <t>9,5-10</t>
  </si>
  <si>
    <t>Kruh koruzni, rezan, brez aditivov, z zmanjšano količino soli model, pakiran</t>
  </si>
  <si>
    <t>Kruh polbel T850, rezan brez aditivov,  z zmanjšano količino soli, model, pakiran</t>
  </si>
  <si>
    <t>Kruh graham, rezan, brez aditivov, z zmanjšano količino soli model, pakiran</t>
  </si>
  <si>
    <t>Kruh pirin iz 100% pirine moke, model, pakiran</t>
  </si>
  <si>
    <t>Kruh s semeni, rezan, brez aditivov, z zmanjšano količino soli model, pakiran</t>
  </si>
  <si>
    <t>Kruh bel, rezan, brez aditivov, z zmanjšano količino soli model, pakiran</t>
  </si>
  <si>
    <t xml:space="preserve">Kruh pirin, mešan, rezan, brez aditivov, z zmanjšano količino soli model, pakiran </t>
  </si>
  <si>
    <t xml:space="preserve">Kruh črn T 1100, rezan, brez aditivov, z zmanjšano količino soli model, pakiran </t>
  </si>
  <si>
    <t>Ajdov kruh, rezan, brez aditivov, z zmanjšano količino soli model, pakiran</t>
  </si>
  <si>
    <t>Pisan kruh, rezan, brez aditivov, z zmanjšano količino soli model, pakiran</t>
  </si>
  <si>
    <t>Ržen kruh, rezan, brez aditivov, z zmanjšano količino soli model, pakiran</t>
  </si>
  <si>
    <t>Ajdov kruh z orehi, rezan, brez aditivov, z zmanjšano količino soli model, pakiran</t>
  </si>
  <si>
    <t xml:space="preserve">Kruh s sončničnimi semeni, rezan, brez aditivov, z zmanjšano količino soli model, pakiran </t>
  </si>
  <si>
    <t xml:space="preserve">Kruh ovsen, rezan, brez aditivov, z zmanjšano količino soli model, pakiran </t>
  </si>
  <si>
    <t xml:space="preserve">Bombetka, žemlja  polbela, brez aditivov, z zmanjšano količino soli </t>
  </si>
  <si>
    <t>Bombetka, žemlja, polbela, brez aditivov, z zmanjšano količino soli</t>
  </si>
  <si>
    <t xml:space="preserve">Polnozrnata  sirova štručka z zmanjšano količino soli </t>
  </si>
  <si>
    <t xml:space="preserve">Sirova štručka z zmanjšano količino soli </t>
  </si>
  <si>
    <t xml:space="preserve">Polnozrnata kajzerica, brez aditivov, z zmanjšano količino soli </t>
  </si>
  <si>
    <t>Kajzarica, bombeta  bela, brez aditivov, z zmanjšano količino soli</t>
  </si>
  <si>
    <t xml:space="preserve">Kajzarica, bombeta  bela, brez aditivov,  z zmanjšano količino soli </t>
  </si>
  <si>
    <t>Makovka, brez aditivov, z zmanjšano količino soli</t>
  </si>
  <si>
    <t xml:space="preserve">Pirina bombetka, z zmanjšano količino soli </t>
  </si>
  <si>
    <t>Pirina bombetka, z zmanjšano količino soli</t>
  </si>
  <si>
    <t>Francoski rogljič dvobarvni (čokolada) mini  25 g</t>
  </si>
  <si>
    <t>Štručka iz listnatega kvašenega testa z listi koprive in bučnimi semeni</t>
  </si>
  <si>
    <t>Ajdov rogljiček z orehi</t>
  </si>
  <si>
    <t>Palačinka čokoladni nadev</t>
  </si>
  <si>
    <t>Palačinke orehov nadev</t>
  </si>
  <si>
    <t>Palačinke marelični nadev</t>
  </si>
  <si>
    <t xml:space="preserve">Keksi masleni orehovi </t>
  </si>
  <si>
    <t>Keksi domači</t>
  </si>
  <si>
    <t>Keksi s čokoladnim oblivom brizgani</t>
  </si>
  <si>
    <t>Torta sadna, čokoladna minjoni</t>
  </si>
  <si>
    <t>Tortelini, krompirjev nadev, tip žlinkrofa</t>
  </si>
  <si>
    <t>2,0-5</t>
  </si>
  <si>
    <t>0,48-2</t>
  </si>
  <si>
    <t>Bulgur</t>
  </si>
  <si>
    <t>1,0-5</t>
  </si>
  <si>
    <t>0,25-0,5</t>
  </si>
  <si>
    <t>250-500</t>
  </si>
  <si>
    <t>200-250</t>
  </si>
  <si>
    <t>400-500</t>
  </si>
  <si>
    <t>Borovnice</t>
  </si>
  <si>
    <t>Maline</t>
  </si>
  <si>
    <t>Blitva listnata razreda I</t>
  </si>
  <si>
    <t>Korenje rumeno</t>
  </si>
  <si>
    <t>Arašidi neslani</t>
  </si>
  <si>
    <t>Zamrznjena koleraba - kocke</t>
  </si>
  <si>
    <t>Zamrznjena rezana blitva</t>
  </si>
  <si>
    <t>Zamrznjen ploščati zeleni stročji fižol</t>
  </si>
  <si>
    <t>Krompir cel, olupljen, svež 10 kg</t>
  </si>
  <si>
    <t>2500-4250</t>
  </si>
  <si>
    <t>2500-4200</t>
  </si>
  <si>
    <t>820-850</t>
  </si>
  <si>
    <t>2150-2600</t>
  </si>
  <si>
    <t>330-560</t>
  </si>
  <si>
    <t>4000-4100</t>
  </si>
  <si>
    <t>800-850</t>
  </si>
  <si>
    <t>400-1000</t>
  </si>
  <si>
    <t>2500-4100</t>
  </si>
  <si>
    <t>400-850</t>
  </si>
  <si>
    <t>4000-4250</t>
  </si>
  <si>
    <t>530-670</t>
  </si>
  <si>
    <t>580-720</t>
  </si>
  <si>
    <t>690-700</t>
  </si>
  <si>
    <t>400-800</t>
  </si>
  <si>
    <t>400-415</t>
  </si>
  <si>
    <t>670-1000</t>
  </si>
  <si>
    <t>4200-4250</t>
  </si>
  <si>
    <t>36-40</t>
  </si>
  <si>
    <t>30-40</t>
  </si>
  <si>
    <t>141.</t>
  </si>
  <si>
    <t>142.</t>
  </si>
  <si>
    <t>143.</t>
  </si>
  <si>
    <t>144.</t>
  </si>
  <si>
    <t>145.</t>
  </si>
  <si>
    <t>146.</t>
  </si>
  <si>
    <t xml:space="preserve">Ananasov sok 100% sadni delež, nepovratna embalaža (tetra prisma, pure pack in podobno) brez konzervansov, brez dodanega sladkorja </t>
  </si>
  <si>
    <t xml:space="preserve">Jabolčni sok 100% sadni delež, nepovratna embalaža (tetra gemina, pure pack in podobno) brez konzervansov, brez dodanega sladkorja </t>
  </si>
  <si>
    <t xml:space="preserve">Pomarančni sok 100% sadni delež, nepovratna embalaža (tetra gemina, pure pack in podobno), brez konzervansov, brez dodanega sladkorja </t>
  </si>
  <si>
    <t xml:space="preserve">Pomarančni sok 100% sadni delež, nepovratna embalaža (tetra brik, pure pack in podobno)  brez konzervansov, brez dodanega sladkorja </t>
  </si>
  <si>
    <t xml:space="preserve">Jabolčni sok 100% sadni delež, nepovratna embalaža (tetra brik, pure pack in podobno) brez konzervansov, brez dodanega sladkorja </t>
  </si>
  <si>
    <t>Kavni nadomestek žitni - pražen ječmen, pražen koren cikorije (Proja ali enakovredno)</t>
  </si>
  <si>
    <t>68-337</t>
  </si>
  <si>
    <t>Sadno žitna rezina marelica, žita, jogurt  brez umetnih barvil, arom in konzervansov (Frutabela ali enakovredno) min 33% sadja z jogurtovim oblivom min 33%</t>
  </si>
  <si>
    <t>180-340</t>
  </si>
  <si>
    <t>80-130</t>
  </si>
  <si>
    <t>60-100</t>
  </si>
  <si>
    <t>90-120</t>
  </si>
  <si>
    <t>200-500</t>
  </si>
  <si>
    <t>Riževa moka BG</t>
  </si>
  <si>
    <t>500-1000</t>
  </si>
  <si>
    <t>Jedilna soda bikarbona</t>
  </si>
  <si>
    <t>Beli okroglozrnati riž  1. vrste kakovosti za mlečni riž</t>
  </si>
  <si>
    <t>Beli okroglozrnati riž  1. vrste kakovosti, v pvc vedru, zaboju za mlečni riž, Bali ali enakovredno</t>
  </si>
  <si>
    <t>5,0-10</t>
  </si>
  <si>
    <t>20-25</t>
  </si>
  <si>
    <t>Tradicionalna morska sol nerafinirana, fino mleta, jodirana, jedilna, brez kemikalij za sprijemanje, zaščiteno geografsko poreklo</t>
  </si>
  <si>
    <t>Jetrna pašteta 95 g (Argeta ali enakovredno) brez dodanih konzervansov, brez GSO, brez glutena</t>
  </si>
  <si>
    <t>Pašteta iz kokošjega mesa za otroke (Argeta Junior ali enakovredno) brez ojačevalcev okusa, umetnih arom in drugih aditivov (E-jev)brez GSO, brez glutena</t>
  </si>
  <si>
    <t>Pašteta iz kokošjega mesa za otroke (Argeta Junior ali enakovredno) brez ojačevalcev okusa, umetnih arom in drugih aditivov (E-jev), brez glutena</t>
  </si>
  <si>
    <t>Testenine ( široki rezanci)  iz riževe moke</t>
  </si>
  <si>
    <t>300-500</t>
  </si>
  <si>
    <t>4,0-5</t>
  </si>
  <si>
    <t>Koruzni kosmiči brez glutena</t>
  </si>
  <si>
    <t>Eko koruzna moka za paniranje, brez glutena</t>
  </si>
  <si>
    <t>Rožičeva moka brez glutena</t>
  </si>
  <si>
    <t>Eko prosena kaša brez glutena</t>
  </si>
  <si>
    <t>Instant rumena polenta brez glutena</t>
  </si>
  <si>
    <t>Eko koruzni in rižev kus kus, brez glutena</t>
  </si>
  <si>
    <t>Eko bazilika BG</t>
  </si>
  <si>
    <t>Eko cimet BG mleti</t>
  </si>
  <si>
    <t>Eko majaron BG</t>
  </si>
  <si>
    <t>Eko muškatni orešček mleti</t>
  </si>
  <si>
    <t>Eko Poper črni mleti</t>
  </si>
  <si>
    <t>Eko origano</t>
  </si>
  <si>
    <t>Eko drobnjak</t>
  </si>
  <si>
    <t>Testenine peresniki večzrnati s kvinojo brez glutena, mleka, jajc, brez dodanih konzervansov, brez GSO</t>
  </si>
  <si>
    <t>Ribana kaša brez glutena, mleka, jajc</t>
  </si>
  <si>
    <t>zav</t>
  </si>
  <si>
    <t>Brezglutenski mlinci brez mleka in jajc</t>
  </si>
  <si>
    <t>Eko riževi vaflji  brez glutena</t>
  </si>
  <si>
    <t>Koruzni vaflji z morsko soljo BG</t>
  </si>
  <si>
    <t>Eko riževi vaflji brez soli</t>
  </si>
  <si>
    <t>Drobtine brez glutena, mleka, jajc</t>
  </si>
  <si>
    <t>Kokosov napitek brez sladkorja, laktoze, konzervansov</t>
  </si>
  <si>
    <t>Eko rižev napitek s kalcijem brez sladkorja, laktoze, holesterola, konzervansov</t>
  </si>
  <si>
    <t>Eko ovseni  napitek  brez sladkorja, laktoze, holesterola, konzervansov 1000ml</t>
  </si>
  <si>
    <t>Eko kvinojin napitek  brez sladkorja, laktoze, holesterola, konzervansov 0,2 l</t>
  </si>
  <si>
    <t>Kokosov napitek, mleko</t>
  </si>
  <si>
    <t xml:space="preserve">Kavni nadomestek - Cikorija instant brez glutena  BG </t>
  </si>
  <si>
    <t>Eko rižev desert z vanilijo, brez glutena (gumi iz zrn rožičevca in karagenan) 4x110 g</t>
  </si>
  <si>
    <t>Eko rižev desert s kakavom, brez glutena (gumi iz zrn rožičevca in karagenan) 4x110 g</t>
  </si>
  <si>
    <t>Eko Prašek za puding BG, vanilija</t>
  </si>
  <si>
    <t>Kokosova krema za stepanje</t>
  </si>
  <si>
    <t>Krema kokosova ekološka</t>
  </si>
  <si>
    <t>Univerzalna rastlinska krema BGM</t>
  </si>
  <si>
    <t>Eko smetana kisla brez laktoze</t>
  </si>
  <si>
    <t xml:space="preserve">Sir brez mleka, brez mlečnih beljakovin-nadomestek sira, rezine </t>
  </si>
  <si>
    <t>Eko čokoladni namaz brez glutena in dodanega sladkorja</t>
  </si>
  <si>
    <t>Eko pašteta z zelišči brez glutena</t>
  </si>
  <si>
    <t>Eko pašteta naravna rastlinska brez glutena</t>
  </si>
  <si>
    <t>Namaz s porom in bučkami brez mleka, glutena</t>
  </si>
  <si>
    <t xml:space="preserve">Eko namaz s papriko brez mleka </t>
  </si>
  <si>
    <t>Namaz s sončničnimi semeni BGMJS</t>
  </si>
  <si>
    <t>Namaz z bučnimi semeni BGMJS</t>
  </si>
  <si>
    <t>Eko natur namaz, brez mleka</t>
  </si>
  <si>
    <t>Eko otroški namaz, brez mleka</t>
  </si>
  <si>
    <t>Eko namaz z okusom drobnjaka brez mleka</t>
  </si>
  <si>
    <t>Suhi kvas brez glutena</t>
  </si>
  <si>
    <t>Stevia v prahu-naravno sladilo</t>
  </si>
  <si>
    <t>24. sklop:</t>
  </si>
  <si>
    <t>ZGO</t>
  </si>
  <si>
    <t>140- 160</t>
  </si>
  <si>
    <t>450-500</t>
  </si>
  <si>
    <t>2000-2500</t>
  </si>
  <si>
    <t>750-1000</t>
  </si>
  <si>
    <t>800-1000</t>
  </si>
  <si>
    <t>100-120</t>
  </si>
  <si>
    <t>70-75</t>
  </si>
  <si>
    <t>900-1000</t>
  </si>
  <si>
    <t>1000-1050</t>
  </si>
  <si>
    <t>670-700</t>
  </si>
  <si>
    <t>3000-5000</t>
  </si>
  <si>
    <t>2000-5000</t>
  </si>
  <si>
    <t>2500-4500</t>
  </si>
  <si>
    <t>2000-3000</t>
  </si>
  <si>
    <t xml:space="preserve">Breskov kompot brez konzervansov </t>
  </si>
  <si>
    <t xml:space="preserve">Marelični kompot brez umetnih konzervansov </t>
  </si>
  <si>
    <t>Sadna solata brez umetnih konzervansov</t>
  </si>
  <si>
    <t xml:space="preserve">Ananasov kompot brez umetnih konzervansov </t>
  </si>
  <si>
    <t>Ajvar nepekoči, pasteriziran  brez umetnih barvil in umetnih konzervansov (Natureta ali enakovredno)</t>
  </si>
  <si>
    <t>Gorčica brez umetnih barvil in umetnih konzervansov (Natureta ali enakovredno)</t>
  </si>
  <si>
    <t>Koruza sladka v zrnu , brez dodanih sladkorjev, umetnih barvil in umetnih konzervansov(Natureta ali enakovredno)</t>
  </si>
  <si>
    <t>Koruza sladka v zrnu  brez dodanih sladkorjev, umetnih barvil in umetnih konzervansov(Natureta ali enakovredno)</t>
  </si>
  <si>
    <t>Kumarice kisle  brez umetnih barvil in umetnih konzervansov (Natureta ali enakovredno)</t>
  </si>
  <si>
    <t>Kumarice kisle , brez umetnih barvil in umetnih konzervansov (Natureta ali enakovredno)</t>
  </si>
  <si>
    <t>Fižol rjavi kuhan brez umetnih barvil in umetnih konzervansov,  (Natureta ali enakovredno)</t>
  </si>
  <si>
    <t>Fižol rjavi kuhan brez umetnih barvil in umetnih konzervansov,   (Natureta ali enakovredno)</t>
  </si>
  <si>
    <t>Stročji fižolbrez umetnih barvil in umetnih konzervansov (Natureta ali enakovredno)</t>
  </si>
  <si>
    <t>Stročji fižol brez umetnih barvil in umetnih konzervansov (Natureta ali enakovredno)</t>
  </si>
  <si>
    <t>Grah v slanici  brez umetnih barvil in umetnih  konzervansov (Natureta ali enakovredno)</t>
  </si>
  <si>
    <t>Grah v slanici  brez umetnih barvil in umetnih konzervansov (Natureta ali enakovredno)</t>
  </si>
  <si>
    <t>Paprika fileti, rumena, kisla (Natureta ali enakovredno) brez umetnih barvil in umetnih konzervansov</t>
  </si>
  <si>
    <t>Paprika fileti, rdeča, kisla  (Natureta ali enakovredno) brez umetnih barvil in konzervansov</t>
  </si>
  <si>
    <t>Paradižnik pasiran  brez umetnih barvil in konzervansov (Natureta ali enakovredno)</t>
  </si>
  <si>
    <t>Paradižnikovi pelati brez umetnih barvil in konzervansov (Natureta ali enakovredno)</t>
  </si>
  <si>
    <t>Paradižnikov koncentrat  brez umetnih arom, barvil in konzervansov(Natureta ali enakovredno)</t>
  </si>
  <si>
    <t xml:space="preserve">Paradižnikova mezga  brez umetnih barvil in umetnih konzervansov </t>
  </si>
  <si>
    <t>Paprika, rumena, kisla brez umetnih barvil in umetnih konzervansov(Natureta ali enakovredno)</t>
  </si>
  <si>
    <t>Paprika, rumena, kisla  brez umetnih barvil in umetnih konzervansov(Natureta ali enakovredno)</t>
  </si>
  <si>
    <t>Paradižnikovi pelati,  brez umetnih barvil in konzervansov(Natureta ali enakovredno)</t>
  </si>
  <si>
    <t xml:space="preserve">Paradižnik pelati v koščkih brez umetnih konzervansov in umetnih barvil </t>
  </si>
  <si>
    <t>Paradižnik pelati v koščkih  brez umetnih konzervansov (Natureta ali enakovredno)</t>
  </si>
  <si>
    <t>Rdeča pesa, brez umetnih barvil in konzervansov (Natureta ali enakovredno)</t>
  </si>
  <si>
    <t>Rdeča pesa  brez umetnih barvil in konzervansov (Natureta ali enakovredno)</t>
  </si>
  <si>
    <t>Vložena čičerika v slanici</t>
  </si>
  <si>
    <t>0,2-0,5</t>
  </si>
  <si>
    <t>500-600</t>
  </si>
  <si>
    <t>1000-2000</t>
  </si>
  <si>
    <t>2400-2500</t>
  </si>
  <si>
    <t>150-200</t>
  </si>
  <si>
    <t>1500-2000</t>
  </si>
  <si>
    <t>4500-5000</t>
  </si>
  <si>
    <t>3000-5500</t>
  </si>
  <si>
    <t>1000-8000</t>
  </si>
  <si>
    <t>Kvinoja brez glutena</t>
  </si>
  <si>
    <t/>
  </si>
  <si>
    <t>2500-5000</t>
  </si>
  <si>
    <t>700-1000</t>
  </si>
  <si>
    <t>150-300</t>
  </si>
  <si>
    <t>700-800</t>
  </si>
  <si>
    <t>500-2000</t>
  </si>
  <si>
    <t>8,0-10</t>
  </si>
  <si>
    <t>V kolikor je pri artiklu navedena blagovna znamka, jo naročnik navaja v tem smislu, da se zahteva enakovredna kvaliteta in okus.</t>
  </si>
  <si>
    <t>Eko med cvetlični z geografsko označbo - veljaven certifikat, 900 g, &lt;18,6% vode, &lt;15mg/kg HMF</t>
  </si>
  <si>
    <t>Po potrebi narezano - cena vključuje razrez!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</si>
</sst>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[$-424]General"/>
    <numFmt numFmtId="166" formatCode="#,##0.00\ &quot;€&quot;"/>
    <numFmt numFmtId="167" formatCode="_-* #,##0.00\ _S_I_T_-;\-* #,##0.00\ _S_I_T_-;_-* &quot;-&quot;??\ _S_I_T_-;_-@_-"/>
    <numFmt numFmtId="168" formatCode="0\ %"/>
    <numFmt numFmtId="169" formatCode="_-* #,##0.00&quot; €&quot;_-;\-* #,##0.00&quot; €&quot;_-;_-* \-??&quot; €&quot;_-;_-@_-"/>
    <numFmt numFmtId="170" formatCode="_-* #,##0.00\ _€_-;\-* #,##0.00\ _€_-;_-* \-??\ _€_-;_-@_-"/>
    <numFmt numFmtId="171" formatCode="#,##0.00&quot; €&quot;;[Red]\-#,##0.00&quot; €&quot;"/>
    <numFmt numFmtId="172" formatCode="_-* #,##0.00\ _S_I_T_-;\-* #,##0.00\ _S_I_T_-;_-* \-??\ _S_I_T_-;_-@_-"/>
    <numFmt numFmtId="173" formatCode="0.0"/>
  </numFmts>
  <fonts count="108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rgb="FF000000"/>
      <name val="Arial CE"/>
      <charset val="238"/>
    </font>
    <font>
      <b/>
      <sz val="1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2"/>
      <color theme="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sz val="12"/>
      <color theme="0"/>
      <name val="Arial"/>
      <family val="2"/>
      <charset val="238"/>
    </font>
    <font>
      <b/>
      <sz val="12"/>
      <name val="Arial"/>
      <family val="2"/>
      <charset val="238"/>
    </font>
    <font>
      <b/>
      <sz val="13"/>
      <color theme="0"/>
      <name val="Calibri"/>
      <family val="2"/>
      <charset val="238"/>
      <scheme val="minor"/>
    </font>
    <font>
      <b/>
      <sz val="8"/>
      <color theme="0"/>
      <name val="Calibri"/>
      <family val="2"/>
      <charset val="238"/>
      <scheme val="minor"/>
    </font>
    <font>
      <b/>
      <sz val="12"/>
      <color theme="9" tint="-0.249977111117893"/>
      <name val="Calibri"/>
      <family val="2"/>
      <charset val="238"/>
      <scheme val="minor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0"/>
      <name val="Calibri"/>
      <family val="2"/>
      <charset val="238"/>
    </font>
    <font>
      <b/>
      <sz val="8"/>
      <color theme="0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1"/>
      <color indexed="8"/>
      <name val="Arial1"/>
      <charset val="238"/>
    </font>
    <font>
      <sz val="7"/>
      <color indexed="8"/>
      <name val="Tahoma"/>
      <family val="2"/>
      <charset val="238"/>
    </font>
    <font>
      <sz val="10"/>
      <name val="Arial CE"/>
      <family val="2"/>
      <charset val="238"/>
    </font>
    <font>
      <b/>
      <sz val="18"/>
      <color indexed="62"/>
      <name val="Cambria"/>
      <family val="2"/>
      <charset val="238"/>
    </font>
    <font>
      <sz val="10"/>
      <name val="Arial"/>
      <family val="2"/>
    </font>
    <font>
      <sz val="7"/>
      <color rgb="FF000000"/>
      <name val="tahoma"/>
      <family val="2"/>
      <charset val="238"/>
    </font>
    <font>
      <sz val="10"/>
      <color indexed="8"/>
      <name val="Arial"/>
      <family val="2"/>
      <charset val="238"/>
    </font>
    <font>
      <sz val="8"/>
      <color rgb="FFAFAA9F"/>
      <name val="Tahoma"/>
      <family val="2"/>
      <charset val="238"/>
    </font>
    <font>
      <sz val="11"/>
      <color rgb="FF006100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11"/>
      <color theme="1"/>
      <name val="Calibri"/>
      <family val="2"/>
      <scheme val="minor"/>
    </font>
    <font>
      <sz val="11"/>
      <color rgb="FFFFFFFF"/>
      <name val="Calibri"/>
      <family val="2"/>
      <charset val="238"/>
    </font>
    <font>
      <sz val="11"/>
      <color rgb="FF800080"/>
      <name val="Calibri"/>
      <family val="2"/>
      <charset val="238"/>
    </font>
    <font>
      <b/>
      <sz val="11"/>
      <color rgb="FFFF9900"/>
      <name val="Calibri"/>
      <family val="2"/>
      <charset val="238"/>
    </font>
    <font>
      <b/>
      <sz val="11"/>
      <color rgb="FFFFFFFF"/>
      <name val="Calibri"/>
      <family val="2"/>
      <charset val="238"/>
    </font>
    <font>
      <sz val="11"/>
      <color rgb="FF008000"/>
      <name val="Calibri"/>
      <family val="2"/>
      <charset val="238"/>
    </font>
    <font>
      <i/>
      <sz val="11"/>
      <color rgb="FF808080"/>
      <name val="Calibri"/>
      <family val="2"/>
      <charset val="238"/>
    </font>
    <font>
      <b/>
      <sz val="15"/>
      <color rgb="FF003366"/>
      <name val="Calibri"/>
      <family val="2"/>
      <charset val="238"/>
    </font>
    <font>
      <b/>
      <sz val="13"/>
      <color rgb="FF003366"/>
      <name val="Calibri"/>
      <family val="2"/>
      <charset val="238"/>
    </font>
    <font>
      <b/>
      <sz val="11"/>
      <color rgb="FF003366"/>
      <name val="Calibri"/>
      <family val="2"/>
      <charset val="238"/>
    </font>
    <font>
      <sz val="11"/>
      <color rgb="FF333399"/>
      <name val="Calibri"/>
      <family val="2"/>
      <charset val="238"/>
    </font>
    <font>
      <b/>
      <sz val="11"/>
      <color rgb="FF333333"/>
      <name val="Calibri"/>
      <family val="2"/>
      <charset val="238"/>
    </font>
    <font>
      <sz val="11"/>
      <color rgb="FFFF9900"/>
      <name val="Calibri"/>
      <family val="2"/>
      <charset val="238"/>
    </font>
    <font>
      <b/>
      <sz val="18"/>
      <color rgb="FF003366"/>
      <name val="Cambria"/>
      <family val="2"/>
      <charset val="238"/>
    </font>
    <font>
      <b/>
      <sz val="18"/>
      <color rgb="FF333399"/>
      <name val="Cambria"/>
      <family val="2"/>
      <charset val="238"/>
    </font>
    <font>
      <sz val="11"/>
      <color rgb="FF000000"/>
      <name val="Arial"/>
      <family val="2"/>
      <charset val="238"/>
    </font>
    <font>
      <sz val="10"/>
      <name val="Arial"/>
      <family val="2"/>
      <charset val="1"/>
    </font>
    <font>
      <sz val="10"/>
      <color rgb="FF000000"/>
      <name val="Arial"/>
      <family val="2"/>
      <charset val="238"/>
    </font>
    <font>
      <sz val="11"/>
      <color rgb="FF993300"/>
      <name val="Calibri"/>
      <family val="2"/>
      <charset val="238"/>
    </font>
    <font>
      <sz val="11"/>
      <color rgb="FF9C6500"/>
      <name val="Calibri"/>
      <family val="2"/>
      <charset val="238"/>
    </font>
    <font>
      <sz val="11"/>
      <color rgb="FFFF0000"/>
      <name val="Calibri"/>
      <family val="2"/>
      <charset val="238"/>
    </font>
    <font>
      <sz val="9"/>
      <name val="Calibri"/>
      <family val="2"/>
      <charset val="238"/>
      <scheme val="minor"/>
    </font>
    <font>
      <sz val="9"/>
      <name val="Calibri"/>
      <scheme val="minor"/>
    </font>
    <font>
      <b/>
      <sz val="9"/>
      <name val="Calibri"/>
      <scheme val="minor"/>
    </font>
    <font>
      <b/>
      <sz val="9"/>
      <color theme="1"/>
      <name val="Calibri"/>
      <scheme val="minor"/>
    </font>
    <font>
      <b/>
      <sz val="9"/>
      <color indexed="8"/>
      <name val="Calibri"/>
      <scheme val="minor"/>
    </font>
    <font>
      <sz val="9"/>
      <color theme="1"/>
      <name val="Calibri"/>
      <scheme val="minor"/>
    </font>
    <font>
      <sz val="9"/>
      <color indexed="8"/>
      <name val="Calibri"/>
      <scheme val="minor"/>
    </font>
  </fonts>
  <fills count="9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EB9C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BE4D5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A1C063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rgb="FFF0E8D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rgb="FFFFFFFF"/>
        <bgColor indexed="64"/>
      </patternFill>
    </fill>
    <fill>
      <patternFill patternType="solid">
        <fgColor rgb="FFF0F0F0"/>
        <bgColor indexed="8"/>
      </patternFill>
    </fill>
    <fill>
      <patternFill patternType="solid">
        <fgColor rgb="FFC6EFCE"/>
        <bgColor rgb="FFCCFFCC"/>
      </patternFill>
    </fill>
    <fill>
      <patternFill patternType="solid">
        <fgColor rgb="FFCCCCFF"/>
        <bgColor rgb="FFB7DEE8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FFEB9C"/>
      </patternFill>
    </fill>
    <fill>
      <patternFill patternType="solid">
        <fgColor rgb="FFC0C0C0"/>
        <bgColor rgb="FFCCCCFF"/>
      </patternFill>
    </fill>
    <fill>
      <patternFill patternType="solid">
        <fgColor rgb="FF99CCFF"/>
        <bgColor rgb="FFB7DEE8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00B050"/>
      </patternFill>
    </fill>
    <fill>
      <patternFill patternType="solid">
        <fgColor rgb="FFFFCC00"/>
        <bgColor rgb="FFFF99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B050"/>
      </patternFill>
    </fill>
    <fill>
      <patternFill patternType="solid">
        <fgColor rgb="FFFF6600"/>
        <bgColor rgb="FFFF9900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EB9C"/>
      </patternFill>
    </fill>
    <fill>
      <patternFill patternType="solid">
        <fgColor rgb="FFFFEB9C"/>
        <bgColor rgb="FFFFFF99"/>
      </patternFill>
    </fill>
    <fill>
      <patternFill patternType="solid">
        <fgColor rgb="FFFFFFCC"/>
        <bgColor rgb="FFEBF1DE"/>
      </patternFill>
    </fill>
    <fill>
      <patternFill patternType="solid">
        <fgColor rgb="FFFFFFFF"/>
        <b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093">
    <xf numFmtId="0" fontId="0" fillId="0" borderId="0"/>
    <xf numFmtId="0" fontId="1" fillId="0" borderId="0"/>
    <xf numFmtId="0" fontId="5" fillId="0" borderId="0"/>
    <xf numFmtId="0" fontId="3" fillId="0" borderId="0"/>
    <xf numFmtId="0" fontId="5" fillId="0" borderId="0"/>
    <xf numFmtId="0" fontId="4" fillId="0" borderId="0"/>
    <xf numFmtId="164" fontId="1" fillId="0" borderId="0" applyFont="0" applyFill="0" applyBorder="0" applyAlignment="0" applyProtection="0"/>
    <xf numFmtId="0" fontId="4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21" borderId="0" applyNumberFormat="0" applyBorder="0" applyAlignment="0" applyProtection="0"/>
    <xf numFmtId="0" fontId="30" fillId="5" borderId="0" applyNumberFormat="0" applyBorder="0" applyAlignment="0" applyProtection="0"/>
    <xf numFmtId="0" fontId="29" fillId="9" borderId="4" applyNumberFormat="0" applyAlignment="0" applyProtection="0"/>
    <xf numFmtId="0" fontId="28" fillId="22" borderId="5" applyNumberFormat="0" applyAlignment="0" applyProtection="0"/>
    <xf numFmtId="0" fontId="26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21" fillId="0" borderId="6" applyNumberFormat="0" applyFill="0" applyAlignment="0" applyProtection="0"/>
    <xf numFmtId="0" fontId="22" fillId="0" borderId="7" applyNumberFormat="0" applyFill="0" applyAlignment="0" applyProtection="0"/>
    <xf numFmtId="0" fontId="23" fillId="0" borderId="8" applyNumberFormat="0" applyFill="0" applyAlignment="0" applyProtection="0"/>
    <xf numFmtId="0" fontId="23" fillId="0" borderId="0" applyNumberFormat="0" applyFill="0" applyBorder="0" applyAlignment="0" applyProtection="0"/>
    <xf numFmtId="0" fontId="31" fillId="9" borderId="4" applyNumberFormat="0" applyAlignment="0" applyProtection="0"/>
    <xf numFmtId="0" fontId="27" fillId="0" borderId="10" applyNumberFormat="0" applyFill="0" applyAlignment="0" applyProtection="0"/>
    <xf numFmtId="0" fontId="4" fillId="0" borderId="0"/>
    <xf numFmtId="0" fontId="24" fillId="23" borderId="0" applyNumberFormat="0" applyBorder="0" applyAlignment="0" applyProtection="0"/>
    <xf numFmtId="0" fontId="4" fillId="24" borderId="11" applyNumberFormat="0" applyFont="0" applyAlignment="0" applyProtection="0"/>
    <xf numFmtId="0" fontId="19" fillId="9" borderId="9" applyNumberFormat="0" applyAlignment="0" applyProtection="0"/>
    <xf numFmtId="0" fontId="20" fillId="0" borderId="0" applyNumberFormat="0" applyFill="0" applyBorder="0" applyAlignment="0" applyProtection="0"/>
    <xf numFmtId="0" fontId="2" fillId="0" borderId="12" applyNumberFormat="0" applyFill="0" applyAlignment="0" applyProtection="0"/>
    <xf numFmtId="0" fontId="25" fillId="0" borderId="0" applyNumberFormat="0" applyFill="0" applyBorder="0" applyAlignment="0" applyProtection="0"/>
    <xf numFmtId="0" fontId="3" fillId="0" borderId="0"/>
    <xf numFmtId="0" fontId="4" fillId="0" borderId="0"/>
    <xf numFmtId="0" fontId="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40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1" fillId="0" borderId="0" applyBorder="0" applyProtection="0"/>
    <xf numFmtId="0" fontId="5" fillId="0" borderId="0"/>
    <xf numFmtId="0" fontId="5" fillId="0" borderId="0"/>
    <xf numFmtId="0" fontId="1" fillId="0" borderId="0"/>
    <xf numFmtId="0" fontId="43" fillId="0" borderId="0"/>
    <xf numFmtId="0" fontId="43" fillId="0" borderId="0"/>
    <xf numFmtId="43" fontId="5" fillId="0" borderId="0" applyFont="0" applyFill="0" applyBorder="0" applyAlignment="0" applyProtection="0"/>
    <xf numFmtId="0" fontId="47" fillId="0" borderId="0"/>
    <xf numFmtId="0" fontId="3" fillId="0" borderId="0"/>
    <xf numFmtId="0" fontId="48" fillId="0" borderId="0" applyNumberForma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1" borderId="0" applyNumberFormat="0" applyBorder="0" applyAlignment="0" applyProtection="0"/>
    <xf numFmtId="0" fontId="2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3" fillId="0" borderId="0"/>
    <xf numFmtId="0" fontId="1" fillId="38" borderId="0" applyNumberFormat="0" applyBorder="0" applyAlignment="0" applyProtection="0"/>
    <xf numFmtId="0" fontId="1" fillId="9" borderId="0" applyNumberFormat="0" applyBorder="0" applyAlignment="0" applyProtection="0"/>
    <xf numFmtId="0" fontId="5" fillId="0" borderId="0"/>
    <xf numFmtId="0" fontId="4" fillId="0" borderId="0"/>
    <xf numFmtId="0" fontId="47" fillId="0" borderId="0"/>
    <xf numFmtId="0" fontId="1" fillId="0" borderId="0"/>
    <xf numFmtId="0" fontId="72" fillId="0" borderId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7" fillId="49" borderId="0" applyNumberFormat="0" applyBorder="0" applyAlignment="0" applyProtection="0"/>
    <xf numFmtId="0" fontId="17" fillId="46" borderId="0" applyNumberFormat="0" applyBorder="0" applyAlignment="0" applyProtection="0"/>
    <xf numFmtId="0" fontId="17" fillId="47" borderId="0" applyNumberFormat="0" applyBorder="0" applyAlignment="0" applyProtection="0"/>
    <xf numFmtId="0" fontId="31" fillId="38" borderId="4" applyNumberFormat="0" applyAlignment="0" applyProtection="0"/>
    <xf numFmtId="0" fontId="31" fillId="9" borderId="4" applyNumberFormat="0" applyAlignment="0" applyProtection="0"/>
    <xf numFmtId="0" fontId="17" fillId="50" borderId="0" applyNumberFormat="0" applyBorder="0" applyAlignment="0" applyProtection="0"/>
    <xf numFmtId="0" fontId="17" fillId="52" borderId="0" applyNumberFormat="0" applyBorder="0" applyAlignment="0" applyProtection="0"/>
    <xf numFmtId="0" fontId="18" fillId="41" borderId="0" applyNumberFormat="0" applyBorder="0" applyAlignment="0" applyProtection="0"/>
    <xf numFmtId="0" fontId="19" fillId="53" borderId="9" applyNumberFormat="0" applyAlignment="0" applyProtection="0"/>
    <xf numFmtId="0" fontId="1" fillId="0" borderId="0"/>
    <xf numFmtId="0" fontId="5" fillId="0" borderId="0"/>
    <xf numFmtId="0" fontId="21" fillId="0" borderId="6" applyNumberFormat="0" applyFill="0" applyAlignment="0" applyProtection="0"/>
    <xf numFmtId="0" fontId="22" fillId="0" borderId="7" applyNumberFormat="0" applyFill="0" applyAlignment="0" applyProtection="0"/>
    <xf numFmtId="0" fontId="4" fillId="0" borderId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3" fillId="0" borderId="8" applyNumberFormat="0" applyFill="0" applyAlignment="0" applyProtection="0"/>
    <xf numFmtId="0" fontId="23" fillId="0" borderId="0" applyNumberFormat="0" applyFill="0" applyBorder="0" applyAlignment="0" applyProtection="0"/>
    <xf numFmtId="0" fontId="24" fillId="54" borderId="0" applyNumberFormat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5" fillId="0" borderId="0"/>
    <xf numFmtId="0" fontId="68" fillId="0" borderId="0"/>
    <xf numFmtId="0" fontId="69" fillId="2" borderId="0">
      <alignment horizontal="left" vertical="top"/>
    </xf>
    <xf numFmtId="0" fontId="5" fillId="0" borderId="0"/>
    <xf numFmtId="164" fontId="5" fillId="0" borderId="0" applyFont="0" applyFill="0" applyBorder="0" applyAlignment="0" applyProtection="0"/>
    <xf numFmtId="0" fontId="3" fillId="0" borderId="0"/>
    <xf numFmtId="0" fontId="4" fillId="0" borderId="0"/>
    <xf numFmtId="0" fontId="72" fillId="55" borderId="11" applyNumberFormat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7" fillId="56" borderId="0" applyNumberFormat="0" applyBorder="0" applyAlignment="0" applyProtection="0"/>
    <xf numFmtId="0" fontId="17" fillId="57" borderId="0" applyNumberFormat="0" applyBorder="0" applyAlignment="0" applyProtection="0"/>
    <xf numFmtId="0" fontId="17" fillId="58" borderId="0" applyNumberFormat="0" applyBorder="0" applyAlignment="0" applyProtection="0"/>
    <xf numFmtId="0" fontId="17" fillId="50" borderId="0" applyNumberFormat="0" applyBorder="0" applyAlignment="0" applyProtection="0"/>
    <xf numFmtId="0" fontId="17" fillId="51" borderId="0" applyNumberFormat="0" applyBorder="0" applyAlignment="0" applyProtection="0"/>
    <xf numFmtId="0" fontId="17" fillId="59" borderId="0" applyNumberFormat="0" applyBorder="0" applyAlignment="0" applyProtection="0"/>
    <xf numFmtId="0" fontId="27" fillId="0" borderId="10" applyNumberFormat="0" applyFill="0" applyAlignment="0" applyProtection="0"/>
    <xf numFmtId="0" fontId="28" fillId="60" borderId="5" applyNumberFormat="0" applyAlignment="0" applyProtection="0"/>
    <xf numFmtId="0" fontId="29" fillId="53" borderId="4" applyNumberFormat="0" applyAlignment="0" applyProtection="0"/>
    <xf numFmtId="0" fontId="30" fillId="40" borderId="0" applyNumberFormat="0" applyBorder="0" applyAlignment="0" applyProtection="0"/>
    <xf numFmtId="0" fontId="31" fillId="44" borderId="4" applyNumberFormat="0" applyAlignment="0" applyProtection="0"/>
    <xf numFmtId="0" fontId="2" fillId="0" borderId="12" applyNumberFormat="0" applyFill="0" applyAlignment="0" applyProtection="0"/>
    <xf numFmtId="167" fontId="3" fillId="0" borderId="0" applyFont="0" applyFill="0" applyBorder="0" applyAlignment="0" applyProtection="0"/>
    <xf numFmtId="0" fontId="5" fillId="0" borderId="0"/>
    <xf numFmtId="0" fontId="18" fillId="41" borderId="0" applyNumberFormat="0" applyBorder="0" applyAlignment="0" applyProtection="0"/>
    <xf numFmtId="0" fontId="3" fillId="0" borderId="0"/>
    <xf numFmtId="0" fontId="73" fillId="61" borderId="0">
      <alignment horizontal="center" vertical="top"/>
    </xf>
    <xf numFmtId="0" fontId="73" fillId="61" borderId="0">
      <alignment horizontal="left" vertical="top"/>
    </xf>
    <xf numFmtId="0" fontId="73" fillId="61" borderId="0">
      <alignment horizontal="left" vertical="top"/>
    </xf>
    <xf numFmtId="0" fontId="73" fillId="61" borderId="0">
      <alignment horizontal="left" vertical="top"/>
    </xf>
    <xf numFmtId="0" fontId="70" fillId="0" borderId="0"/>
    <xf numFmtId="8" fontId="1" fillId="0" borderId="0" applyFont="0" applyFill="0" applyBorder="0" applyAlignment="0" applyProtection="0"/>
    <xf numFmtId="0" fontId="74" fillId="0" borderId="0"/>
    <xf numFmtId="0" fontId="75" fillId="62" borderId="0" applyNumberFormat="0" applyFont="0" applyFill="0" applyBorder="0" applyAlignment="0" applyProtection="0">
      <alignment horizontal="left" vertical="top" wrapText="1"/>
    </xf>
    <xf numFmtId="0" fontId="1" fillId="0" borderId="0"/>
    <xf numFmtId="0" fontId="1" fillId="0" borderId="0">
      <alignment vertical="center"/>
    </xf>
    <xf numFmtId="0" fontId="3" fillId="0" borderId="0"/>
    <xf numFmtId="0" fontId="3" fillId="0" borderId="0"/>
    <xf numFmtId="0" fontId="5" fillId="0" borderId="0"/>
    <xf numFmtId="167" fontId="3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40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1" fillId="0" borderId="0" applyBorder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3" fillId="0" borderId="0"/>
    <xf numFmtId="0" fontId="4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6" fillId="63" borderId="0" applyBorder="0" applyProtection="0"/>
    <xf numFmtId="0" fontId="47" fillId="0" borderId="0"/>
    <xf numFmtId="0" fontId="47" fillId="0" borderId="0"/>
    <xf numFmtId="44" fontId="5" fillId="0" borderId="0" applyFont="0" applyFill="0" applyBorder="0" applyAlignment="0" applyProtection="0"/>
    <xf numFmtId="0" fontId="29" fillId="9" borderId="4" applyNumberFormat="0" applyAlignment="0" applyProtection="0"/>
    <xf numFmtId="0" fontId="19" fillId="9" borderId="9" applyNumberFormat="0" applyAlignment="0" applyProtection="0"/>
    <xf numFmtId="0" fontId="2" fillId="0" borderId="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7" fillId="0" borderId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19" fillId="53" borderId="23" applyNumberFormat="0" applyAlignment="0" applyProtection="0"/>
    <xf numFmtId="0" fontId="72" fillId="55" borderId="24" applyNumberFormat="0" applyAlignment="0" applyProtection="0"/>
    <xf numFmtId="0" fontId="29" fillId="53" borderId="25" applyNumberFormat="0" applyAlignment="0" applyProtection="0"/>
    <xf numFmtId="0" fontId="31" fillId="44" borderId="25" applyNumberFormat="0" applyAlignment="0" applyProtection="0"/>
    <xf numFmtId="0" fontId="2" fillId="0" borderId="26" applyNumberFormat="0" applyFill="0" applyAlignment="0" applyProtection="0"/>
    <xf numFmtId="8" fontId="1" fillId="0" borderId="0" applyFont="0" applyFill="0" applyBorder="0" applyAlignment="0" applyProtection="0"/>
    <xf numFmtId="0" fontId="29" fillId="9" borderId="25" applyNumberFormat="0" applyAlignment="0" applyProtection="0"/>
    <xf numFmtId="0" fontId="31" fillId="9" borderId="25" applyNumberFormat="0" applyAlignment="0" applyProtection="0"/>
    <xf numFmtId="0" fontId="4" fillId="24" borderId="24" applyNumberFormat="0" applyFont="0" applyAlignment="0" applyProtection="0"/>
    <xf numFmtId="0" fontId="19" fillId="9" borderId="23" applyNumberFormat="0" applyAlignment="0" applyProtection="0"/>
    <xf numFmtId="0" fontId="2" fillId="0" borderId="2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25" applyNumberFormat="0" applyAlignment="0" applyProtection="0"/>
    <xf numFmtId="0" fontId="31" fillId="9" borderId="25" applyNumberFormat="0" applyAlignment="0" applyProtection="0"/>
    <xf numFmtId="0" fontId="4" fillId="24" borderId="24" applyNumberFormat="0" applyFont="0" applyAlignment="0" applyProtection="0"/>
    <xf numFmtId="0" fontId="19" fillId="9" borderId="23" applyNumberFormat="0" applyAlignment="0" applyProtection="0"/>
    <xf numFmtId="0" fontId="2" fillId="0" borderId="2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9" fillId="0" borderId="0"/>
    <xf numFmtId="0" fontId="80" fillId="0" borderId="0"/>
    <xf numFmtId="0" fontId="80" fillId="0" borderId="0"/>
    <xf numFmtId="0" fontId="43" fillId="0" borderId="0"/>
    <xf numFmtId="0" fontId="43" fillId="64" borderId="0" applyBorder="0" applyProtection="0"/>
    <xf numFmtId="0" fontId="43" fillId="65" borderId="0" applyBorder="0" applyProtection="0"/>
    <xf numFmtId="0" fontId="43" fillId="66" borderId="0" applyBorder="0" applyProtection="0"/>
    <xf numFmtId="0" fontId="43" fillId="67" borderId="0" applyBorder="0" applyProtection="0"/>
    <xf numFmtId="0" fontId="43" fillId="68" borderId="0" applyBorder="0" applyProtection="0"/>
    <xf numFmtId="0" fontId="43" fillId="69" borderId="0" applyBorder="0" applyProtection="0"/>
    <xf numFmtId="0" fontId="43" fillId="64" borderId="0" applyBorder="0" applyProtection="0"/>
    <xf numFmtId="0" fontId="43" fillId="65" borderId="0" applyBorder="0" applyProtection="0"/>
    <xf numFmtId="0" fontId="43" fillId="66" borderId="0" applyBorder="0" applyProtection="0"/>
    <xf numFmtId="0" fontId="43" fillId="67" borderId="0" applyBorder="0" applyProtection="0"/>
    <xf numFmtId="0" fontId="43" fillId="68" borderId="0" applyBorder="0" applyProtection="0"/>
    <xf numFmtId="0" fontId="43" fillId="70" borderId="0" applyBorder="0" applyProtection="0"/>
    <xf numFmtId="0" fontId="43" fillId="71" borderId="0" applyBorder="0" applyProtection="0"/>
    <xf numFmtId="0" fontId="43" fillId="72" borderId="0" applyBorder="0" applyProtection="0"/>
    <xf numFmtId="0" fontId="43" fillId="73" borderId="0" applyBorder="0" applyProtection="0"/>
    <xf numFmtId="0" fontId="43" fillId="67" borderId="0" applyBorder="0" applyProtection="0"/>
    <xf numFmtId="0" fontId="43" fillId="71" borderId="0" applyBorder="0" applyProtection="0"/>
    <xf numFmtId="0" fontId="43" fillId="74" borderId="0" applyBorder="0" applyProtection="0"/>
    <xf numFmtId="0" fontId="43" fillId="71" borderId="0" applyBorder="0" applyProtection="0"/>
    <xf numFmtId="0" fontId="43" fillId="72" borderId="0" applyBorder="0" applyProtection="0"/>
    <xf numFmtId="0" fontId="43" fillId="73" borderId="0" applyBorder="0" applyProtection="0"/>
    <xf numFmtId="0" fontId="43" fillId="67" borderId="0" applyBorder="0" applyProtection="0"/>
    <xf numFmtId="0" fontId="43" fillId="71" borderId="0" applyBorder="0" applyProtection="0"/>
    <xf numFmtId="0" fontId="43" fillId="74" borderId="0" applyBorder="0" applyProtection="0"/>
    <xf numFmtId="0" fontId="81" fillId="75" borderId="0" applyBorder="0" applyProtection="0"/>
    <xf numFmtId="0" fontId="81" fillId="72" borderId="0" applyBorder="0" applyProtection="0"/>
    <xf numFmtId="0" fontId="81" fillId="73" borderId="0" applyBorder="0" applyProtection="0"/>
    <xf numFmtId="0" fontId="81" fillId="76" borderId="0" applyBorder="0" applyProtection="0"/>
    <xf numFmtId="0" fontId="81" fillId="77" borderId="0" applyBorder="0" applyProtection="0"/>
    <xf numFmtId="0" fontId="81" fillId="78" borderId="0" applyBorder="0" applyProtection="0"/>
    <xf numFmtId="0" fontId="81" fillId="75" borderId="0" applyBorder="0" applyProtection="0"/>
    <xf numFmtId="0" fontId="81" fillId="72" borderId="0" applyBorder="0" applyProtection="0"/>
    <xf numFmtId="0" fontId="81" fillId="73" borderId="0" applyBorder="0" applyProtection="0"/>
    <xf numFmtId="0" fontId="81" fillId="76" borderId="0" applyBorder="0" applyProtection="0"/>
    <xf numFmtId="0" fontId="81" fillId="77" borderId="0" applyBorder="0" applyProtection="0"/>
    <xf numFmtId="0" fontId="81" fillId="78" borderId="0" applyBorder="0" applyProtection="0"/>
    <xf numFmtId="0" fontId="81" fillId="79" borderId="0" applyBorder="0" applyProtection="0"/>
    <xf numFmtId="0" fontId="81" fillId="80" borderId="0" applyBorder="0" applyProtection="0"/>
    <xf numFmtId="0" fontId="81" fillId="81" borderId="0" applyBorder="0" applyProtection="0"/>
    <xf numFmtId="0" fontId="81" fillId="76" borderId="0" applyBorder="0" applyProtection="0"/>
    <xf numFmtId="0" fontId="81" fillId="77" borderId="0" applyBorder="0" applyProtection="0"/>
    <xf numFmtId="0" fontId="81" fillId="82" borderId="0" applyBorder="0" applyProtection="0"/>
    <xf numFmtId="0" fontId="82" fillId="65" borderId="0" applyBorder="0" applyProtection="0"/>
    <xf numFmtId="0" fontId="83" fillId="70" borderId="27" applyProtection="0"/>
    <xf numFmtId="0" fontId="83" fillId="70" borderId="27" applyProtection="0"/>
    <xf numFmtId="0" fontId="84" fillId="83" borderId="28" applyProtection="0"/>
    <xf numFmtId="0" fontId="85" fillId="66" borderId="0" applyBorder="0" applyProtection="0"/>
    <xf numFmtId="0" fontId="86" fillId="0" borderId="0" applyBorder="0" applyProtection="0"/>
    <xf numFmtId="0" fontId="85" fillId="66" borderId="0" applyBorder="0" applyProtection="0"/>
    <xf numFmtId="0" fontId="87" fillId="0" borderId="29" applyProtection="0"/>
    <xf numFmtId="0" fontId="88" fillId="0" borderId="30" applyProtection="0"/>
    <xf numFmtId="0" fontId="89" fillId="0" borderId="31" applyProtection="0"/>
    <xf numFmtId="0" fontId="89" fillId="0" borderId="0" applyBorder="0" applyProtection="0"/>
    <xf numFmtId="0" fontId="90" fillId="70" borderId="27" applyProtection="0"/>
    <xf numFmtId="0" fontId="90" fillId="70" borderId="27" applyProtection="0"/>
    <xf numFmtId="0" fontId="91" fillId="70" borderId="32" applyProtection="0"/>
    <xf numFmtId="0" fontId="92" fillId="0" borderId="33" applyProtection="0"/>
    <xf numFmtId="0" fontId="87" fillId="0" borderId="29" applyProtection="0"/>
    <xf numFmtId="0" fontId="88" fillId="0" borderId="30" applyProtection="0"/>
    <xf numFmtId="0" fontId="89" fillId="0" borderId="31" applyProtection="0"/>
    <xf numFmtId="0" fontId="89" fillId="0" borderId="0" applyBorder="0" applyProtection="0"/>
    <xf numFmtId="0" fontId="93" fillId="0" borderId="0" applyBorder="0" applyProtection="0"/>
    <xf numFmtId="0" fontId="94" fillId="0" borderId="0" applyBorder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95" fillId="0" borderId="0"/>
    <xf numFmtId="0" fontId="43" fillId="0" borderId="0">
      <alignment vertical="center"/>
    </xf>
    <xf numFmtId="0" fontId="95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78" fillId="0" borderId="0"/>
    <xf numFmtId="0" fontId="96" fillId="0" borderId="0"/>
    <xf numFmtId="0" fontId="43" fillId="0" borderId="0"/>
    <xf numFmtId="0" fontId="97" fillId="0" borderId="0"/>
    <xf numFmtId="0" fontId="43" fillId="0" borderId="0"/>
    <xf numFmtId="0" fontId="43" fillId="0" borderId="0"/>
    <xf numFmtId="0" fontId="43" fillId="0" borderId="0" applyBorder="0" applyProtection="0"/>
    <xf numFmtId="0" fontId="95" fillId="0" borderId="0"/>
    <xf numFmtId="0" fontId="98" fillId="84" borderId="0" applyBorder="0" applyProtection="0"/>
    <xf numFmtId="0" fontId="98" fillId="84" borderId="0" applyBorder="0" applyProtection="0"/>
    <xf numFmtId="0" fontId="99" fillId="85" borderId="0" applyBorder="0" applyProtection="0"/>
    <xf numFmtId="0" fontId="43" fillId="86" borderId="34" applyProtection="0"/>
    <xf numFmtId="0" fontId="43" fillId="86" borderId="34" applyProtection="0"/>
    <xf numFmtId="168" fontId="43" fillId="0" borderId="0" applyBorder="0" applyProtection="0"/>
    <xf numFmtId="0" fontId="96" fillId="86" borderId="34" applyProtection="0"/>
    <xf numFmtId="0" fontId="100" fillId="0" borderId="0" applyBorder="0" applyProtection="0"/>
    <xf numFmtId="0" fontId="91" fillId="70" borderId="32" applyProtection="0"/>
    <xf numFmtId="0" fontId="91" fillId="70" borderId="32" applyProtection="0"/>
    <xf numFmtId="0" fontId="86" fillId="0" borderId="0" applyBorder="0" applyProtection="0"/>
    <xf numFmtId="0" fontId="81" fillId="79" borderId="0" applyBorder="0" applyProtection="0"/>
    <xf numFmtId="0" fontId="81" fillId="80" borderId="0" applyBorder="0" applyProtection="0"/>
    <xf numFmtId="0" fontId="81" fillId="81" borderId="0" applyBorder="0" applyProtection="0"/>
    <xf numFmtId="0" fontId="81" fillId="76" borderId="0" applyBorder="0" applyProtection="0"/>
    <xf numFmtId="0" fontId="81" fillId="77" borderId="0" applyBorder="0" applyProtection="0"/>
    <xf numFmtId="0" fontId="81" fillId="82" borderId="0" applyBorder="0" applyProtection="0"/>
    <xf numFmtId="0" fontId="92" fillId="0" borderId="33" applyProtection="0"/>
    <xf numFmtId="0" fontId="84" fillId="83" borderId="28" applyProtection="0"/>
    <xf numFmtId="0" fontId="83" fillId="70" borderId="27" applyProtection="0"/>
    <xf numFmtId="0" fontId="73" fillId="87" borderId="0">
      <alignment horizontal="center" vertical="top"/>
    </xf>
    <xf numFmtId="0" fontId="73" fillId="87" borderId="0">
      <alignment horizontal="left" vertical="top"/>
    </xf>
    <xf numFmtId="0" fontId="73" fillId="87" borderId="0">
      <alignment horizontal="left" vertical="top"/>
    </xf>
    <xf numFmtId="0" fontId="73" fillId="87" borderId="0">
      <alignment horizontal="left" vertical="top"/>
    </xf>
    <xf numFmtId="0" fontId="82" fillId="65" borderId="0" applyBorder="0" applyProtection="0"/>
    <xf numFmtId="0" fontId="93" fillId="0" borderId="0" applyBorder="0" applyProtection="0"/>
    <xf numFmtId="0" fontId="45" fillId="0" borderId="35" applyProtection="0"/>
    <xf numFmtId="0" fontId="45" fillId="0" borderId="35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70" fontId="43" fillId="0" borderId="0" applyBorder="0" applyProtection="0"/>
    <xf numFmtId="171" fontId="43" fillId="0" borderId="0" applyBorder="0" applyProtection="0"/>
    <xf numFmtId="170" fontId="43" fillId="0" borderId="0" applyBorder="0" applyProtection="0"/>
    <xf numFmtId="171" fontId="43" fillId="0" borderId="0" applyBorder="0" applyProtection="0"/>
    <xf numFmtId="171" fontId="43" fillId="0" borderId="0" applyBorder="0" applyProtection="0"/>
    <xf numFmtId="171" fontId="43" fillId="0" borderId="0" applyBorder="0" applyProtection="0"/>
    <xf numFmtId="171" fontId="43" fillId="0" borderId="0" applyBorder="0" applyProtection="0"/>
    <xf numFmtId="171" fontId="43" fillId="0" borderId="0" applyBorder="0" applyProtection="0"/>
    <xf numFmtId="170" fontId="43" fillId="0" borderId="0" applyBorder="0" applyProtection="0"/>
    <xf numFmtId="172" fontId="43" fillId="0" borderId="0" applyBorder="0" applyProtection="0"/>
    <xf numFmtId="170" fontId="43" fillId="0" borderId="0" applyBorder="0" applyProtection="0"/>
    <xf numFmtId="172" fontId="43" fillId="0" borderId="0" applyBorder="0" applyProtection="0"/>
    <xf numFmtId="170" fontId="43" fillId="0" borderId="0" applyBorder="0" applyProtection="0"/>
    <xf numFmtId="0" fontId="90" fillId="69" borderId="27" applyProtection="0"/>
    <xf numFmtId="0" fontId="45" fillId="0" borderId="35" applyProtection="0"/>
    <xf numFmtId="0" fontId="100" fillId="0" borderId="0" applyBorder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3" borderId="40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44" fontId="1" fillId="0" borderId="0" applyFont="0" applyFill="0" applyBorder="0" applyAlignment="0" applyProtection="0"/>
    <xf numFmtId="0" fontId="72" fillId="55" borderId="41" applyNumberFormat="0" applyAlignment="0" applyProtection="0"/>
    <xf numFmtId="0" fontId="2" fillId="0" borderId="4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3" borderId="40" applyNumberFormat="0" applyAlignment="0" applyProtection="0"/>
    <xf numFmtId="0" fontId="72" fillId="55" borderId="41" applyNumberFormat="0" applyAlignment="0" applyProtection="0"/>
    <xf numFmtId="0" fontId="29" fillId="53" borderId="43" applyNumberFormat="0" applyAlignment="0" applyProtection="0"/>
    <xf numFmtId="0" fontId="31" fillId="44" borderId="43" applyNumberFormat="0" applyAlignment="0" applyProtection="0"/>
    <xf numFmtId="0" fontId="2" fillId="0" borderId="42" applyNumberFormat="0" applyFill="0" applyAlignment="0" applyProtection="0"/>
    <xf numFmtId="8" fontId="1" fillId="0" borderId="0" applyFont="0" applyFill="0" applyBorder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38" borderId="43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</cellStyleXfs>
  <cellXfs count="368">
    <xf numFmtId="0" fontId="0" fillId="0" borderId="0" xfId="0"/>
    <xf numFmtId="44" fontId="11" fillId="3" borderId="1" xfId="55" applyFont="1" applyFill="1" applyBorder="1" applyAlignment="1">
      <alignment horizontal="center" vertical="center" wrapText="1"/>
    </xf>
    <xf numFmtId="0" fontId="16" fillId="0" borderId="0" xfId="0" applyFont="1"/>
    <xf numFmtId="0" fontId="0" fillId="2" borderId="0" xfId="0" applyFill="1" applyAlignment="1">
      <alignment vertical="center"/>
    </xf>
    <xf numFmtId="0" fontId="14" fillId="0" borderId="1" xfId="0" applyFont="1" applyBorder="1" applyAlignment="1">
      <alignment horizontal="left" vertical="center" wrapText="1"/>
    </xf>
    <xf numFmtId="0" fontId="0" fillId="2" borderId="0" xfId="0" applyFill="1" applyAlignment="1">
      <alignment vertical="center" wrapText="1" shrinkToFit="1"/>
    </xf>
    <xf numFmtId="0" fontId="0" fillId="0" borderId="0" xfId="0" applyAlignment="1">
      <alignment horizontal="center"/>
    </xf>
    <xf numFmtId="0" fontId="8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13" fillId="0" borderId="1" xfId="0" applyFont="1" applyBorder="1" applyAlignment="1">
      <alignment vertical="center" wrapText="1"/>
    </xf>
    <xf numFmtId="0" fontId="12" fillId="0" borderId="1" xfId="0" applyFont="1" applyBorder="1" applyAlignment="1">
      <alignment vertical="center" wrapText="1"/>
    </xf>
    <xf numFmtId="0" fontId="44" fillId="28" borderId="0" xfId="63" applyFont="1" applyFill="1" applyAlignment="1">
      <alignment vertical="center"/>
    </xf>
    <xf numFmtId="0" fontId="44" fillId="28" borderId="0" xfId="63" applyFont="1" applyFill="1" applyAlignment="1">
      <alignment horizontal="center" vertical="center"/>
    </xf>
    <xf numFmtId="0" fontId="36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 shrinkToFit="1"/>
    </xf>
    <xf numFmtId="44" fontId="5" fillId="2" borderId="0" xfId="55" applyFont="1" applyFill="1" applyAlignment="1">
      <alignment horizontal="center" vertical="center"/>
    </xf>
    <xf numFmtId="0" fontId="6" fillId="2" borderId="0" xfId="0" applyFont="1" applyFill="1" applyAlignment="1">
      <alignment vertical="center" wrapText="1" shrinkToFit="1"/>
    </xf>
    <xf numFmtId="0" fontId="36" fillId="2" borderId="0" xfId="0" applyFont="1" applyFill="1" applyAlignment="1">
      <alignment vertical="center" wrapText="1"/>
    </xf>
    <xf numFmtId="0" fontId="36" fillId="2" borderId="0" xfId="0" applyFont="1" applyFill="1" applyAlignment="1">
      <alignment vertical="center" wrapText="1" shrinkToFit="1"/>
    </xf>
    <xf numFmtId="44" fontId="36" fillId="2" borderId="0" xfId="55" applyFont="1" applyFill="1" applyAlignment="1">
      <alignment horizontal="center" vertical="center"/>
    </xf>
    <xf numFmtId="0" fontId="38" fillId="2" borderId="0" xfId="0" applyFont="1" applyFill="1" applyAlignment="1">
      <alignment horizontal="left" vertical="center" wrapText="1"/>
    </xf>
    <xf numFmtId="0" fontId="0" fillId="0" borderId="0" xfId="0" applyAlignment="1">
      <alignment vertical="center"/>
    </xf>
    <xf numFmtId="0" fontId="16" fillId="0" borderId="0" xfId="0" applyFont="1" applyAlignment="1">
      <alignment wrapText="1"/>
    </xf>
    <xf numFmtId="0" fontId="51" fillId="32" borderId="2" xfId="0" applyFont="1" applyFill="1" applyBorder="1" applyAlignment="1">
      <alignment horizontal="left" vertical="center" wrapText="1"/>
    </xf>
    <xf numFmtId="0" fontId="16" fillId="0" borderId="0" xfId="0" applyFont="1" applyAlignment="1">
      <alignment horizontal="center" wrapText="1"/>
    </xf>
    <xf numFmtId="0" fontId="5" fillId="2" borderId="0" xfId="0" applyFont="1" applyFill="1" applyAlignment="1">
      <alignment horizontal="center" vertical="center" wrapText="1" shrinkToFit="1"/>
    </xf>
    <xf numFmtId="0" fontId="6" fillId="2" borderId="0" xfId="0" applyFont="1" applyFill="1" applyAlignment="1">
      <alignment horizontal="center" vertical="center" wrapText="1" shrinkToFit="1"/>
    </xf>
    <xf numFmtId="0" fontId="0" fillId="2" borderId="0" xfId="0" applyFill="1" applyAlignment="1">
      <alignment horizontal="center" vertical="center" wrapText="1" shrinkToFit="1"/>
    </xf>
    <xf numFmtId="0" fontId="36" fillId="2" borderId="0" xfId="0" applyFont="1" applyFill="1" applyAlignment="1">
      <alignment horizontal="center" vertical="center" wrapText="1" shrinkToFit="1"/>
    </xf>
    <xf numFmtId="0" fontId="36" fillId="2" borderId="0" xfId="0" applyFont="1" applyFill="1" applyAlignment="1">
      <alignment horizontal="center" vertical="center" wrapText="1"/>
    </xf>
    <xf numFmtId="0" fontId="36" fillId="2" borderId="0" xfId="0" applyFont="1" applyFill="1" applyAlignment="1">
      <alignment horizontal="center" vertical="center"/>
    </xf>
    <xf numFmtId="0" fontId="49" fillId="31" borderId="1" xfId="0" applyFont="1" applyFill="1" applyBorder="1" applyAlignment="1">
      <alignment horizontal="left" vertical="center"/>
    </xf>
    <xf numFmtId="0" fontId="50" fillId="32" borderId="1" xfId="0" applyFont="1" applyFill="1" applyBorder="1" applyAlignment="1">
      <alignment horizontal="left" vertical="center"/>
    </xf>
    <xf numFmtId="0" fontId="50" fillId="0" borderId="0" xfId="0" applyFont="1" applyAlignment="1">
      <alignment horizontal="left" vertical="center"/>
    </xf>
    <xf numFmtId="0" fontId="57" fillId="31" borderId="0" xfId="0" applyFont="1" applyFill="1" applyAlignment="1">
      <alignment vertical="center"/>
    </xf>
    <xf numFmtId="0" fontId="50" fillId="0" borderId="0" xfId="0" applyFont="1" applyAlignment="1">
      <alignment vertical="center"/>
    </xf>
    <xf numFmtId="0" fontId="52" fillId="0" borderId="0" xfId="0" applyFont="1" applyAlignment="1">
      <alignment vertical="center"/>
    </xf>
    <xf numFmtId="0" fontId="58" fillId="0" borderId="0" xfId="0" applyFont="1" applyAlignment="1">
      <alignment vertical="center"/>
    </xf>
    <xf numFmtId="0" fontId="58" fillId="0" borderId="0" xfId="0" applyFont="1" applyAlignment="1">
      <alignment horizontal="left" vertical="center"/>
    </xf>
    <xf numFmtId="0" fontId="52" fillId="0" borderId="0" xfId="0" applyFont="1"/>
    <xf numFmtId="0" fontId="49" fillId="34" borderId="1" xfId="0" applyFont="1" applyFill="1" applyBorder="1" applyAlignment="1">
      <alignment horizontal="left" vertical="center"/>
    </xf>
    <xf numFmtId="0" fontId="49" fillId="34" borderId="1" xfId="0" applyFont="1" applyFill="1" applyBorder="1" applyAlignment="1">
      <alignment vertical="center"/>
    </xf>
    <xf numFmtId="0" fontId="59" fillId="31" borderId="2" xfId="0" applyFont="1" applyFill="1" applyBorder="1" applyAlignment="1">
      <alignment horizontal="left" vertical="center" wrapText="1"/>
    </xf>
    <xf numFmtId="0" fontId="63" fillId="0" borderId="0" xfId="0" applyFont="1" applyAlignment="1">
      <alignment horizontal="left" vertical="top"/>
    </xf>
    <xf numFmtId="0" fontId="60" fillId="31" borderId="1" xfId="0" applyFont="1" applyFill="1" applyBorder="1" applyAlignment="1">
      <alignment horizontal="center" vertical="center" wrapText="1"/>
    </xf>
    <xf numFmtId="0" fontId="37" fillId="2" borderId="0" xfId="0" applyFont="1" applyFill="1" applyAlignment="1">
      <alignment vertical="center"/>
    </xf>
    <xf numFmtId="44" fontId="11" fillId="3" borderId="1" xfId="55" applyFont="1" applyFill="1" applyBorder="1" applyAlignment="1">
      <alignment horizontal="left" vertical="center" wrapText="1"/>
    </xf>
    <xf numFmtId="0" fontId="62" fillId="0" borderId="0" xfId="0" applyFont="1" applyAlignment="1">
      <alignment vertical="center"/>
    </xf>
    <xf numFmtId="0" fontId="64" fillId="31" borderId="1" xfId="0" applyFont="1" applyFill="1" applyBorder="1" applyAlignment="1">
      <alignment horizontal="left" vertical="center"/>
    </xf>
    <xf numFmtId="0" fontId="64" fillId="34" borderId="1" xfId="0" applyFont="1" applyFill="1" applyBorder="1" applyAlignment="1">
      <alignment horizontal="left" vertical="center"/>
    </xf>
    <xf numFmtId="0" fontId="64" fillId="34" borderId="1" xfId="0" applyFont="1" applyFill="1" applyBorder="1" applyAlignment="1">
      <alignment vertical="center"/>
    </xf>
    <xf numFmtId="0" fontId="59" fillId="35" borderId="2" xfId="0" applyFont="1" applyFill="1" applyBorder="1" applyAlignment="1">
      <alignment horizontal="left" vertical="center" wrapText="1"/>
    </xf>
    <xf numFmtId="0" fontId="36" fillId="0" borderId="0" xfId="0" applyFont="1" applyAlignment="1">
      <alignment vertical="center"/>
    </xf>
    <xf numFmtId="0" fontId="12" fillId="2" borderId="0" xfId="0" applyFont="1" applyFill="1" applyAlignment="1">
      <alignment vertical="center" wrapText="1"/>
    </xf>
    <xf numFmtId="0" fontId="60" fillId="31" borderId="2" xfId="0" applyFont="1" applyFill="1" applyBorder="1" applyAlignment="1">
      <alignment horizontal="center" vertical="center" wrapText="1"/>
    </xf>
    <xf numFmtId="1" fontId="65" fillId="37" borderId="2" xfId="55" applyNumberFormat="1" applyFont="1" applyFill="1" applyBorder="1" applyAlignment="1">
      <alignment horizontal="center" vertical="center" wrapText="1"/>
    </xf>
    <xf numFmtId="0" fontId="60" fillId="34" borderId="2" xfId="0" applyFont="1" applyFill="1" applyBorder="1" applyAlignment="1">
      <alignment horizontal="center" vertical="center" wrapText="1"/>
    </xf>
    <xf numFmtId="0" fontId="60" fillId="36" borderId="2" xfId="0" applyFont="1" applyFill="1" applyBorder="1" applyAlignment="1">
      <alignment horizontal="center" vertical="center" wrapText="1"/>
    </xf>
    <xf numFmtId="0" fontId="33" fillId="2" borderId="0" xfId="0" applyFont="1" applyFill="1" applyAlignment="1">
      <alignment vertical="center" wrapText="1"/>
    </xf>
    <xf numFmtId="0" fontId="55" fillId="33" borderId="1" xfId="0" applyFont="1" applyFill="1" applyBorder="1" applyAlignment="1">
      <alignment horizontal="left" vertical="center"/>
    </xf>
    <xf numFmtId="1" fontId="55" fillId="33" borderId="1" xfId="0" applyNumberFormat="1" applyFont="1" applyFill="1" applyBorder="1" applyAlignment="1">
      <alignment horizontal="left" vertical="center"/>
    </xf>
    <xf numFmtId="0" fontId="66" fillId="33" borderId="15" xfId="0" applyFont="1" applyFill="1" applyBorder="1" applyAlignment="1">
      <alignment horizontal="left" vertical="top" wrapText="1"/>
    </xf>
    <xf numFmtId="0" fontId="66" fillId="33" borderId="16" xfId="0" applyFont="1" applyFill="1" applyBorder="1" applyAlignment="1">
      <alignment vertical="top" wrapText="1"/>
    </xf>
    <xf numFmtId="0" fontId="66" fillId="33" borderId="3" xfId="0" applyFont="1" applyFill="1" applyBorder="1" applyAlignment="1">
      <alignment horizontal="left" vertical="top" wrapText="1"/>
    </xf>
    <xf numFmtId="0" fontId="66" fillId="33" borderId="14" xfId="0" applyFont="1" applyFill="1" applyBorder="1" applyAlignment="1">
      <alignment vertical="top" wrapText="1"/>
    </xf>
    <xf numFmtId="1" fontId="66" fillId="33" borderId="3" xfId="0" applyNumberFormat="1" applyFont="1" applyFill="1" applyBorder="1" applyAlignment="1">
      <alignment horizontal="left" vertical="top" wrapText="1"/>
    </xf>
    <xf numFmtId="0" fontId="37" fillId="2" borderId="0" xfId="0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1" fontId="65" fillId="37" borderId="1" xfId="55" applyNumberFormat="1" applyFont="1" applyFill="1" applyBorder="1" applyAlignment="1">
      <alignment horizontal="center" vertical="center" wrapText="1"/>
    </xf>
    <xf numFmtId="0" fontId="60" fillId="34" borderId="1" xfId="0" applyFont="1" applyFill="1" applyBorder="1" applyAlignment="1">
      <alignment horizontal="center" vertical="center" wrapText="1"/>
    </xf>
    <xf numFmtId="0" fontId="60" fillId="36" borderId="1" xfId="0" applyFont="1" applyFill="1" applyBorder="1" applyAlignment="1">
      <alignment horizontal="center" vertical="center" wrapText="1"/>
    </xf>
    <xf numFmtId="0" fontId="33" fillId="2" borderId="0" xfId="0" applyFont="1" applyFill="1" applyAlignment="1">
      <alignment horizontal="center" vertical="center" wrapText="1"/>
    </xf>
    <xf numFmtId="0" fontId="58" fillId="31" borderId="0" xfId="0" applyFont="1" applyFill="1" applyAlignment="1">
      <alignment horizontal="left" vertical="center"/>
    </xf>
    <xf numFmtId="0" fontId="13" fillId="3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 shrinkToFit="1"/>
    </xf>
    <xf numFmtId="0" fontId="13" fillId="3" borderId="1" xfId="0" applyFont="1" applyFill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vertical="center" wrapText="1" shrinkToFit="1"/>
    </xf>
    <xf numFmtId="0" fontId="13" fillId="0" borderId="2" xfId="0" applyFont="1" applyBorder="1" applyAlignment="1">
      <alignment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0" fontId="13" fillId="3" borderId="18" xfId="0" applyFont="1" applyFill="1" applyBorder="1" applyAlignment="1">
      <alignment horizontal="center" vertical="center" wrapText="1"/>
    </xf>
    <xf numFmtId="1" fontId="15" fillId="2" borderId="2" xfId="55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166" fontId="12" fillId="2" borderId="2" xfId="0" applyNumberFormat="1" applyFont="1" applyFill="1" applyBorder="1" applyAlignment="1">
      <alignment horizontal="center" vertical="center" wrapText="1"/>
    </xf>
    <xf numFmtId="0" fontId="13" fillId="3" borderId="13" xfId="0" applyFont="1" applyFill="1" applyBorder="1" applyAlignment="1">
      <alignment horizontal="center" vertical="center" wrapText="1"/>
    </xf>
    <xf numFmtId="1" fontId="15" fillId="2" borderId="1" xfId="55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44" fontId="12" fillId="2" borderId="1" xfId="55" applyFont="1" applyFill="1" applyBorder="1" applyAlignment="1">
      <alignment horizontal="left" vertical="center" wrapText="1"/>
    </xf>
    <xf numFmtId="44" fontId="12" fillId="2" borderId="19" xfId="55" applyFont="1" applyFill="1" applyBorder="1" applyAlignment="1">
      <alignment horizontal="left" vertical="center" wrapText="1"/>
    </xf>
    <xf numFmtId="44" fontId="11" fillId="3" borderId="19" xfId="55" applyFont="1" applyFill="1" applyBorder="1" applyAlignment="1">
      <alignment horizontal="center" vertical="center" wrapText="1"/>
    </xf>
    <xf numFmtId="166" fontId="12" fillId="2" borderId="19" xfId="0" applyNumberFormat="1" applyFont="1" applyFill="1" applyBorder="1" applyAlignment="1">
      <alignment horizontal="center" vertical="center" wrapText="1"/>
    </xf>
    <xf numFmtId="1" fontId="15" fillId="2" borderId="2" xfId="55" applyNumberFormat="1" applyFont="1" applyFill="1" applyBorder="1" applyAlignment="1">
      <alignment horizontal="left" vertical="center" wrapText="1"/>
    </xf>
    <xf numFmtId="1" fontId="15" fillId="2" borderId="1" xfId="55" applyNumberFormat="1" applyFont="1" applyFill="1" applyBorder="1" applyAlignment="1">
      <alignment horizontal="left" vertical="center" wrapText="1"/>
    </xf>
    <xf numFmtId="10" fontId="12" fillId="2" borderId="2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10" fontId="12" fillId="2" borderId="1" xfId="0" applyNumberFormat="1" applyFont="1" applyFill="1" applyBorder="1" applyAlignment="1">
      <alignment horizontal="center" vertical="center" wrapText="1"/>
    </xf>
    <xf numFmtId="0" fontId="15" fillId="2" borderId="15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15" fillId="2" borderId="20" xfId="0" applyFont="1" applyFill="1" applyBorder="1" applyAlignment="1">
      <alignment horizontal="center" vertical="center" wrapText="1"/>
    </xf>
    <xf numFmtId="0" fontId="56" fillId="31" borderId="17" xfId="0" applyFont="1" applyFill="1" applyBorder="1" applyAlignment="1">
      <alignment horizontal="center" vertical="center" wrapText="1"/>
    </xf>
    <xf numFmtId="0" fontId="56" fillId="31" borderId="17" xfId="0" applyFont="1" applyFill="1" applyBorder="1" applyAlignment="1">
      <alignment horizontal="center" vertical="center"/>
    </xf>
    <xf numFmtId="0" fontId="35" fillId="2" borderId="0" xfId="0" applyFont="1" applyFill="1" applyAlignment="1">
      <alignment vertical="center"/>
    </xf>
    <xf numFmtId="0" fontId="62" fillId="32" borderId="15" xfId="0" applyFont="1" applyFill="1" applyBorder="1" applyAlignment="1">
      <alignment horizontal="left" vertical="top"/>
    </xf>
    <xf numFmtId="0" fontId="62" fillId="32" borderId="16" xfId="0" applyFont="1" applyFill="1" applyBorder="1" applyAlignment="1">
      <alignment horizontal="left" vertical="top"/>
    </xf>
    <xf numFmtId="0" fontId="37" fillId="2" borderId="0" xfId="0" applyFont="1" applyFill="1" applyAlignment="1">
      <alignment horizontal="center" vertical="center" wrapText="1" shrinkToFit="1"/>
    </xf>
    <xf numFmtId="0" fontId="39" fillId="3" borderId="2" xfId="0" applyFont="1" applyFill="1" applyBorder="1" applyAlignment="1">
      <alignment horizontal="center" vertical="center" wrapText="1"/>
    </xf>
    <xf numFmtId="0" fontId="39" fillId="3" borderId="1" xfId="0" applyFont="1" applyFill="1" applyBorder="1" applyAlignment="1">
      <alignment horizontal="center" vertical="center" wrapText="1"/>
    </xf>
    <xf numFmtId="0" fontId="37" fillId="2" borderId="0" xfId="0" applyFont="1" applyFill="1" applyAlignment="1">
      <alignment horizontal="center" vertical="center" wrapText="1"/>
    </xf>
    <xf numFmtId="44" fontId="37" fillId="2" borderId="0" xfId="55" applyFont="1" applyFill="1" applyAlignment="1">
      <alignment horizontal="center" vertical="center"/>
    </xf>
    <xf numFmtId="44" fontId="6" fillId="2" borderId="0" xfId="55" applyFont="1" applyFill="1" applyAlignment="1">
      <alignment horizontal="center" vertical="center"/>
    </xf>
    <xf numFmtId="44" fontId="7" fillId="2" borderId="2" xfId="55" applyFont="1" applyFill="1" applyBorder="1" applyAlignment="1">
      <alignment horizontal="center" vertical="center" wrapText="1"/>
    </xf>
    <xf numFmtId="44" fontId="0" fillId="2" borderId="0" xfId="55" applyFont="1" applyFill="1" applyAlignment="1">
      <alignment horizontal="center" vertical="center"/>
    </xf>
    <xf numFmtId="16" fontId="37" fillId="2" borderId="0" xfId="0" applyNumberFormat="1" applyFont="1" applyFill="1" applyAlignment="1">
      <alignment horizontal="center" vertical="center" wrapText="1" shrinkToFit="1"/>
    </xf>
    <xf numFmtId="0" fontId="39" fillId="3" borderId="15" xfId="0" applyFont="1" applyFill="1" applyBorder="1" applyAlignment="1">
      <alignment horizontal="center" vertical="center" wrapText="1"/>
    </xf>
    <xf numFmtId="1" fontId="15" fillId="2" borderId="13" xfId="55" applyNumberFormat="1" applyFont="1" applyFill="1" applyBorder="1" applyAlignment="1">
      <alignment horizontal="center" vertical="center" wrapText="1"/>
    </xf>
    <xf numFmtId="166" fontId="12" fillId="2" borderId="3" xfId="0" applyNumberFormat="1" applyFont="1" applyFill="1" applyBorder="1" applyAlignment="1">
      <alignment horizontal="center" vertical="center" wrapText="1"/>
    </xf>
    <xf numFmtId="4" fontId="7" fillId="2" borderId="1" xfId="55" applyNumberFormat="1" applyFont="1" applyFill="1" applyBorder="1" applyAlignment="1">
      <alignment horizontal="center" vertical="center" wrapText="1"/>
    </xf>
    <xf numFmtId="0" fontId="38" fillId="2" borderId="0" xfId="0" applyFont="1" applyFill="1" applyAlignment="1">
      <alignment vertical="center" wrapText="1"/>
    </xf>
    <xf numFmtId="0" fontId="38" fillId="2" borderId="0" xfId="0" applyFont="1" applyFill="1" applyAlignment="1">
      <alignment vertical="center"/>
    </xf>
    <xf numFmtId="0" fontId="42" fillId="2" borderId="0" xfId="0" applyFont="1" applyFill="1" applyAlignment="1">
      <alignment horizontal="left" vertical="center"/>
    </xf>
    <xf numFmtId="44" fontId="7" fillId="2" borderId="1" xfId="55" applyFont="1" applyFill="1" applyBorder="1" applyAlignment="1">
      <alignment horizontal="center" vertical="center" wrapText="1"/>
    </xf>
    <xf numFmtId="1" fontId="13" fillId="3" borderId="2" xfId="0" applyNumberFormat="1" applyFont="1" applyFill="1" applyBorder="1" applyAlignment="1">
      <alignment horizontal="center" vertical="center" wrapText="1"/>
    </xf>
    <xf numFmtId="1" fontId="13" fillId="3" borderId="1" xfId="0" applyNumberFormat="1" applyFont="1" applyFill="1" applyBorder="1" applyAlignment="1">
      <alignment horizontal="center" vertical="center" wrapText="1"/>
    </xf>
    <xf numFmtId="0" fontId="67" fillId="2" borderId="0" xfId="0" applyFont="1" applyFill="1" applyAlignment="1">
      <alignment vertical="center"/>
    </xf>
    <xf numFmtId="0" fontId="42" fillId="2" borderId="0" xfId="0" applyFont="1" applyFill="1" applyAlignment="1">
      <alignment horizontal="left" vertical="center" wrapText="1"/>
    </xf>
    <xf numFmtId="0" fontId="42" fillId="2" borderId="0" xfId="0" applyFont="1" applyFill="1" applyAlignment="1">
      <alignment vertical="center" wrapText="1"/>
    </xf>
    <xf numFmtId="0" fontId="0" fillId="3" borderId="0" xfId="0" applyFill="1"/>
    <xf numFmtId="166" fontId="37" fillId="3" borderId="21" xfId="0" applyNumberFormat="1" applyFont="1" applyFill="1" applyBorder="1" applyAlignment="1">
      <alignment horizontal="center" vertical="center" wrapText="1"/>
    </xf>
    <xf numFmtId="0" fontId="101" fillId="2" borderId="21" xfId="0" applyFont="1" applyFill="1" applyBorder="1" applyAlignment="1">
      <alignment vertical="center" wrapText="1" shrinkToFit="1"/>
    </xf>
    <xf numFmtId="0" fontId="101" fillId="0" borderId="21" xfId="0" applyFont="1" applyBorder="1" applyAlignment="1">
      <alignment vertical="center" wrapText="1" shrinkToFit="1"/>
    </xf>
    <xf numFmtId="0" fontId="39" fillId="3" borderId="21" xfId="0" applyFont="1" applyFill="1" applyBorder="1" applyAlignment="1">
      <alignment horizontal="center" vertical="center" wrapText="1"/>
    </xf>
    <xf numFmtId="1" fontId="15" fillId="2" borderId="21" xfId="55" applyNumberFormat="1" applyFont="1" applyFill="1" applyBorder="1" applyAlignment="1">
      <alignment horizontal="center" vertical="center" wrapText="1"/>
    </xf>
    <xf numFmtId="0" fontId="59" fillId="31" borderId="21" xfId="0" applyFont="1" applyFill="1" applyBorder="1" applyAlignment="1">
      <alignment horizontal="center" vertical="center" wrapText="1"/>
    </xf>
    <xf numFmtId="0" fontId="59" fillId="31" borderId="21" xfId="0" applyFont="1" applyFill="1" applyBorder="1" applyAlignment="1">
      <alignment horizontal="left" vertical="center" wrapText="1"/>
    </xf>
    <xf numFmtId="0" fontId="51" fillId="32" borderId="21" xfId="0" applyFont="1" applyFill="1" applyBorder="1" applyAlignment="1">
      <alignment horizontal="left" vertical="center" wrapText="1"/>
    </xf>
    <xf numFmtId="0" fontId="59" fillId="35" borderId="21" xfId="0" applyFont="1" applyFill="1" applyBorder="1" applyAlignment="1">
      <alignment horizontal="center" vertical="center" wrapText="1"/>
    </xf>
    <xf numFmtId="0" fontId="59" fillId="34" borderId="21" xfId="0" applyFont="1" applyFill="1" applyBorder="1" applyAlignment="1">
      <alignment horizontal="center" vertical="center" wrapText="1"/>
    </xf>
    <xf numFmtId="0" fontId="59" fillId="34" borderId="21" xfId="0" applyFont="1" applyFill="1" applyBorder="1" applyAlignment="1">
      <alignment horizontal="left" vertical="center" wrapText="1"/>
    </xf>
    <xf numFmtId="0" fontId="16" fillId="26" borderId="21" xfId="0" applyFont="1" applyFill="1" applyBorder="1" applyAlignment="1">
      <alignment horizontal="left" vertical="center" wrapText="1"/>
    </xf>
    <xf numFmtId="0" fontId="59" fillId="36" borderId="21" xfId="0" applyFont="1" applyFill="1" applyBorder="1" applyAlignment="1">
      <alignment horizontal="center" vertical="center" wrapText="1"/>
    </xf>
    <xf numFmtId="0" fontId="59" fillId="36" borderId="21" xfId="0" applyFont="1" applyFill="1" applyBorder="1" applyAlignment="1">
      <alignment horizontal="left" vertical="center" wrapText="1"/>
    </xf>
    <xf numFmtId="0" fontId="16" fillId="37" borderId="21" xfId="0" applyFont="1" applyFill="1" applyBorder="1" applyAlignment="1">
      <alignment horizontal="left" vertical="center" wrapText="1"/>
    </xf>
    <xf numFmtId="0" fontId="42" fillId="27" borderId="38" xfId="0" applyFont="1" applyFill="1" applyBorder="1" applyAlignment="1">
      <alignment horizontal="left" vertical="center"/>
    </xf>
    <xf numFmtId="0" fontId="34" fillId="27" borderId="36" xfId="0" applyFont="1" applyFill="1" applyBorder="1" applyAlignment="1">
      <alignment vertical="center" wrapText="1" shrinkToFit="1"/>
    </xf>
    <xf numFmtId="0" fontId="34" fillId="27" borderId="36" xfId="0" applyFont="1" applyFill="1" applyBorder="1" applyAlignment="1">
      <alignment horizontal="center" vertical="center" wrapText="1"/>
    </xf>
    <xf numFmtId="0" fontId="42" fillId="27" borderId="36" xfId="0" applyFont="1" applyFill="1" applyBorder="1" applyAlignment="1">
      <alignment horizontal="center" vertical="center" wrapText="1"/>
    </xf>
    <xf numFmtId="0" fontId="37" fillId="27" borderId="36" xfId="0" applyFont="1" applyFill="1" applyBorder="1" applyAlignment="1">
      <alignment horizontal="center" vertical="center"/>
    </xf>
    <xf numFmtId="0" fontId="7" fillId="27" borderId="36" xfId="0" applyFont="1" applyFill="1" applyBorder="1" applyAlignment="1">
      <alignment horizontal="center" vertical="center"/>
    </xf>
    <xf numFmtId="1" fontId="42" fillId="27" borderId="36" xfId="0" applyNumberFormat="1" applyFont="1" applyFill="1" applyBorder="1" applyAlignment="1">
      <alignment horizontal="center" vertical="center"/>
    </xf>
    <xf numFmtId="0" fontId="12" fillId="27" borderId="36" xfId="0" applyFont="1" applyFill="1" applyBorder="1" applyAlignment="1">
      <alignment horizontal="left" vertical="center"/>
    </xf>
    <xf numFmtId="0" fontId="11" fillId="27" borderId="36" xfId="0" applyFont="1" applyFill="1" applyBorder="1" applyAlignment="1">
      <alignment horizontal="center" vertical="center"/>
    </xf>
    <xf numFmtId="0" fontId="36" fillId="27" borderId="36" xfId="0" applyFont="1" applyFill="1" applyBorder="1" applyAlignment="1">
      <alignment horizontal="center" vertical="center"/>
    </xf>
    <xf numFmtId="166" fontId="42" fillId="27" borderId="36" xfId="0" applyNumberFormat="1" applyFont="1" applyFill="1" applyBorder="1" applyAlignment="1">
      <alignment horizontal="center" vertical="center"/>
    </xf>
    <xf numFmtId="0" fontId="42" fillId="27" borderId="37" xfId="0" applyFont="1" applyFill="1" applyBorder="1" applyAlignment="1">
      <alignment horizontal="center" vertical="center"/>
    </xf>
    <xf numFmtId="0" fontId="15" fillId="89" borderId="15" xfId="0" applyFont="1" applyFill="1" applyBorder="1" applyAlignment="1">
      <alignment horizontal="center" vertical="center" wrapText="1"/>
    </xf>
    <xf numFmtId="166" fontId="12" fillId="89" borderId="2" xfId="0" applyNumberFormat="1" applyFont="1" applyFill="1" applyBorder="1" applyAlignment="1">
      <alignment horizontal="center" vertical="center" wrapText="1"/>
    </xf>
    <xf numFmtId="0" fontId="12" fillId="89" borderId="2" xfId="0" applyFont="1" applyFill="1" applyBorder="1" applyAlignment="1">
      <alignment horizontal="center" vertical="center" wrapText="1"/>
    </xf>
    <xf numFmtId="0" fontId="102" fillId="0" borderId="21" xfId="0" applyFont="1" applyBorder="1" applyAlignment="1">
      <alignment vertical="center" wrapText="1" shrinkToFit="1"/>
    </xf>
    <xf numFmtId="0" fontId="103" fillId="3" borderId="15" xfId="0" applyFont="1" applyFill="1" applyBorder="1" applyAlignment="1">
      <alignment horizontal="center" vertical="center" wrapText="1"/>
    </xf>
    <xf numFmtId="1" fontId="104" fillId="2" borderId="21" xfId="55" applyNumberFormat="1" applyFont="1" applyFill="1" applyBorder="1" applyAlignment="1">
      <alignment horizontal="center" vertical="center" wrapText="1"/>
    </xf>
    <xf numFmtId="1" fontId="104" fillId="2" borderId="21" xfId="55" applyNumberFormat="1" applyFont="1" applyFill="1" applyBorder="1" applyAlignment="1">
      <alignment horizontal="left" vertical="center" wrapText="1"/>
    </xf>
    <xf numFmtId="44" fontId="106" fillId="2" borderId="21" xfId="55" applyFont="1" applyFill="1" applyBorder="1" applyAlignment="1">
      <alignment horizontal="left" vertical="center" wrapText="1"/>
    </xf>
    <xf numFmtId="44" fontId="107" fillId="3" borderId="21" xfId="55" applyFont="1" applyFill="1" applyBorder="1" applyAlignment="1">
      <alignment horizontal="center" vertical="center" wrapText="1"/>
    </xf>
    <xf numFmtId="166" fontId="106" fillId="2" borderId="21" xfId="0" applyNumberFormat="1" applyFont="1" applyFill="1" applyBorder="1" applyAlignment="1">
      <alignment horizontal="center" vertical="center" wrapText="1"/>
    </xf>
    <xf numFmtId="10" fontId="106" fillId="2" borderId="21" xfId="0" applyNumberFormat="1" applyFont="1" applyFill="1" applyBorder="1" applyAlignment="1">
      <alignment horizontal="center" vertical="center" wrapText="1"/>
    </xf>
    <xf numFmtId="166" fontId="106" fillId="2" borderId="22" xfId="0" applyNumberFormat="1" applyFont="1" applyFill="1" applyBorder="1" applyAlignment="1">
      <alignment horizontal="center" vertical="center" wrapText="1"/>
    </xf>
    <xf numFmtId="0" fontId="104" fillId="2" borderId="22" xfId="0" applyFont="1" applyFill="1" applyBorder="1" applyAlignment="1">
      <alignment horizontal="center" vertical="center" wrapText="1"/>
    </xf>
    <xf numFmtId="44" fontId="7" fillId="2" borderId="21" xfId="55" applyFont="1" applyFill="1" applyBorder="1" applyAlignment="1">
      <alignment horizontal="center" vertical="center" wrapText="1"/>
    </xf>
    <xf numFmtId="4" fontId="105" fillId="2" borderId="21" xfId="55" applyNumberFormat="1" applyFont="1" applyFill="1" applyBorder="1" applyAlignment="1">
      <alignment horizontal="center" vertical="center" wrapText="1"/>
    </xf>
    <xf numFmtId="3" fontId="13" fillId="3" borderId="2" xfId="0" applyNumberFormat="1" applyFont="1" applyFill="1" applyBorder="1" applyAlignment="1">
      <alignment horizontal="center" vertical="center" wrapText="1"/>
    </xf>
    <xf numFmtId="0" fontId="13" fillId="3" borderId="21" xfId="0" applyFont="1" applyFill="1" applyBorder="1" applyAlignment="1">
      <alignment horizontal="left" vertical="center" wrapText="1"/>
    </xf>
    <xf numFmtId="0" fontId="13" fillId="3" borderId="21" xfId="0" applyFont="1" applyFill="1" applyBorder="1" applyAlignment="1">
      <alignment horizontal="center" vertical="center" wrapText="1"/>
    </xf>
    <xf numFmtId="1" fontId="15" fillId="2" borderId="21" xfId="55" applyNumberFormat="1" applyFont="1" applyFill="1" applyBorder="1" applyAlignment="1">
      <alignment horizontal="left" vertical="center" wrapText="1"/>
    </xf>
    <xf numFmtId="166" fontId="12" fillId="2" borderId="21" xfId="0" applyNumberFormat="1" applyFont="1" applyFill="1" applyBorder="1" applyAlignment="1">
      <alignment horizontal="center" vertical="center" wrapText="1"/>
    </xf>
    <xf numFmtId="10" fontId="12" fillId="2" borderId="21" xfId="0" applyNumberFormat="1" applyFont="1" applyFill="1" applyBorder="1" applyAlignment="1">
      <alignment horizontal="center" vertical="center" wrapText="1"/>
    </xf>
    <xf numFmtId="0" fontId="13" fillId="3" borderId="22" xfId="0" applyFont="1" applyFill="1" applyBorder="1" applyAlignment="1">
      <alignment horizontal="center" vertical="center" wrapText="1"/>
    </xf>
    <xf numFmtId="44" fontId="12" fillId="2" borderId="21" xfId="55" applyFont="1" applyFill="1" applyBorder="1" applyAlignment="1">
      <alignment horizontal="left" vertical="center" wrapText="1"/>
    </xf>
    <xf numFmtId="44" fontId="11" fillId="3" borderId="21" xfId="55" applyFont="1" applyFill="1" applyBorder="1" applyAlignment="1">
      <alignment horizontal="center" vertical="center" wrapText="1"/>
    </xf>
    <xf numFmtId="0" fontId="13" fillId="0" borderId="21" xfId="0" applyFont="1" applyBorder="1" applyAlignment="1">
      <alignment vertical="center" wrapText="1"/>
    </xf>
    <xf numFmtId="0" fontId="13" fillId="0" borderId="21" xfId="0" applyFont="1" applyBorder="1" applyAlignment="1">
      <alignment vertical="center" wrapText="1" shrinkToFit="1"/>
    </xf>
    <xf numFmtId="16" fontId="13" fillId="3" borderId="21" xfId="0" applyNumberFormat="1" applyFont="1" applyFill="1" applyBorder="1" applyAlignment="1">
      <alignment horizontal="center" vertical="center" wrapText="1"/>
    </xf>
    <xf numFmtId="166" fontId="12" fillId="2" borderId="22" xfId="0" applyNumberFormat="1" applyFont="1" applyFill="1" applyBorder="1" applyAlignment="1">
      <alignment horizontal="center" vertical="center" wrapText="1"/>
    </xf>
    <xf numFmtId="0" fontId="15" fillId="2" borderId="22" xfId="0" applyFont="1" applyFill="1" applyBorder="1" applyAlignment="1">
      <alignment horizontal="center" vertical="center" wrapText="1"/>
    </xf>
    <xf numFmtId="4" fontId="7" fillId="2" borderId="21" xfId="55" applyNumberFormat="1" applyFont="1" applyFill="1" applyBorder="1" applyAlignment="1">
      <alignment horizontal="center" vertical="center" wrapText="1"/>
    </xf>
    <xf numFmtId="0" fontId="13" fillId="0" borderId="21" xfId="0" applyFont="1" applyBorder="1" applyAlignment="1">
      <alignment horizontal="left" vertical="center" wrapText="1"/>
    </xf>
    <xf numFmtId="0" fontId="13" fillId="0" borderId="21" xfId="0" applyFont="1" applyBorder="1" applyAlignment="1">
      <alignment horizontal="left" vertical="center" wrapText="1" shrinkToFit="1"/>
    </xf>
    <xf numFmtId="0" fontId="12" fillId="0" borderId="21" xfId="0" applyFont="1" applyBorder="1" applyAlignment="1">
      <alignment vertical="center" wrapText="1"/>
    </xf>
    <xf numFmtId="0" fontId="39" fillId="37" borderId="1" xfId="0" applyFont="1" applyFill="1" applyBorder="1" applyAlignment="1">
      <alignment horizontal="left" vertical="center" wrapText="1"/>
    </xf>
    <xf numFmtId="0" fontId="39" fillId="37" borderId="2" xfId="0" applyFont="1" applyFill="1" applyBorder="1" applyAlignment="1">
      <alignment vertical="center" wrapText="1"/>
    </xf>
    <xf numFmtId="0" fontId="13" fillId="37" borderId="18" xfId="0" applyFont="1" applyFill="1" applyBorder="1" applyAlignment="1">
      <alignment horizontal="center" vertical="center" wrapText="1"/>
    </xf>
    <xf numFmtId="0" fontId="13" fillId="37" borderId="2" xfId="0" applyFont="1" applyFill="1" applyBorder="1" applyAlignment="1">
      <alignment horizontal="center" vertical="center" wrapText="1"/>
    </xf>
    <xf numFmtId="0" fontId="39" fillId="37" borderId="2" xfId="0" applyFont="1" applyFill="1" applyBorder="1" applyAlignment="1">
      <alignment horizontal="center" vertical="center" wrapText="1"/>
    </xf>
    <xf numFmtId="1" fontId="15" fillId="37" borderId="2" xfId="55" applyNumberFormat="1" applyFont="1" applyFill="1" applyBorder="1" applyAlignment="1">
      <alignment horizontal="center" vertical="center" wrapText="1"/>
    </xf>
    <xf numFmtId="44" fontId="7" fillId="37" borderId="2" xfId="55" applyFont="1" applyFill="1" applyBorder="1" applyAlignment="1">
      <alignment horizontal="center" vertical="center" wrapText="1"/>
    </xf>
    <xf numFmtId="1" fontId="15" fillId="37" borderId="2" xfId="55" applyNumberFormat="1" applyFont="1" applyFill="1" applyBorder="1" applyAlignment="1">
      <alignment horizontal="left" vertical="center" wrapText="1"/>
    </xf>
    <xf numFmtId="0" fontId="12" fillId="37" borderId="2" xfId="0" applyFont="1" applyFill="1" applyBorder="1" applyAlignment="1">
      <alignment horizontal="left" vertical="center" wrapText="1"/>
    </xf>
    <xf numFmtId="0" fontId="12" fillId="37" borderId="2" xfId="0" applyFont="1" applyFill="1" applyBorder="1" applyAlignment="1">
      <alignment horizontal="center" vertical="center" wrapText="1"/>
    </xf>
    <xf numFmtId="166" fontId="12" fillId="37" borderId="2" xfId="0" applyNumberFormat="1" applyFont="1" applyFill="1" applyBorder="1" applyAlignment="1">
      <alignment horizontal="center" vertical="center" wrapText="1"/>
    </xf>
    <xf numFmtId="10" fontId="12" fillId="37" borderId="2" xfId="0" applyNumberFormat="1" applyFont="1" applyFill="1" applyBorder="1" applyAlignment="1">
      <alignment horizontal="center" vertical="center" wrapText="1"/>
    </xf>
    <xf numFmtId="0" fontId="15" fillId="37" borderId="15" xfId="0" applyFont="1" applyFill="1" applyBorder="1" applyAlignment="1">
      <alignment horizontal="center" vertical="center" wrapText="1"/>
    </xf>
    <xf numFmtId="1" fontId="15" fillId="37" borderId="1" xfId="55" applyNumberFormat="1" applyFont="1" applyFill="1" applyBorder="1" applyAlignment="1">
      <alignment horizontal="center" vertical="center" wrapText="1"/>
    </xf>
    <xf numFmtId="1" fontId="15" fillId="37" borderId="1" xfId="55" applyNumberFormat="1" applyFont="1" applyFill="1" applyBorder="1" applyAlignment="1">
      <alignment horizontal="left" vertical="center" wrapText="1"/>
    </xf>
    <xf numFmtId="0" fontId="12" fillId="37" borderId="1" xfId="0" applyFont="1" applyFill="1" applyBorder="1" applyAlignment="1">
      <alignment horizontal="left" vertical="center" wrapText="1"/>
    </xf>
    <xf numFmtId="0" fontId="12" fillId="37" borderId="1" xfId="0" applyFont="1" applyFill="1" applyBorder="1" applyAlignment="1">
      <alignment horizontal="center" vertical="center" wrapText="1"/>
    </xf>
    <xf numFmtId="166" fontId="12" fillId="37" borderId="1" xfId="0" applyNumberFormat="1" applyFont="1" applyFill="1" applyBorder="1" applyAlignment="1">
      <alignment horizontal="center" vertical="center" wrapText="1"/>
    </xf>
    <xf numFmtId="10" fontId="12" fillId="37" borderId="1" xfId="0" applyNumberFormat="1" applyFont="1" applyFill="1" applyBorder="1" applyAlignment="1">
      <alignment horizontal="center" vertical="center" wrapText="1"/>
    </xf>
    <xf numFmtId="0" fontId="15" fillId="37" borderId="3" xfId="0" applyFont="1" applyFill="1" applyBorder="1" applyAlignment="1">
      <alignment horizontal="center" vertical="center" wrapText="1"/>
    </xf>
    <xf numFmtId="0" fontId="15" fillId="3" borderId="15" xfId="0" applyFont="1" applyFill="1" applyBorder="1" applyAlignment="1">
      <alignment horizontal="center" vertical="center" wrapText="1"/>
    </xf>
    <xf numFmtId="0" fontId="15" fillId="3" borderId="22" xfId="0" applyFont="1" applyFill="1" applyBorder="1" applyAlignment="1">
      <alignment horizontal="center" vertical="center" wrapText="1"/>
    </xf>
    <xf numFmtId="1" fontId="13" fillId="3" borderId="21" xfId="0" applyNumberFormat="1" applyFont="1" applyFill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166" fontId="37" fillId="90" borderId="21" xfId="0" applyNumberFormat="1" applyFont="1" applyFill="1" applyBorder="1" applyAlignment="1">
      <alignment horizontal="center" vertical="center" wrapText="1"/>
    </xf>
    <xf numFmtId="0" fontId="0" fillId="3" borderId="21" xfId="0" applyFill="1" applyBorder="1" applyAlignment="1">
      <alignment vertical="center" wrapText="1"/>
    </xf>
    <xf numFmtId="0" fontId="0" fillId="90" borderId="21" xfId="0" applyFill="1" applyBorder="1" applyAlignment="1">
      <alignment vertical="center" wrapText="1"/>
    </xf>
    <xf numFmtId="0" fontId="44" fillId="90" borderId="21" xfId="0" applyFont="1" applyFill="1" applyBorder="1" applyAlignment="1">
      <alignment vertical="center" wrapText="1"/>
    </xf>
    <xf numFmtId="0" fontId="12" fillId="3" borderId="1" xfId="0" applyFont="1" applyFill="1" applyBorder="1" applyAlignment="1">
      <alignment horizontal="center" vertical="center" wrapText="1"/>
    </xf>
    <xf numFmtId="166" fontId="12" fillId="3" borderId="1" xfId="0" applyNumberFormat="1" applyFont="1" applyFill="1" applyBorder="1" applyAlignment="1">
      <alignment horizontal="center" vertical="center" wrapText="1"/>
    </xf>
    <xf numFmtId="166" fontId="12" fillId="3" borderId="2" xfId="0" applyNumberFormat="1" applyFont="1" applyFill="1" applyBorder="1" applyAlignment="1">
      <alignment horizontal="center" vertical="center" wrapText="1"/>
    </xf>
    <xf numFmtId="0" fontId="39" fillId="3" borderId="22" xfId="0" applyFont="1" applyFill="1" applyBorder="1" applyAlignment="1">
      <alignment horizontal="center" vertical="center" wrapText="1"/>
    </xf>
    <xf numFmtId="2" fontId="13" fillId="3" borderId="21" xfId="0" applyNumberFormat="1" applyFont="1" applyFill="1" applyBorder="1" applyAlignment="1">
      <alignment horizontal="center" vertical="center" wrapText="1"/>
    </xf>
    <xf numFmtId="173" fontId="13" fillId="3" borderId="21" xfId="0" applyNumberFormat="1" applyFont="1" applyFill="1" applyBorder="1" applyAlignment="1">
      <alignment horizontal="center" vertical="center" wrapText="1"/>
    </xf>
    <xf numFmtId="0" fontId="62" fillId="0" borderId="0" xfId="0" applyFont="1" applyAlignment="1">
      <alignment vertical="top" wrapText="1"/>
    </xf>
    <xf numFmtId="0" fontId="64" fillId="31" borderId="1" xfId="0" applyFont="1" applyFill="1" applyBorder="1" applyAlignment="1">
      <alignment horizontal="left" vertical="top" wrapText="1"/>
    </xf>
    <xf numFmtId="0" fontId="6" fillId="0" borderId="0" xfId="0" applyFont="1" applyAlignment="1">
      <alignment wrapText="1"/>
    </xf>
    <xf numFmtId="0" fontId="64" fillId="34" borderId="1" xfId="0" applyFont="1" applyFill="1" applyBorder="1" applyAlignment="1">
      <alignment horizontal="left" vertical="top" wrapText="1"/>
    </xf>
    <xf numFmtId="0" fontId="64" fillId="34" borderId="1" xfId="0" applyFont="1" applyFill="1" applyBorder="1" applyAlignment="1">
      <alignment vertical="top" wrapText="1"/>
    </xf>
    <xf numFmtId="0" fontId="0" fillId="0" borderId="0" xfId="0" applyAlignment="1">
      <alignment vertical="center" wrapText="1"/>
    </xf>
    <xf numFmtId="0" fontId="0" fillId="0" borderId="0" xfId="0" applyAlignment="1">
      <alignment wrapText="1"/>
    </xf>
    <xf numFmtId="0" fontId="37" fillId="2" borderId="0" xfId="0" applyFont="1" applyFill="1" applyAlignment="1">
      <alignment vertical="center" wrapText="1" shrinkToFit="1"/>
    </xf>
    <xf numFmtId="0" fontId="6" fillId="88" borderId="21" xfId="0" applyFont="1" applyFill="1" applyBorder="1" applyAlignment="1">
      <alignment horizontal="center" vertical="center"/>
    </xf>
    <xf numFmtId="49" fontId="13" fillId="3" borderId="2" xfId="0" applyNumberFormat="1" applyFont="1" applyFill="1" applyBorder="1" applyAlignment="1">
      <alignment horizontal="center" vertical="center" wrapText="1"/>
    </xf>
    <xf numFmtId="0" fontId="12" fillId="3" borderId="21" xfId="0" applyFont="1" applyFill="1" applyBorder="1" applyAlignment="1">
      <alignment horizontal="center" vertical="center" wrapText="1"/>
    </xf>
    <xf numFmtId="166" fontId="12" fillId="3" borderId="21" xfId="0" applyNumberFormat="1" applyFont="1" applyFill="1" applyBorder="1" applyAlignment="1">
      <alignment horizontal="center" vertical="center" wrapText="1"/>
    </xf>
    <xf numFmtId="0" fontId="12" fillId="2" borderId="21" xfId="0" applyFont="1" applyFill="1" applyBorder="1" applyAlignment="1">
      <alignment horizontal="left" vertical="center" wrapText="1"/>
    </xf>
    <xf numFmtId="0" fontId="12" fillId="2" borderId="21" xfId="0" applyFont="1" applyFill="1" applyBorder="1" applyAlignment="1">
      <alignment horizontal="center" vertical="center" wrapText="1"/>
    </xf>
    <xf numFmtId="0" fontId="13" fillId="3" borderId="44" xfId="0" applyFont="1" applyFill="1" applyBorder="1" applyAlignment="1">
      <alignment horizontal="center" vertical="center" wrapText="1"/>
    </xf>
    <xf numFmtId="0" fontId="13" fillId="0" borderId="44" xfId="0" applyFont="1" applyBorder="1" applyAlignment="1">
      <alignment vertical="center" wrapText="1" shrinkToFit="1"/>
    </xf>
    <xf numFmtId="0" fontId="39" fillId="3" borderId="44" xfId="0" applyFont="1" applyFill="1" applyBorder="1" applyAlignment="1">
      <alignment horizontal="center" vertical="center" wrapText="1"/>
    </xf>
    <xf numFmtId="1" fontId="15" fillId="2" borderId="44" xfId="55" applyNumberFormat="1" applyFont="1" applyFill="1" applyBorder="1" applyAlignment="1">
      <alignment horizontal="center" vertical="center" wrapText="1"/>
    </xf>
    <xf numFmtId="4" fontId="7" fillId="2" borderId="44" xfId="55" applyNumberFormat="1" applyFont="1" applyFill="1" applyBorder="1" applyAlignment="1">
      <alignment horizontal="center" vertical="center" wrapText="1"/>
    </xf>
    <xf numFmtId="1" fontId="15" fillId="2" borderId="44" xfId="55" applyNumberFormat="1" applyFont="1" applyFill="1" applyBorder="1" applyAlignment="1">
      <alignment horizontal="left" vertical="center" wrapText="1"/>
    </xf>
    <xf numFmtId="0" fontId="12" fillId="3" borderId="44" xfId="0" applyFont="1" applyFill="1" applyBorder="1" applyAlignment="1">
      <alignment horizontal="center" vertical="center" wrapText="1"/>
    </xf>
    <xf numFmtId="166" fontId="12" fillId="3" borderId="44" xfId="0" applyNumberFormat="1" applyFont="1" applyFill="1" applyBorder="1" applyAlignment="1">
      <alignment horizontal="center" vertical="center" wrapText="1"/>
    </xf>
    <xf numFmtId="166" fontId="12" fillId="2" borderId="44" xfId="0" applyNumberFormat="1" applyFont="1" applyFill="1" applyBorder="1" applyAlignment="1">
      <alignment horizontal="center" vertical="center" wrapText="1"/>
    </xf>
    <xf numFmtId="166" fontId="12" fillId="2" borderId="45" xfId="0" applyNumberFormat="1" applyFont="1" applyFill="1" applyBorder="1" applyAlignment="1">
      <alignment horizontal="center" vertical="center" wrapText="1"/>
    </xf>
    <xf numFmtId="0" fontId="42" fillId="27" borderId="47" xfId="0" applyFont="1" applyFill="1" applyBorder="1" applyAlignment="1">
      <alignment horizontal="left" vertical="center"/>
    </xf>
    <xf numFmtId="0" fontId="34" fillId="27" borderId="48" xfId="0" applyFont="1" applyFill="1" applyBorder="1" applyAlignment="1">
      <alignment vertical="center" wrapText="1" shrinkToFit="1"/>
    </xf>
    <xf numFmtId="0" fontId="34" fillId="27" borderId="48" xfId="0" applyFont="1" applyFill="1" applyBorder="1" applyAlignment="1">
      <alignment horizontal="center" vertical="center" wrapText="1"/>
    </xf>
    <xf numFmtId="0" fontId="42" fillId="27" borderId="48" xfId="0" applyFont="1" applyFill="1" applyBorder="1" applyAlignment="1">
      <alignment horizontal="center" vertical="center" wrapText="1"/>
    </xf>
    <xf numFmtId="0" fontId="37" fillId="27" borderId="48" xfId="0" applyFont="1" applyFill="1" applyBorder="1" applyAlignment="1">
      <alignment horizontal="center" vertical="center"/>
    </xf>
    <xf numFmtId="0" fontId="7" fillId="27" borderId="48" xfId="0" applyFont="1" applyFill="1" applyBorder="1" applyAlignment="1">
      <alignment horizontal="center" vertical="center"/>
    </xf>
    <xf numFmtId="1" fontId="42" fillId="27" borderId="48" xfId="0" applyNumberFormat="1" applyFont="1" applyFill="1" applyBorder="1" applyAlignment="1">
      <alignment horizontal="center" vertical="center"/>
    </xf>
    <xf numFmtId="0" fontId="12" fillId="27" borderId="48" xfId="0" applyFont="1" applyFill="1" applyBorder="1" applyAlignment="1">
      <alignment horizontal="left" vertical="center"/>
    </xf>
    <xf numFmtId="0" fontId="11" fillId="27" borderId="48" xfId="0" applyFont="1" applyFill="1" applyBorder="1" applyAlignment="1">
      <alignment horizontal="center" vertical="center"/>
    </xf>
    <xf numFmtId="0" fontId="36" fillId="27" borderId="48" xfId="0" applyFont="1" applyFill="1" applyBorder="1" applyAlignment="1">
      <alignment horizontal="center" vertical="center"/>
    </xf>
    <xf numFmtId="166" fontId="42" fillId="27" borderId="48" xfId="0" applyNumberFormat="1" applyFont="1" applyFill="1" applyBorder="1" applyAlignment="1">
      <alignment horizontal="center" vertical="center"/>
    </xf>
    <xf numFmtId="0" fontId="42" fillId="27" borderId="46" xfId="0" applyFont="1" applyFill="1" applyBorder="1" applyAlignment="1">
      <alignment horizontal="center" vertical="center"/>
    </xf>
    <xf numFmtId="0" fontId="13" fillId="0" borderId="44" xfId="0" applyFont="1" applyBorder="1" applyAlignment="1">
      <alignment vertical="center" wrapText="1"/>
    </xf>
    <xf numFmtId="0" fontId="12" fillId="2" borderId="44" xfId="0" applyFont="1" applyFill="1" applyBorder="1" applyAlignment="1">
      <alignment horizontal="left" vertical="center" wrapText="1"/>
    </xf>
    <xf numFmtId="0" fontId="12" fillId="2" borderId="44" xfId="0" applyFont="1" applyFill="1" applyBorder="1" applyAlignment="1">
      <alignment horizontal="center" vertical="center" wrapText="1"/>
    </xf>
    <xf numFmtId="10" fontId="12" fillId="2" borderId="44" xfId="0" applyNumberFormat="1" applyFont="1" applyFill="1" applyBorder="1" applyAlignment="1">
      <alignment horizontal="center" vertical="center" wrapText="1"/>
    </xf>
    <xf numFmtId="44" fontId="7" fillId="2" borderId="44" xfId="55" applyFont="1" applyFill="1" applyBorder="1" applyAlignment="1">
      <alignment horizontal="center" vertical="center" wrapText="1"/>
    </xf>
    <xf numFmtId="0" fontId="102" fillId="2" borderId="44" xfId="0" applyFont="1" applyFill="1" applyBorder="1" applyAlignment="1">
      <alignment vertical="center" wrapText="1" shrinkToFit="1"/>
    </xf>
    <xf numFmtId="0" fontId="102" fillId="3" borderId="44" xfId="0" applyFont="1" applyFill="1" applyBorder="1" applyAlignment="1">
      <alignment horizontal="center" vertical="center" wrapText="1"/>
    </xf>
    <xf numFmtId="0" fontId="102" fillId="3" borderId="45" xfId="0" applyFont="1" applyFill="1" applyBorder="1" applyAlignment="1">
      <alignment horizontal="center" vertical="center" wrapText="1"/>
    </xf>
    <xf numFmtId="1" fontId="104" fillId="2" borderId="44" xfId="55" applyNumberFormat="1" applyFont="1" applyFill="1" applyBorder="1" applyAlignment="1">
      <alignment horizontal="center" vertical="center" wrapText="1"/>
    </xf>
    <xf numFmtId="1" fontId="104" fillId="2" borderId="44" xfId="55" applyNumberFormat="1" applyFont="1" applyFill="1" applyBorder="1" applyAlignment="1">
      <alignment horizontal="left" vertical="center" wrapText="1"/>
    </xf>
    <xf numFmtId="44" fontId="106" fillId="2" borderId="44" xfId="55" applyFont="1" applyFill="1" applyBorder="1" applyAlignment="1">
      <alignment horizontal="left" vertical="center" wrapText="1"/>
    </xf>
    <xf numFmtId="166" fontId="106" fillId="2" borderId="44" xfId="0" applyNumberFormat="1" applyFont="1" applyFill="1" applyBorder="1" applyAlignment="1">
      <alignment horizontal="center" vertical="center" wrapText="1"/>
    </xf>
    <xf numFmtId="0" fontId="106" fillId="2" borderId="44" xfId="0" applyFont="1" applyFill="1" applyBorder="1" applyAlignment="1">
      <alignment horizontal="center" vertical="center" wrapText="1"/>
    </xf>
    <xf numFmtId="166" fontId="106" fillId="2" borderId="45" xfId="0" applyNumberFormat="1" applyFont="1" applyFill="1" applyBorder="1" applyAlignment="1">
      <alignment horizontal="center" vertical="center" wrapText="1"/>
    </xf>
    <xf numFmtId="0" fontId="104" fillId="2" borderId="45" xfId="0" applyFont="1" applyFill="1" applyBorder="1" applyAlignment="1">
      <alignment horizontal="center" vertical="center" wrapText="1"/>
    </xf>
    <xf numFmtId="0" fontId="103" fillId="3" borderId="44" xfId="0" applyFont="1" applyFill="1" applyBorder="1" applyAlignment="1">
      <alignment horizontal="center" vertical="center" wrapText="1"/>
    </xf>
    <xf numFmtId="4" fontId="105" fillId="2" borderId="44" xfId="55" applyNumberFormat="1" applyFont="1" applyFill="1" applyBorder="1" applyAlignment="1">
      <alignment horizontal="center" vertical="center" wrapText="1"/>
    </xf>
    <xf numFmtId="0" fontId="102" fillId="0" borderId="44" xfId="0" applyFont="1" applyBorder="1" applyAlignment="1">
      <alignment vertical="center" wrapText="1" shrinkToFit="1"/>
    </xf>
    <xf numFmtId="44" fontId="107" fillId="3" borderId="44" xfId="55" applyFont="1" applyFill="1" applyBorder="1" applyAlignment="1">
      <alignment horizontal="center" vertical="center" wrapText="1"/>
    </xf>
    <xf numFmtId="10" fontId="106" fillId="2" borderId="44" xfId="0" applyNumberFormat="1" applyFont="1" applyFill="1" applyBorder="1" applyAlignment="1">
      <alignment horizontal="center" vertical="center" wrapText="1"/>
    </xf>
    <xf numFmtId="0" fontId="104" fillId="3" borderId="45" xfId="0" applyFont="1" applyFill="1" applyBorder="1" applyAlignment="1">
      <alignment horizontal="center" vertical="center" wrapText="1"/>
    </xf>
    <xf numFmtId="3" fontId="102" fillId="3" borderId="44" xfId="0" applyNumberFormat="1" applyFont="1" applyFill="1" applyBorder="1" applyAlignment="1">
      <alignment horizontal="center" vertical="center" wrapText="1"/>
    </xf>
    <xf numFmtId="0" fontId="42" fillId="3" borderId="0" xfId="0" applyFont="1" applyFill="1" applyAlignment="1">
      <alignment horizontal="left" vertical="center"/>
    </xf>
    <xf numFmtId="0" fontId="34" fillId="3" borderId="0" xfId="0" applyFont="1" applyFill="1" applyAlignment="1">
      <alignment vertical="center" wrapText="1" shrinkToFit="1"/>
    </xf>
    <xf numFmtId="0" fontId="34" fillId="3" borderId="0" xfId="0" applyFont="1" applyFill="1" applyAlignment="1">
      <alignment horizontal="center" vertical="center" wrapText="1"/>
    </xf>
    <xf numFmtId="0" fontId="42" fillId="3" borderId="0" xfId="0" applyFont="1" applyFill="1" applyAlignment="1">
      <alignment horizontal="center" vertical="center" wrapText="1"/>
    </xf>
    <xf numFmtId="0" fontId="37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1" fontId="42" fillId="3" borderId="0" xfId="0" applyNumberFormat="1" applyFont="1" applyFill="1" applyAlignment="1">
      <alignment horizontal="center" vertical="center"/>
    </xf>
    <xf numFmtId="0" fontId="12" fillId="3" borderId="0" xfId="0" applyFont="1" applyFill="1" applyAlignment="1">
      <alignment horizontal="left" vertical="center"/>
    </xf>
    <xf numFmtId="0" fontId="11" fillId="3" borderId="0" xfId="0" applyFont="1" applyFill="1" applyAlignment="1">
      <alignment horizontal="center" vertical="center"/>
    </xf>
    <xf numFmtId="0" fontId="36" fillId="3" borderId="0" xfId="0" applyFont="1" applyFill="1" applyAlignment="1">
      <alignment horizontal="center" vertical="center"/>
    </xf>
    <xf numFmtId="166" fontId="42" fillId="3" borderId="0" xfId="0" applyNumberFormat="1" applyFont="1" applyFill="1" applyAlignment="1">
      <alignment horizontal="center" vertical="center"/>
    </xf>
    <xf numFmtId="0" fontId="42" fillId="3" borderId="0" xfId="0" applyFont="1" applyFill="1" applyAlignment="1">
      <alignment horizontal="center" vertical="center"/>
    </xf>
    <xf numFmtId="0" fontId="42" fillId="3" borderId="0" xfId="0" applyFont="1" applyFill="1" applyAlignment="1">
      <alignment vertical="center" wrapText="1"/>
    </xf>
    <xf numFmtId="0" fontId="36" fillId="3" borderId="0" xfId="0" applyFont="1" applyFill="1" applyAlignment="1">
      <alignment vertical="center"/>
    </xf>
    <xf numFmtId="1" fontId="37" fillId="27" borderId="48" xfId="0" applyNumberFormat="1" applyFont="1" applyFill="1" applyBorder="1" applyAlignment="1">
      <alignment horizontal="center" vertical="center"/>
    </xf>
    <xf numFmtId="0" fontId="102" fillId="3" borderId="44" xfId="0" applyFont="1" applyFill="1" applyBorder="1" applyAlignment="1">
      <alignment vertical="center" wrapText="1" shrinkToFit="1"/>
    </xf>
    <xf numFmtId="1" fontId="13" fillId="3" borderId="44" xfId="0" applyNumberFormat="1" applyFont="1" applyFill="1" applyBorder="1" applyAlignment="1">
      <alignment horizontal="center" vertical="center" wrapText="1"/>
    </xf>
    <xf numFmtId="1" fontId="102" fillId="3" borderId="44" xfId="0" applyNumberFormat="1" applyFont="1" applyFill="1" applyBorder="1" applyAlignment="1">
      <alignment horizontal="center" vertical="center" wrapText="1"/>
    </xf>
    <xf numFmtId="2" fontId="36" fillId="2" borderId="0" xfId="55" applyNumberFormat="1" applyFont="1" applyFill="1" applyAlignment="1">
      <alignment horizontal="center" vertical="center"/>
    </xf>
    <xf numFmtId="2" fontId="5" fillId="2" borderId="0" xfId="55" applyNumberFormat="1" applyFont="1" applyFill="1" applyAlignment="1">
      <alignment horizontal="center" vertical="center"/>
    </xf>
    <xf numFmtId="2" fontId="65" fillId="37" borderId="1" xfId="55" applyNumberFormat="1" applyFont="1" applyFill="1" applyBorder="1" applyAlignment="1">
      <alignment horizontal="center" vertical="center" wrapText="1"/>
    </xf>
    <xf numFmtId="2" fontId="65" fillId="37" borderId="2" xfId="55" applyNumberFormat="1" applyFont="1" applyFill="1" applyBorder="1" applyAlignment="1">
      <alignment horizontal="center" vertical="center" wrapText="1"/>
    </xf>
    <xf numFmtId="2" fontId="0" fillId="2" borderId="0" xfId="0" applyNumberFormat="1" applyFill="1" applyAlignment="1">
      <alignment horizontal="center" vertical="center"/>
    </xf>
    <xf numFmtId="2" fontId="36" fillId="2" borderId="0" xfId="0" applyNumberFormat="1" applyFont="1" applyFill="1" applyAlignment="1">
      <alignment horizontal="center" vertical="center"/>
    </xf>
    <xf numFmtId="2" fontId="38" fillId="2" borderId="0" xfId="0" applyNumberFormat="1" applyFont="1" applyFill="1" applyAlignment="1">
      <alignment vertical="center"/>
    </xf>
    <xf numFmtId="0" fontId="15" fillId="2" borderId="2" xfId="55" applyNumberFormat="1" applyFont="1" applyFill="1" applyBorder="1" applyAlignment="1">
      <alignment horizontal="center" vertical="center" wrapText="1"/>
    </xf>
    <xf numFmtId="1" fontId="0" fillId="2" borderId="0" xfId="0" applyNumberFormat="1" applyFill="1" applyAlignment="1">
      <alignment horizontal="center" vertical="center"/>
    </xf>
    <xf numFmtId="2" fontId="13" fillId="3" borderId="2" xfId="0" applyNumberFormat="1" applyFont="1" applyFill="1" applyBorder="1" applyAlignment="1">
      <alignment horizontal="center" vertical="center" wrapText="1"/>
    </xf>
    <xf numFmtId="0" fontId="12" fillId="89" borderId="1" xfId="0" applyFont="1" applyFill="1" applyBorder="1" applyAlignment="1">
      <alignment horizontal="center" vertical="center" wrapText="1"/>
    </xf>
    <xf numFmtId="0" fontId="102" fillId="0" borderId="49" xfId="0" applyFont="1" applyBorder="1" applyAlignment="1">
      <alignment vertical="center" wrapText="1" shrinkToFit="1"/>
    </xf>
    <xf numFmtId="1" fontId="102" fillId="3" borderId="49" xfId="0" applyNumberFormat="1" applyFont="1" applyFill="1" applyBorder="1" applyAlignment="1">
      <alignment horizontal="center" vertical="center" wrapText="1"/>
    </xf>
    <xf numFmtId="0" fontId="102" fillId="3" borderId="50" xfId="0" applyFont="1" applyFill="1" applyBorder="1" applyAlignment="1">
      <alignment horizontal="center" vertical="center" wrapText="1"/>
    </xf>
    <xf numFmtId="1" fontId="104" fillId="2" borderId="49" xfId="55" applyNumberFormat="1" applyFont="1" applyFill="1" applyBorder="1" applyAlignment="1">
      <alignment horizontal="center" vertical="center" wrapText="1"/>
    </xf>
    <xf numFmtId="4" fontId="105" fillId="2" borderId="49" xfId="55" applyNumberFormat="1" applyFont="1" applyFill="1" applyBorder="1" applyAlignment="1">
      <alignment horizontal="center" vertical="center" wrapText="1"/>
    </xf>
    <xf numFmtId="0" fontId="104" fillId="2" borderId="51" xfId="55" applyNumberFormat="1" applyFont="1" applyFill="1" applyBorder="1" applyAlignment="1">
      <alignment horizontal="center" vertical="center" wrapText="1"/>
    </xf>
    <xf numFmtId="1" fontId="104" fillId="2" borderId="2" xfId="55" applyNumberFormat="1" applyFont="1" applyFill="1" applyBorder="1" applyAlignment="1">
      <alignment horizontal="center" vertical="center" wrapText="1"/>
    </xf>
    <xf numFmtId="1" fontId="104" fillId="2" borderId="49" xfId="55" applyNumberFormat="1" applyFont="1" applyFill="1" applyBorder="1" applyAlignment="1">
      <alignment horizontal="left" vertical="center" wrapText="1"/>
    </xf>
    <xf numFmtId="44" fontId="106" fillId="2" borderId="49" xfId="55" applyFont="1" applyFill="1" applyBorder="1" applyAlignment="1">
      <alignment horizontal="left" vertical="center" wrapText="1"/>
    </xf>
    <xf numFmtId="44" fontId="107" fillId="3" borderId="49" xfId="55" applyFont="1" applyFill="1" applyBorder="1" applyAlignment="1">
      <alignment horizontal="center" vertical="center" wrapText="1"/>
    </xf>
    <xf numFmtId="166" fontId="106" fillId="2" borderId="49" xfId="0" applyNumberFormat="1" applyFont="1" applyFill="1" applyBorder="1" applyAlignment="1">
      <alignment horizontal="center" vertical="center" wrapText="1"/>
    </xf>
    <xf numFmtId="10" fontId="106" fillId="2" borderId="49" xfId="0" applyNumberFormat="1" applyFont="1" applyFill="1" applyBorder="1" applyAlignment="1">
      <alignment horizontal="center" vertical="center" wrapText="1"/>
    </xf>
    <xf numFmtId="166" fontId="106" fillId="2" borderId="50" xfId="0" applyNumberFormat="1" applyFont="1" applyFill="1" applyBorder="1" applyAlignment="1">
      <alignment horizontal="center" vertical="center" wrapText="1"/>
    </xf>
    <xf numFmtId="0" fontId="104" fillId="2" borderId="50" xfId="0" applyFont="1" applyFill="1" applyBorder="1" applyAlignment="1">
      <alignment horizontal="center" vertical="center" wrapText="1"/>
    </xf>
    <xf numFmtId="0" fontId="0" fillId="2" borderId="0" xfId="0" quotePrefix="1" applyFill="1" applyAlignment="1">
      <alignment horizontal="center" vertical="center" wrapText="1" shrinkToFit="1"/>
    </xf>
    <xf numFmtId="0" fontId="54" fillId="31" borderId="16" xfId="0" applyFont="1" applyFill="1" applyBorder="1" applyAlignment="1">
      <alignment horizontal="center"/>
    </xf>
    <xf numFmtId="0" fontId="55" fillId="32" borderId="14" xfId="0" applyFont="1" applyFill="1" applyBorder="1" applyAlignment="1">
      <alignment horizontal="center" vertical="top" wrapText="1"/>
    </xf>
    <xf numFmtId="0" fontId="0" fillId="0" borderId="39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6" fillId="88" borderId="21" xfId="0" applyFont="1" applyFill="1" applyBorder="1" applyAlignment="1">
      <alignment horizontal="center" vertical="center"/>
    </xf>
    <xf numFmtId="0" fontId="53" fillId="0" borderId="0" xfId="0" applyFont="1" applyAlignment="1">
      <alignment horizontal="center"/>
    </xf>
    <xf numFmtId="0" fontId="62" fillId="32" borderId="3" xfId="0" applyFont="1" applyFill="1" applyBorder="1" applyAlignment="1">
      <alignment horizontal="left" vertical="top" wrapText="1"/>
    </xf>
    <xf numFmtId="0" fontId="62" fillId="32" borderId="14" xfId="0" applyFont="1" applyFill="1" applyBorder="1" applyAlignment="1">
      <alignment horizontal="left" vertical="top" wrapText="1"/>
    </xf>
    <xf numFmtId="0" fontId="9" fillId="2" borderId="0" xfId="0" applyFont="1" applyFill="1" applyAlignment="1">
      <alignment horizontal="left" vertical="center"/>
    </xf>
    <xf numFmtId="0" fontId="62" fillId="32" borderId="15" xfId="0" applyFont="1" applyFill="1" applyBorder="1" applyAlignment="1">
      <alignment horizontal="left" vertical="top"/>
    </xf>
    <xf numFmtId="0" fontId="62" fillId="32" borderId="16" xfId="0" applyFont="1" applyFill="1" applyBorder="1" applyAlignment="1">
      <alignment horizontal="left" vertical="top"/>
    </xf>
    <xf numFmtId="0" fontId="62" fillId="32" borderId="3" xfId="0" applyFont="1" applyFill="1" applyBorder="1" applyAlignment="1">
      <alignment horizontal="left" vertical="top"/>
    </xf>
    <xf numFmtId="0" fontId="62" fillId="32" borderId="14" xfId="0" applyFont="1" applyFill="1" applyBorder="1" applyAlignment="1">
      <alignment horizontal="left" vertical="top"/>
    </xf>
    <xf numFmtId="0" fontId="66" fillId="33" borderId="15" xfId="0" applyFont="1" applyFill="1" applyBorder="1" applyAlignment="1">
      <alignment horizontal="left" vertical="top" wrapText="1"/>
    </xf>
    <xf numFmtId="0" fontId="66" fillId="33" borderId="16" xfId="0" applyFont="1" applyFill="1" applyBorder="1" applyAlignment="1">
      <alignment horizontal="left" vertical="top" wrapText="1"/>
    </xf>
    <xf numFmtId="0" fontId="66" fillId="33" borderId="3" xfId="0" applyFont="1" applyFill="1" applyBorder="1" applyAlignment="1">
      <alignment horizontal="left" vertical="top" wrapText="1"/>
    </xf>
    <xf numFmtId="0" fontId="66" fillId="33" borderId="14" xfId="0" applyFont="1" applyFill="1" applyBorder="1" applyAlignment="1">
      <alignment horizontal="left" vertical="top" wrapText="1"/>
    </xf>
    <xf numFmtId="1" fontId="66" fillId="33" borderId="3" xfId="0" applyNumberFormat="1" applyFont="1" applyFill="1" applyBorder="1" applyAlignment="1">
      <alignment horizontal="left" vertical="top" wrapText="1"/>
    </xf>
    <xf numFmtId="0" fontId="42" fillId="2" borderId="0" xfId="0" applyFont="1" applyFill="1" applyAlignment="1">
      <alignment horizontal="left" vertical="center" wrapText="1"/>
    </xf>
    <xf numFmtId="0" fontId="38" fillId="2" borderId="0" xfId="0" applyFont="1" applyFill="1" applyAlignment="1">
      <alignment horizontal="left" vertical="center" wrapText="1"/>
    </xf>
    <xf numFmtId="0" fontId="34" fillId="27" borderId="52" xfId="0" applyFont="1" applyFill="1" applyBorder="1" applyAlignment="1">
      <alignment vertical="center" wrapText="1" shrinkToFit="1"/>
    </xf>
    <xf numFmtId="0" fontId="34" fillId="27" borderId="52" xfId="0" applyFont="1" applyFill="1" applyBorder="1" applyAlignment="1">
      <alignment horizontal="center" vertical="center" wrapText="1"/>
    </xf>
    <xf numFmtId="0" fontId="42" fillId="27" borderId="52" xfId="0" applyFont="1" applyFill="1" applyBorder="1" applyAlignment="1">
      <alignment horizontal="center" vertical="center" wrapText="1"/>
    </xf>
    <xf numFmtId="0" fontId="37" fillId="27" borderId="52" xfId="0" applyFont="1" applyFill="1" applyBorder="1" applyAlignment="1">
      <alignment horizontal="center" vertical="center"/>
    </xf>
    <xf numFmtId="0" fontId="7" fillId="27" borderId="52" xfId="0" applyFont="1" applyFill="1" applyBorder="1" applyAlignment="1">
      <alignment horizontal="center" vertical="center"/>
    </xf>
    <xf numFmtId="1" fontId="42" fillId="27" borderId="52" xfId="0" applyNumberFormat="1" applyFont="1" applyFill="1" applyBorder="1" applyAlignment="1">
      <alignment horizontal="center" vertical="center"/>
    </xf>
    <xf numFmtId="0" fontId="12" fillId="27" borderId="52" xfId="0" applyFont="1" applyFill="1" applyBorder="1" applyAlignment="1">
      <alignment horizontal="left" vertical="center"/>
    </xf>
    <xf numFmtId="0" fontId="11" fillId="27" borderId="52" xfId="0" applyFont="1" applyFill="1" applyBorder="1" applyAlignment="1">
      <alignment horizontal="center" vertical="center"/>
    </xf>
    <xf numFmtId="0" fontId="36" fillId="27" borderId="52" xfId="0" applyFont="1" applyFill="1" applyBorder="1" applyAlignment="1">
      <alignment horizontal="center" vertical="center"/>
    </xf>
    <xf numFmtId="166" fontId="42" fillId="27" borderId="52" xfId="0" applyNumberFormat="1" applyFont="1" applyFill="1" applyBorder="1" applyAlignment="1">
      <alignment horizontal="center" vertical="center"/>
    </xf>
    <xf numFmtId="0" fontId="12" fillId="27" borderId="52" xfId="0" applyFont="1" applyFill="1" applyBorder="1" applyAlignment="1">
      <alignment horizontal="center" vertical="center"/>
    </xf>
    <xf numFmtId="0" fontId="45" fillId="29" borderId="21" xfId="0" applyFont="1" applyFill="1" applyBorder="1" applyAlignment="1">
      <alignment horizontal="center" vertical="center" wrapText="1"/>
    </xf>
    <xf numFmtId="0" fontId="46" fillId="30" borderId="21" xfId="0" applyFont="1" applyFill="1" applyBorder="1" applyAlignment="1">
      <alignment horizontal="center" vertical="center" wrapText="1"/>
    </xf>
    <xf numFmtId="0" fontId="44" fillId="3" borderId="21" xfId="0" applyFont="1" applyFill="1" applyBorder="1" applyAlignment="1">
      <alignment vertical="center" wrapText="1"/>
    </xf>
    <xf numFmtId="1" fontId="37" fillId="3" borderId="21" xfId="0" applyNumberFormat="1" applyFont="1" applyFill="1" applyBorder="1" applyAlignment="1">
      <alignment horizontal="center" vertical="center" wrapText="1"/>
    </xf>
    <xf numFmtId="1" fontId="37" fillId="90" borderId="21" xfId="0" applyNumberFormat="1" applyFont="1" applyFill="1" applyBorder="1" applyAlignment="1">
      <alignment horizontal="center" vertical="center" wrapText="1"/>
    </xf>
    <xf numFmtId="0" fontId="10" fillId="27" borderId="21" xfId="0" applyFont="1" applyFill="1" applyBorder="1" applyAlignment="1">
      <alignment horizontal="center" vertical="center"/>
    </xf>
    <xf numFmtId="166" fontId="10" fillId="27" borderId="21" xfId="0" applyNumberFormat="1" applyFont="1" applyFill="1" applyBorder="1" applyAlignment="1">
      <alignment horizontal="center" vertical="center"/>
    </xf>
    <xf numFmtId="1" fontId="10" fillId="27" borderId="21" xfId="0" applyNumberFormat="1" applyFont="1" applyFill="1" applyBorder="1" applyAlignment="1">
      <alignment horizontal="center" vertical="center"/>
    </xf>
  </cellXfs>
  <cellStyles count="1093">
    <cellStyle name="20 % – Poudarek1 2" xfId="83" xr:uid="{00000000-0005-0000-0000-000000000000}"/>
    <cellStyle name="20 % – Poudarek1 2 2" xfId="359" xr:uid="{00000000-0005-0000-0000-000001000000}"/>
    <cellStyle name="20 % – Poudarek2 2" xfId="84" xr:uid="{00000000-0005-0000-0000-000002000000}"/>
    <cellStyle name="20 % – Poudarek2 2 2" xfId="360" xr:uid="{00000000-0005-0000-0000-000003000000}"/>
    <cellStyle name="20 % – Poudarek3 2" xfId="85" xr:uid="{00000000-0005-0000-0000-000004000000}"/>
    <cellStyle name="20 % – Poudarek3 2 2" xfId="361" xr:uid="{00000000-0005-0000-0000-000005000000}"/>
    <cellStyle name="20 % – Poudarek4 2" xfId="86" xr:uid="{00000000-0005-0000-0000-000006000000}"/>
    <cellStyle name="20 % – Poudarek4 2 2" xfId="362" xr:uid="{00000000-0005-0000-0000-000007000000}"/>
    <cellStyle name="20 % – Poudarek5 2" xfId="87" xr:uid="{00000000-0005-0000-0000-000008000000}"/>
    <cellStyle name="20 % – Poudarek5 2 2" xfId="363" xr:uid="{00000000-0005-0000-0000-000009000000}"/>
    <cellStyle name="20 % – Poudarek6 2" xfId="88" xr:uid="{00000000-0005-0000-0000-00000A000000}"/>
    <cellStyle name="20 % – Poudarek6 2 2" xfId="364" xr:uid="{00000000-0005-0000-0000-00000B000000}"/>
    <cellStyle name="20% - Accent1" xfId="10" xr:uid="{00000000-0005-0000-0000-00000C000000}"/>
    <cellStyle name="20% - Accent1 2" xfId="365" xr:uid="{00000000-0005-0000-0000-00000D000000}"/>
    <cellStyle name="20% - Accent2" xfId="9" xr:uid="{00000000-0005-0000-0000-00000E000000}"/>
    <cellStyle name="20% - Accent2 2" xfId="366" xr:uid="{00000000-0005-0000-0000-00000F000000}"/>
    <cellStyle name="20% - Accent3" xfId="8" xr:uid="{00000000-0005-0000-0000-000010000000}"/>
    <cellStyle name="20% - Accent3 2" xfId="367" xr:uid="{00000000-0005-0000-0000-000011000000}"/>
    <cellStyle name="20% - Accent4" xfId="11" xr:uid="{00000000-0005-0000-0000-000012000000}"/>
    <cellStyle name="20% - Accent4 2" xfId="368" xr:uid="{00000000-0005-0000-0000-000013000000}"/>
    <cellStyle name="20% - Accent5" xfId="12" xr:uid="{00000000-0005-0000-0000-000014000000}"/>
    <cellStyle name="20% - Accent5 2" xfId="369" xr:uid="{00000000-0005-0000-0000-000015000000}"/>
    <cellStyle name="20% - Accent6" xfId="13" xr:uid="{00000000-0005-0000-0000-000016000000}"/>
    <cellStyle name="20% - Accent6 2" xfId="77" xr:uid="{00000000-0005-0000-0000-000017000000}"/>
    <cellStyle name="20% - Accent6 2 2" xfId="370" xr:uid="{00000000-0005-0000-0000-000018000000}"/>
    <cellStyle name="20% - Accent6 3" xfId="76" xr:uid="{00000000-0005-0000-0000-000019000000}"/>
    <cellStyle name="40 % – Poudarek1 2" xfId="89" xr:uid="{00000000-0005-0000-0000-00001A000000}"/>
    <cellStyle name="40 % – Poudarek1 2 2" xfId="371" xr:uid="{00000000-0005-0000-0000-00001B000000}"/>
    <cellStyle name="40 % – Poudarek2 2" xfId="90" xr:uid="{00000000-0005-0000-0000-00001C000000}"/>
    <cellStyle name="40 % – Poudarek2 2 2" xfId="372" xr:uid="{00000000-0005-0000-0000-00001D000000}"/>
    <cellStyle name="40 % – Poudarek3 2" xfId="91" xr:uid="{00000000-0005-0000-0000-00001E000000}"/>
    <cellStyle name="40 % – Poudarek3 2 2" xfId="373" xr:uid="{00000000-0005-0000-0000-00001F000000}"/>
    <cellStyle name="40 % – Poudarek4 2" xfId="92" xr:uid="{00000000-0005-0000-0000-000020000000}"/>
    <cellStyle name="40 % – Poudarek4 2 2" xfId="374" xr:uid="{00000000-0005-0000-0000-000021000000}"/>
    <cellStyle name="40 % – Poudarek5 2" xfId="93" xr:uid="{00000000-0005-0000-0000-000022000000}"/>
    <cellStyle name="40 % – Poudarek5 2 2" xfId="375" xr:uid="{00000000-0005-0000-0000-000023000000}"/>
    <cellStyle name="40 % – Poudarek6 2" xfId="94" xr:uid="{00000000-0005-0000-0000-000024000000}"/>
    <cellStyle name="40 % – Poudarek6 2 2" xfId="376" xr:uid="{00000000-0005-0000-0000-000025000000}"/>
    <cellStyle name="40% - Accent1" xfId="14" xr:uid="{00000000-0005-0000-0000-000026000000}"/>
    <cellStyle name="40% - Accent1 2" xfId="377" xr:uid="{00000000-0005-0000-0000-000027000000}"/>
    <cellStyle name="40% - Accent2" xfId="15" xr:uid="{00000000-0005-0000-0000-000028000000}"/>
    <cellStyle name="40% - Accent2 2" xfId="378" xr:uid="{00000000-0005-0000-0000-000029000000}"/>
    <cellStyle name="40% - Accent3" xfId="16" xr:uid="{00000000-0005-0000-0000-00002A000000}"/>
    <cellStyle name="40% - Accent3 2" xfId="379" xr:uid="{00000000-0005-0000-0000-00002B000000}"/>
    <cellStyle name="40% - Accent4" xfId="17" xr:uid="{00000000-0005-0000-0000-00002C000000}"/>
    <cellStyle name="40% - Accent4 2" xfId="380" xr:uid="{00000000-0005-0000-0000-00002D000000}"/>
    <cellStyle name="40% - Accent5" xfId="18" xr:uid="{00000000-0005-0000-0000-00002E000000}"/>
    <cellStyle name="40% - Accent5 2" xfId="381" xr:uid="{00000000-0005-0000-0000-00002F000000}"/>
    <cellStyle name="40% - Accent6" xfId="19" xr:uid="{00000000-0005-0000-0000-000030000000}"/>
    <cellStyle name="40% - Accent6 2" xfId="382" xr:uid="{00000000-0005-0000-0000-000031000000}"/>
    <cellStyle name="60 % – Poudarek1 2" xfId="95" xr:uid="{00000000-0005-0000-0000-000032000000}"/>
    <cellStyle name="60 % – Poudarek1 2 2" xfId="383" xr:uid="{00000000-0005-0000-0000-000033000000}"/>
    <cellStyle name="60 % – Poudarek2 2" xfId="96" xr:uid="{00000000-0005-0000-0000-000034000000}"/>
    <cellStyle name="60 % – Poudarek2 2 2" xfId="384" xr:uid="{00000000-0005-0000-0000-000035000000}"/>
    <cellStyle name="60 % – Poudarek3 2" xfId="97" xr:uid="{00000000-0005-0000-0000-000036000000}"/>
    <cellStyle name="60 % – Poudarek3 2 2" xfId="385" xr:uid="{00000000-0005-0000-0000-000037000000}"/>
    <cellStyle name="60 % – Poudarek4 2" xfId="100" xr:uid="{00000000-0005-0000-0000-000038000000}"/>
    <cellStyle name="60 % – Poudarek4 2 2" xfId="386" xr:uid="{00000000-0005-0000-0000-000039000000}"/>
    <cellStyle name="60 % – Poudarek5 2" xfId="72" xr:uid="{00000000-0005-0000-0000-00003A000000}"/>
    <cellStyle name="60 % – Poudarek5 2 2" xfId="387" xr:uid="{00000000-0005-0000-0000-00003B000000}"/>
    <cellStyle name="60 % – Poudarek6 2" xfId="101" xr:uid="{00000000-0005-0000-0000-00003C000000}"/>
    <cellStyle name="60 % – Poudarek6 2 2" xfId="388" xr:uid="{00000000-0005-0000-0000-00003D000000}"/>
    <cellStyle name="60% - Accent1" xfId="20" xr:uid="{00000000-0005-0000-0000-00003E000000}"/>
    <cellStyle name="60% - Accent1 2" xfId="389" xr:uid="{00000000-0005-0000-0000-00003F000000}"/>
    <cellStyle name="60% - Accent2" xfId="21" xr:uid="{00000000-0005-0000-0000-000040000000}"/>
    <cellStyle name="60% - Accent2 2" xfId="390" xr:uid="{00000000-0005-0000-0000-000041000000}"/>
    <cellStyle name="60% - Accent3" xfId="22" xr:uid="{00000000-0005-0000-0000-000042000000}"/>
    <cellStyle name="60% - Accent3 2" xfId="391" xr:uid="{00000000-0005-0000-0000-000043000000}"/>
    <cellStyle name="60% - Accent4" xfId="23" xr:uid="{00000000-0005-0000-0000-000044000000}"/>
    <cellStyle name="60% - Accent4 2" xfId="392" xr:uid="{00000000-0005-0000-0000-000045000000}"/>
    <cellStyle name="60% - Accent5" xfId="24" xr:uid="{00000000-0005-0000-0000-000046000000}"/>
    <cellStyle name="60% - Accent5 2" xfId="393" xr:uid="{00000000-0005-0000-0000-000047000000}"/>
    <cellStyle name="60% - Accent6" xfId="25" xr:uid="{00000000-0005-0000-0000-000048000000}"/>
    <cellStyle name="60% - Accent6 2" xfId="394" xr:uid="{00000000-0005-0000-0000-000049000000}"/>
    <cellStyle name="Accent1" xfId="26" xr:uid="{00000000-0005-0000-0000-00004A000000}"/>
    <cellStyle name="Accent1 2" xfId="395" xr:uid="{00000000-0005-0000-0000-00004B000000}"/>
    <cellStyle name="Accent2" xfId="27" xr:uid="{00000000-0005-0000-0000-00004C000000}"/>
    <cellStyle name="Accent2 2" xfId="396" xr:uid="{00000000-0005-0000-0000-00004D000000}"/>
    <cellStyle name="Accent3" xfId="28" xr:uid="{00000000-0005-0000-0000-00004E000000}"/>
    <cellStyle name="Accent3 2" xfId="397" xr:uid="{00000000-0005-0000-0000-00004F000000}"/>
    <cellStyle name="Accent4" xfId="29" xr:uid="{00000000-0005-0000-0000-000050000000}"/>
    <cellStyle name="Accent4 2" xfId="398" xr:uid="{00000000-0005-0000-0000-000051000000}"/>
    <cellStyle name="Accent5" xfId="30" xr:uid="{00000000-0005-0000-0000-000052000000}"/>
    <cellStyle name="Accent5 2" xfId="399" xr:uid="{00000000-0005-0000-0000-000053000000}"/>
    <cellStyle name="Accent6" xfId="31" xr:uid="{00000000-0005-0000-0000-000054000000}"/>
    <cellStyle name="Accent6 2" xfId="400" xr:uid="{00000000-0005-0000-0000-000055000000}"/>
    <cellStyle name="Bad" xfId="32" xr:uid="{00000000-0005-0000-0000-000056000000}"/>
    <cellStyle name="Bad 1" xfId="401" xr:uid="{00000000-0005-0000-0000-000057000000}"/>
    <cellStyle name="Calculation" xfId="33" xr:uid="{00000000-0005-0000-0000-000058000000}"/>
    <cellStyle name="Calculation 2" xfId="200" xr:uid="{00000000-0005-0000-0000-000059000000}"/>
    <cellStyle name="Calculation 2 2" xfId="295" xr:uid="{00000000-0005-0000-0000-00005A000000}"/>
    <cellStyle name="Calculation 2 2 2" xfId="692" xr:uid="{6AC9A5D9-20FA-40BB-AB59-5AFE9FEFADBA}"/>
    <cellStyle name="Calculation 2 3" xfId="403" xr:uid="{00000000-0005-0000-0000-00005B000000}"/>
    <cellStyle name="Calculation 3" xfId="266" xr:uid="{00000000-0005-0000-0000-00005C000000}"/>
    <cellStyle name="Calculation 3 2" xfId="663" xr:uid="{DCE73340-1ED6-48D5-AACA-6321FD2C3E57}"/>
    <cellStyle name="Calculation 4" xfId="402" xr:uid="{00000000-0005-0000-0000-00005D000000}"/>
    <cellStyle name="Check Cell" xfId="34" xr:uid="{00000000-0005-0000-0000-00005E000000}"/>
    <cellStyle name="Check Cell 2" xfId="404" xr:uid="{00000000-0005-0000-0000-00005F000000}"/>
    <cellStyle name="Dobro 2" xfId="102" xr:uid="{00000000-0005-0000-0000-000060000000}"/>
    <cellStyle name="Dobro 2 2" xfId="405" xr:uid="{00000000-0005-0000-0000-000061000000}"/>
    <cellStyle name="Excel Built-in Good" xfId="196" xr:uid="{00000000-0005-0000-0000-000062000000}"/>
    <cellStyle name="Excel Built-in Normal" xfId="1" xr:uid="{00000000-0005-0000-0000-000063000000}"/>
    <cellStyle name="Excel Built-in Normal 2" xfId="59" xr:uid="{00000000-0005-0000-0000-000064000000}"/>
    <cellStyle name="Excel Built-in Normal 2 2" xfId="167" xr:uid="{00000000-0005-0000-0000-000065000000}"/>
    <cellStyle name="Excel Built-in Normal 2 3" xfId="81" xr:uid="{00000000-0005-0000-0000-000066000000}"/>
    <cellStyle name="Excel Built-in Normal 3" xfId="175" xr:uid="{00000000-0005-0000-0000-000067000000}"/>
    <cellStyle name="Excel_BuiltIn_Dobro" xfId="140" xr:uid="{00000000-0005-0000-0000-000068000000}"/>
    <cellStyle name="Explanatory Text" xfId="35" xr:uid="{00000000-0005-0000-0000-000069000000}"/>
    <cellStyle name="Explanatory Text 2" xfId="406" xr:uid="{00000000-0005-0000-0000-00006A000000}"/>
    <cellStyle name="Good" xfId="36" xr:uid="{00000000-0005-0000-0000-00006B000000}"/>
    <cellStyle name="Good 2" xfId="407" xr:uid="{00000000-0005-0000-0000-00006C000000}"/>
    <cellStyle name="Heading 1" xfId="37" xr:uid="{00000000-0005-0000-0000-00006D000000}"/>
    <cellStyle name="Heading 1 3" xfId="408" xr:uid="{00000000-0005-0000-0000-00006E000000}"/>
    <cellStyle name="Heading 2" xfId="38" xr:uid="{00000000-0005-0000-0000-00006F000000}"/>
    <cellStyle name="Heading 2 4" xfId="409" xr:uid="{00000000-0005-0000-0000-000070000000}"/>
    <cellStyle name="Heading 3" xfId="39" xr:uid="{00000000-0005-0000-0000-000071000000}"/>
    <cellStyle name="Heading 3 2" xfId="410" xr:uid="{00000000-0005-0000-0000-000072000000}"/>
    <cellStyle name="Heading 4" xfId="40" xr:uid="{00000000-0005-0000-0000-000073000000}"/>
    <cellStyle name="Heading 4 2" xfId="411" xr:uid="{00000000-0005-0000-0000-000074000000}"/>
    <cellStyle name="Hiperpovezava 2" xfId="68" xr:uid="{00000000-0005-0000-0000-000075000000}"/>
    <cellStyle name="Input" xfId="41" xr:uid="{00000000-0005-0000-0000-000076000000}"/>
    <cellStyle name="Input 2" xfId="99" xr:uid="{00000000-0005-0000-0000-000077000000}"/>
    <cellStyle name="Input 2 2" xfId="296" xr:uid="{00000000-0005-0000-0000-000078000000}"/>
    <cellStyle name="Input 2 2 2" xfId="693" xr:uid="{02C359A0-E2D0-4C7D-B902-83E188B14253}"/>
    <cellStyle name="Input 2 3" xfId="413" xr:uid="{00000000-0005-0000-0000-000079000000}"/>
    <cellStyle name="Input 3" xfId="98" xr:uid="{00000000-0005-0000-0000-00007A000000}"/>
    <cellStyle name="Input 3 2" xfId="267" xr:uid="{00000000-0005-0000-0000-00007B000000}"/>
    <cellStyle name="Input 3 2 2" xfId="664" xr:uid="{84158512-01F1-407A-B051-7148C73A59D3}"/>
    <cellStyle name="Input 3 3" xfId="764" xr:uid="{DB19B5C4-3F9D-4C9F-8B0D-53CEE7D4B22A}"/>
    <cellStyle name="Input 4" xfId="412" xr:uid="{00000000-0005-0000-0000-00007C000000}"/>
    <cellStyle name="Izhod 2" xfId="103" xr:uid="{00000000-0005-0000-0000-00007D000000}"/>
    <cellStyle name="Izhod 2 2" xfId="260" xr:uid="{00000000-0005-0000-0000-00007E000000}"/>
    <cellStyle name="Izhod 2 2 2" xfId="657" xr:uid="{0165AFA8-1149-42B2-BFB3-CC49AC94074C}"/>
    <cellStyle name="Izhod 2 3" xfId="414" xr:uid="{00000000-0005-0000-0000-00007F000000}"/>
    <cellStyle name="Izhod 2 4" xfId="569" xr:uid="{93D80B54-CFAC-4046-92BE-DAB3115B1356}"/>
    <cellStyle name="Linked Cell" xfId="42" xr:uid="{00000000-0005-0000-0000-000080000000}"/>
    <cellStyle name="Linked Cell 2" xfId="415" xr:uid="{00000000-0005-0000-0000-000081000000}"/>
    <cellStyle name="Naslov 1 2" xfId="106" xr:uid="{00000000-0005-0000-0000-000082000000}"/>
    <cellStyle name="Naslov 1 2 2" xfId="416" xr:uid="{00000000-0005-0000-0000-000083000000}"/>
    <cellStyle name="Naslov 2 2" xfId="107" xr:uid="{00000000-0005-0000-0000-000084000000}"/>
    <cellStyle name="Naslov 2 2 2" xfId="417" xr:uid="{00000000-0005-0000-0000-000085000000}"/>
    <cellStyle name="Naslov 3 2" xfId="111" xr:uid="{00000000-0005-0000-0000-000086000000}"/>
    <cellStyle name="Naslov 3 2 2" xfId="418" xr:uid="{00000000-0005-0000-0000-000087000000}"/>
    <cellStyle name="Naslov 4 2" xfId="112" xr:uid="{00000000-0005-0000-0000-000088000000}"/>
    <cellStyle name="Naslov 4 2 2" xfId="419" xr:uid="{00000000-0005-0000-0000-000089000000}"/>
    <cellStyle name="Naslov 5" xfId="73" xr:uid="{00000000-0005-0000-0000-00008A000000}"/>
    <cellStyle name="Naslov 5 2" xfId="420" xr:uid="{00000000-0005-0000-0000-00008B000000}"/>
    <cellStyle name="Naslov 6" xfId="74" xr:uid="{00000000-0005-0000-0000-00008C000000}"/>
    <cellStyle name="Naslov 6 2" xfId="421" xr:uid="{00000000-0005-0000-0000-00008D000000}"/>
    <cellStyle name="Navadno" xfId="0" builtinId="0"/>
    <cellStyle name="Navadno 10 2" xfId="2" xr:uid="{00000000-0005-0000-0000-00008F000000}"/>
    <cellStyle name="Navadno 10 2 2" xfId="61" xr:uid="{00000000-0005-0000-0000-000090000000}"/>
    <cellStyle name="Navadno 10 2 2 2" xfId="422" xr:uid="{00000000-0005-0000-0000-000091000000}"/>
    <cellStyle name="Navadno 10 2 3" xfId="754" xr:uid="{7D961D8A-C0EB-4405-93C3-532D9040FCA8}"/>
    <cellStyle name="Navadno 2" xfId="3" xr:uid="{00000000-0005-0000-0000-000092000000}"/>
    <cellStyle name="Navadno 2 10" xfId="4" xr:uid="{00000000-0005-0000-0000-000093000000}"/>
    <cellStyle name="Navadno 2 10 2" xfId="424" xr:uid="{00000000-0005-0000-0000-000094000000}"/>
    <cellStyle name="Navadno 2 10 2 2" xfId="753" xr:uid="{AF8EF77F-EBDF-4947-9F85-84CA46BF7BE0}"/>
    <cellStyle name="Navadno 2 10 3" xfId="755" xr:uid="{244077CE-4C51-4700-BD05-8748EE8BBC47}"/>
    <cellStyle name="Navadno 2 2" xfId="7" xr:uid="{00000000-0005-0000-0000-000095000000}"/>
    <cellStyle name="Navadno 2 2 2" xfId="67" xr:uid="{00000000-0005-0000-0000-000096000000}"/>
    <cellStyle name="Navadno 2 2 2 2" xfId="79" xr:uid="{00000000-0005-0000-0000-000097000000}"/>
    <cellStyle name="Navadno 2 2 3" xfId="156" xr:uid="{00000000-0005-0000-0000-000098000000}"/>
    <cellStyle name="Navadno 2 2 4" xfId="121" xr:uid="{00000000-0005-0000-0000-000099000000}"/>
    <cellStyle name="Navadno 2 2 5" xfId="259" xr:uid="{00000000-0005-0000-0000-00009A000000}"/>
    <cellStyle name="Navadno 2 3" xfId="56" xr:uid="{00000000-0005-0000-0000-00009B000000}"/>
    <cellStyle name="Navadno 2 3 2" xfId="164" xr:uid="{00000000-0005-0000-0000-00009C000000}"/>
    <cellStyle name="Navadno 2 3 2 2" xfId="426" xr:uid="{00000000-0005-0000-0000-00009D000000}"/>
    <cellStyle name="Navadno 2 3 3" xfId="153" xr:uid="{00000000-0005-0000-0000-00009E000000}"/>
    <cellStyle name="Navadno 2 3 4" xfId="425" xr:uid="{00000000-0005-0000-0000-00009F000000}"/>
    <cellStyle name="Navadno 2 4" xfId="64" xr:uid="{00000000-0005-0000-0000-0000A0000000}"/>
    <cellStyle name="Navadno 2 4 2" xfId="173" xr:uid="{00000000-0005-0000-0000-0000A1000000}"/>
    <cellStyle name="Navadno 2 4 3" xfId="151" xr:uid="{00000000-0005-0000-0000-0000A2000000}"/>
    <cellStyle name="Navadno 2 4 3 2" xfId="428" xr:uid="{00000000-0005-0000-0000-0000A3000000}"/>
    <cellStyle name="Navadno 2 4 4" xfId="427" xr:uid="{00000000-0005-0000-0000-0000A4000000}"/>
    <cellStyle name="Navadno 2 4 5" xfId="80" xr:uid="{00000000-0005-0000-0000-0000A5000000}"/>
    <cellStyle name="Navadno 2 5" xfId="66" xr:uid="{00000000-0005-0000-0000-0000A6000000}"/>
    <cellStyle name="Navadno 2 5 2" xfId="176" xr:uid="{00000000-0005-0000-0000-0000A7000000}"/>
    <cellStyle name="Navadno 2 6" xfId="141" xr:uid="{00000000-0005-0000-0000-0000A8000000}"/>
    <cellStyle name="Navadno 2 6 2" xfId="198" xr:uid="{00000000-0005-0000-0000-0000A9000000}"/>
    <cellStyle name="Navadno 2 6 2 2" xfId="429" xr:uid="{00000000-0005-0000-0000-0000AA000000}"/>
    <cellStyle name="Navadno 2 7" xfId="423" xr:uid="{00000000-0005-0000-0000-0000AB000000}"/>
    <cellStyle name="Navadno 3" xfId="43" xr:uid="{00000000-0005-0000-0000-0000AC000000}"/>
    <cellStyle name="Navadno 3 2" xfId="51" xr:uid="{00000000-0005-0000-0000-0000AD000000}"/>
    <cellStyle name="Navadno 3 2 2" xfId="117" xr:uid="{00000000-0005-0000-0000-0000AE000000}"/>
    <cellStyle name="Navadno 3 2 2 2" xfId="177" xr:uid="{00000000-0005-0000-0000-0000AF000000}"/>
    <cellStyle name="Navadno 3 2 3" xfId="174" xr:uid="{00000000-0005-0000-0000-0000B0000000}"/>
    <cellStyle name="Navadno 3 2 3 2" xfId="431" xr:uid="{00000000-0005-0000-0000-0000B1000000}"/>
    <cellStyle name="Navadno 3 2 4" xfId="161" xr:uid="{00000000-0005-0000-0000-0000B2000000}"/>
    <cellStyle name="Navadno 3 2 5" xfId="430" xr:uid="{00000000-0005-0000-0000-0000B3000000}"/>
    <cellStyle name="Navadno 3 2 6" xfId="78" xr:uid="{00000000-0005-0000-0000-0000B4000000}"/>
    <cellStyle name="Navadno 3 3" xfId="60" xr:uid="{00000000-0005-0000-0000-0000B5000000}"/>
    <cellStyle name="Navadno 3 3 2" xfId="432" xr:uid="{00000000-0005-0000-0000-0000B6000000}"/>
    <cellStyle name="Navadno 3 4" xfId="157" xr:uid="{00000000-0005-0000-0000-0000B7000000}"/>
    <cellStyle name="Navadno 3 5" xfId="154" xr:uid="{00000000-0005-0000-0000-0000B8000000}"/>
    <cellStyle name="Navadno 3 5 2" xfId="433" xr:uid="{00000000-0005-0000-0000-0000B9000000}"/>
    <cellStyle name="Navadno 3 6" xfId="218" xr:uid="{00000000-0005-0000-0000-0000BA000000}"/>
    <cellStyle name="Navadno 3 6 2" xfId="434" xr:uid="{00000000-0005-0000-0000-0000BB000000}"/>
    <cellStyle name="Navadno 31" xfId="5" xr:uid="{00000000-0005-0000-0000-0000BC000000}"/>
    <cellStyle name="Navadno 4" xfId="50" xr:uid="{00000000-0005-0000-0000-0000BD000000}"/>
    <cellStyle name="Navadno 4 2" xfId="104" xr:uid="{00000000-0005-0000-0000-0000BE000000}"/>
    <cellStyle name="Navadno 4 2 2" xfId="158" xr:uid="{00000000-0005-0000-0000-0000BF000000}"/>
    <cellStyle name="Navadno 4 2 3" xfId="435" xr:uid="{00000000-0005-0000-0000-0000C0000000}"/>
    <cellStyle name="Navadno 4 2 4" xfId="82" xr:uid="{00000000-0005-0000-0000-0000C1000000}"/>
    <cellStyle name="Navadno 4 3" xfId="139" xr:uid="{00000000-0005-0000-0000-0000C2000000}"/>
    <cellStyle name="Navadno 4 3 2" xfId="436" xr:uid="{00000000-0005-0000-0000-0000C3000000}"/>
    <cellStyle name="Navadno 4 4" xfId="170" xr:uid="{00000000-0005-0000-0000-0000C4000000}"/>
    <cellStyle name="Navadno 4 5" xfId="148" xr:uid="{00000000-0005-0000-0000-0000C5000000}"/>
    <cellStyle name="Navadno 4 5 2" xfId="437" xr:uid="{00000000-0005-0000-0000-0000C6000000}"/>
    <cellStyle name="Navadno 4 6" xfId="75" xr:uid="{00000000-0005-0000-0000-0000C7000000}"/>
    <cellStyle name="Navadno 4 7" xfId="122" xr:uid="{00000000-0005-0000-0000-0000C8000000}"/>
    <cellStyle name="Navadno 5" xfId="62" xr:uid="{00000000-0005-0000-0000-0000C9000000}"/>
    <cellStyle name="Navadno 5 2" xfId="115" xr:uid="{00000000-0005-0000-0000-0000CA000000}"/>
    <cellStyle name="Navadno 5 2 2" xfId="439" xr:uid="{00000000-0005-0000-0000-0000CB000000}"/>
    <cellStyle name="Navadno 5 2 3" xfId="159" xr:uid="{00000000-0005-0000-0000-0000CC000000}"/>
    <cellStyle name="Navadno 5 3" xfId="116" xr:uid="{00000000-0005-0000-0000-0000CD000000}"/>
    <cellStyle name="Navadno 5 3 2" xfId="152" xr:uid="{00000000-0005-0000-0000-0000CE000000}"/>
    <cellStyle name="Navadno 5 4" xfId="119" xr:uid="{00000000-0005-0000-0000-0000CF000000}"/>
    <cellStyle name="Navadno 5 4 2" xfId="440" xr:uid="{00000000-0005-0000-0000-0000D0000000}"/>
    <cellStyle name="Navadno 5 4 3" xfId="149" xr:uid="{00000000-0005-0000-0000-0000D1000000}"/>
    <cellStyle name="Navadno 5 5" xfId="105" xr:uid="{00000000-0005-0000-0000-0000D2000000}"/>
    <cellStyle name="Navadno 5 5 2" xfId="438" xr:uid="{00000000-0005-0000-0000-0000D3000000}"/>
    <cellStyle name="Navadno 6" xfId="63" xr:uid="{00000000-0005-0000-0000-0000D4000000}"/>
    <cellStyle name="Navadno 6 2" xfId="357" xr:uid="{00000000-0005-0000-0000-0000D5000000}"/>
    <cellStyle name="Navadno 6 3" xfId="441" xr:uid="{00000000-0005-0000-0000-0000D6000000}"/>
    <cellStyle name="Navadno 6 4" xfId="197" xr:uid="{00000000-0005-0000-0000-0000D7000000}"/>
    <cellStyle name="Navadno 7" xfId="355" xr:uid="{00000000-0005-0000-0000-0000D8000000}"/>
    <cellStyle name="Navadno 8" xfId="356" xr:uid="{00000000-0005-0000-0000-0000D9000000}"/>
    <cellStyle name="Navadno 9" xfId="358" xr:uid="{00000000-0005-0000-0000-0000DA000000}"/>
    <cellStyle name="Neutral" xfId="44" xr:uid="{00000000-0005-0000-0000-0000DB000000}"/>
    <cellStyle name="Neutral 5" xfId="442" xr:uid="{00000000-0005-0000-0000-0000DC000000}"/>
    <cellStyle name="Nevtralno 2" xfId="57" xr:uid="{00000000-0005-0000-0000-0000DD000000}"/>
    <cellStyle name="Nevtralno 2 2" xfId="165" xr:uid="{00000000-0005-0000-0000-0000DE000000}"/>
    <cellStyle name="Nevtralno 2 2 2" xfId="444" xr:uid="{00000000-0005-0000-0000-0000DF000000}"/>
    <cellStyle name="Nevtralno 2 3" xfId="443" xr:uid="{00000000-0005-0000-0000-0000E0000000}"/>
    <cellStyle name="Nevtralno 2 4" xfId="113" xr:uid="{00000000-0005-0000-0000-0000E1000000}"/>
    <cellStyle name="Normal 2" xfId="52" xr:uid="{00000000-0005-0000-0000-0000E2000000}"/>
    <cellStyle name="Normal 2 2" xfId="108" xr:uid="{00000000-0005-0000-0000-0000E3000000}"/>
    <cellStyle name="Normal_renata - vse-MLEKO-IN-MLECNI" xfId="150" xr:uid="{00000000-0005-0000-0000-0000E4000000}"/>
    <cellStyle name="Note" xfId="45" xr:uid="{00000000-0005-0000-0000-0000E5000000}"/>
    <cellStyle name="Note 2" xfId="110" xr:uid="{00000000-0005-0000-0000-0000E6000000}"/>
    <cellStyle name="Note 2 2" xfId="297" xr:uid="{00000000-0005-0000-0000-0000E7000000}"/>
    <cellStyle name="Note 2 2 2" xfId="694" xr:uid="{7654D589-27B1-44BB-8263-4FB4D803340E}"/>
    <cellStyle name="Note 2 3" xfId="445" xr:uid="{00000000-0005-0000-0000-0000E8000000}"/>
    <cellStyle name="Note 2 4" xfId="571" xr:uid="{6F776C94-0D16-4D61-8084-A3D8640A4E74}"/>
    <cellStyle name="Note 3" xfId="109" xr:uid="{00000000-0005-0000-0000-0000E9000000}"/>
    <cellStyle name="Note 3 2" xfId="268" xr:uid="{00000000-0005-0000-0000-0000EA000000}"/>
    <cellStyle name="Note 3 2 2" xfId="665" xr:uid="{E7C2FA9F-D874-41BB-AFEA-FD9155410415}"/>
    <cellStyle name="Note 3 3" xfId="570" xr:uid="{B241FC43-24DC-47F7-AA19-A23A3AC71DDC}"/>
    <cellStyle name="Note 4" xfId="560" xr:uid="{5D29D09A-FCE1-46C0-9D6F-ACE0B6ED667F}"/>
    <cellStyle name="Note 6" xfId="446" xr:uid="{00000000-0005-0000-0000-0000EB000000}"/>
    <cellStyle name="Odstotek 2" xfId="171" xr:uid="{00000000-0005-0000-0000-0000EC000000}"/>
    <cellStyle name="Odstotek 2 2" xfId="447" xr:uid="{00000000-0005-0000-0000-0000ED000000}"/>
    <cellStyle name="Odstotek 3" xfId="752" xr:uid="{8054FAAF-B8F7-40C6-B4B6-64D03E35D937}"/>
    <cellStyle name="Opomba 2" xfId="123" xr:uid="{00000000-0005-0000-0000-0000EE000000}"/>
    <cellStyle name="Opomba 2 2" xfId="261" xr:uid="{00000000-0005-0000-0000-0000EF000000}"/>
    <cellStyle name="Opomba 2 2 2" xfId="658" xr:uid="{285CA22A-3F1F-4234-B7F2-CCB967095EEC}"/>
    <cellStyle name="Opomba 2 3" xfId="448" xr:uid="{00000000-0005-0000-0000-0000F0000000}"/>
    <cellStyle name="Opomba 2 4" xfId="573" xr:uid="{3D686638-0FFB-40CB-82F2-4D3D196B0915}"/>
    <cellStyle name="Opozorilo 2" xfId="124" xr:uid="{00000000-0005-0000-0000-0000F1000000}"/>
    <cellStyle name="Opozorilo 2 2" xfId="449" xr:uid="{00000000-0005-0000-0000-0000F2000000}"/>
    <cellStyle name="Output" xfId="46" xr:uid="{00000000-0005-0000-0000-0000F3000000}"/>
    <cellStyle name="Output 2" xfId="201" xr:uid="{00000000-0005-0000-0000-0000F4000000}"/>
    <cellStyle name="Output 2 2" xfId="298" xr:uid="{00000000-0005-0000-0000-0000F5000000}"/>
    <cellStyle name="Output 2 2 2" xfId="695" xr:uid="{3BE4DAFA-1A59-4286-8D7A-E2B867C001E6}"/>
    <cellStyle name="Output 2 3" xfId="451" xr:uid="{00000000-0005-0000-0000-0000F6000000}"/>
    <cellStyle name="Output 2 4" xfId="600" xr:uid="{2CBA5B59-7DD6-42DB-8037-5C7CEAE53200}"/>
    <cellStyle name="Output 3" xfId="269" xr:uid="{00000000-0005-0000-0000-0000F7000000}"/>
    <cellStyle name="Output 3 2" xfId="666" xr:uid="{1010D901-D513-4DE6-8486-CB88E4B2654C}"/>
    <cellStyle name="Output 4" xfId="450" xr:uid="{00000000-0005-0000-0000-0000F8000000}"/>
    <cellStyle name="Output 5" xfId="561" xr:uid="{B052F5FF-E7FC-454F-928A-57C92DD97F85}"/>
    <cellStyle name="Pojasnjevalno besedilo 2" xfId="125" xr:uid="{00000000-0005-0000-0000-0000F9000000}"/>
    <cellStyle name="Pojasnjevalno besedilo 2 2" xfId="452" xr:uid="{00000000-0005-0000-0000-0000FA000000}"/>
    <cellStyle name="Poudarek1 2" xfId="126" xr:uid="{00000000-0005-0000-0000-0000FB000000}"/>
    <cellStyle name="Poudarek1 2 2" xfId="453" xr:uid="{00000000-0005-0000-0000-0000FC000000}"/>
    <cellStyle name="Poudarek2 2" xfId="127" xr:uid="{00000000-0005-0000-0000-0000FD000000}"/>
    <cellStyle name="Poudarek2 2 2" xfId="454" xr:uid="{00000000-0005-0000-0000-0000FE000000}"/>
    <cellStyle name="Poudarek3 2" xfId="128" xr:uid="{00000000-0005-0000-0000-0000FF000000}"/>
    <cellStyle name="Poudarek3 2 2" xfId="455" xr:uid="{00000000-0005-0000-0000-000000010000}"/>
    <cellStyle name="Poudarek4 2" xfId="129" xr:uid="{00000000-0005-0000-0000-000001010000}"/>
    <cellStyle name="Poudarek4 2 2" xfId="456" xr:uid="{00000000-0005-0000-0000-000002010000}"/>
    <cellStyle name="Poudarek5 2" xfId="130" xr:uid="{00000000-0005-0000-0000-000003010000}"/>
    <cellStyle name="Poudarek5 2 2" xfId="457" xr:uid="{00000000-0005-0000-0000-000004010000}"/>
    <cellStyle name="Poudarek6 2" xfId="131" xr:uid="{00000000-0005-0000-0000-000005010000}"/>
    <cellStyle name="Poudarek6 2 2" xfId="458" xr:uid="{00000000-0005-0000-0000-000006010000}"/>
    <cellStyle name="Povezana celica 2" xfId="132" xr:uid="{00000000-0005-0000-0000-000007010000}"/>
    <cellStyle name="Povezana celica 2 2" xfId="459" xr:uid="{00000000-0005-0000-0000-000008010000}"/>
    <cellStyle name="Preveri celico 2" xfId="133" xr:uid="{00000000-0005-0000-0000-000009010000}"/>
    <cellStyle name="Preveri celico 2 2" xfId="460" xr:uid="{00000000-0005-0000-0000-00000A010000}"/>
    <cellStyle name="Računanje 2" xfId="134" xr:uid="{00000000-0005-0000-0000-00000B010000}"/>
    <cellStyle name="Računanje 2 2" xfId="262" xr:uid="{00000000-0005-0000-0000-00000C010000}"/>
    <cellStyle name="Računanje 2 2 2" xfId="659" xr:uid="{1BDF1D46-C859-4FD3-BD59-18A37031933B}"/>
    <cellStyle name="Računanje 2 3" xfId="461" xr:uid="{00000000-0005-0000-0000-00000D010000}"/>
    <cellStyle name="S10" xfId="118" xr:uid="{00000000-0005-0000-0000-00000E010000}"/>
    <cellStyle name="S10 2" xfId="462" xr:uid="{00000000-0005-0000-0000-00000F010000}"/>
    <cellStyle name="S10 3" xfId="142" xr:uid="{00000000-0005-0000-0000-000010010000}"/>
    <cellStyle name="S5" xfId="143" xr:uid="{00000000-0005-0000-0000-000011010000}"/>
    <cellStyle name="S5 2" xfId="463" xr:uid="{00000000-0005-0000-0000-000012010000}"/>
    <cellStyle name="S6" xfId="144" xr:uid="{00000000-0005-0000-0000-000013010000}"/>
    <cellStyle name="S6 2" xfId="464" xr:uid="{00000000-0005-0000-0000-000014010000}"/>
    <cellStyle name="S9" xfId="145" xr:uid="{00000000-0005-0000-0000-000015010000}"/>
    <cellStyle name="S9 2" xfId="465" xr:uid="{00000000-0005-0000-0000-000016010000}"/>
    <cellStyle name="Slabo 2" xfId="135" xr:uid="{00000000-0005-0000-0000-000017010000}"/>
    <cellStyle name="Slabo 2 2" xfId="466" xr:uid="{00000000-0005-0000-0000-000018010000}"/>
    <cellStyle name="TableStyleLight1" xfId="146" xr:uid="{00000000-0005-0000-0000-000019010000}"/>
    <cellStyle name="Title" xfId="47" xr:uid="{00000000-0005-0000-0000-00001A010000}"/>
    <cellStyle name="Title 2" xfId="467" xr:uid="{00000000-0005-0000-0000-00001B010000}"/>
    <cellStyle name="Total" xfId="48" xr:uid="{00000000-0005-0000-0000-00001C010000}"/>
    <cellStyle name="Total 2" xfId="202" xr:uid="{00000000-0005-0000-0000-00001D010000}"/>
    <cellStyle name="Total 2 2" xfId="299" xr:uid="{00000000-0005-0000-0000-00001E010000}"/>
    <cellStyle name="Total 2 2 2" xfId="696" xr:uid="{380ED818-075F-4A75-9EE3-18F14EE9746E}"/>
    <cellStyle name="Total 2 3" xfId="469" xr:uid="{00000000-0005-0000-0000-00001F010000}"/>
    <cellStyle name="Total 2 4" xfId="601" xr:uid="{9243C71E-F152-43F3-A9E1-96C15BD2EEAD}"/>
    <cellStyle name="Total 3" xfId="270" xr:uid="{00000000-0005-0000-0000-000020010000}"/>
    <cellStyle name="Total 3 2" xfId="667" xr:uid="{0DF1C68D-751A-48CC-A27D-4FD2ECC11844}"/>
    <cellStyle name="Total 4" xfId="468" xr:uid="{00000000-0005-0000-0000-000021010000}"/>
    <cellStyle name="Total 5" xfId="562" xr:uid="{23FE69C7-FCF7-45BC-A71F-55C7125EC103}"/>
    <cellStyle name="Valuta" xfId="55" builtinId="4"/>
    <cellStyle name="Valuta 2" xfId="58" xr:uid="{00000000-0005-0000-0000-000023010000}"/>
    <cellStyle name="Valuta 2 10" xfId="272" xr:uid="{00000000-0005-0000-0000-000024010000}"/>
    <cellStyle name="Valuta 2 10 2" xfId="669" xr:uid="{E9B54A95-66F9-4DD7-9AC8-B15DEF18B8F4}"/>
    <cellStyle name="Valuta 2 10 2 2" xfId="1015" xr:uid="{24C9BC59-32AB-4862-8AA8-7D66F8628D91}"/>
    <cellStyle name="Valuta 2 10 3" xfId="848" xr:uid="{D001F5DA-BEA2-4AF7-B2A7-8AB069B9D4EC}"/>
    <cellStyle name="Valuta 2 11" xfId="470" xr:uid="{00000000-0005-0000-0000-000025010000}"/>
    <cellStyle name="Valuta 2 12" xfId="166" xr:uid="{00000000-0005-0000-0000-000026010000}"/>
    <cellStyle name="Valuta 2 12 2" xfId="577" xr:uid="{1BE25560-67D3-4F92-AA81-FDFA4F2B4F35}"/>
    <cellStyle name="Valuta 2 12 2 2" xfId="935" xr:uid="{71489445-3A2D-4D8A-9A60-8360D914BE7D}"/>
    <cellStyle name="Valuta 2 12 3" xfId="768" xr:uid="{68792FD2-757B-4487-8245-ABC447FC9052}"/>
    <cellStyle name="Valuta 2 13" xfId="564" xr:uid="{52539692-C495-459E-857E-2598FBDDB7F5}"/>
    <cellStyle name="Valuta 2 13 2" xfId="927" xr:uid="{F50BE22A-5905-4AD4-82B8-CE323C928EF9}"/>
    <cellStyle name="Valuta 2 14" xfId="759" xr:uid="{75F841B2-61AB-493C-9979-702BACFEA702}"/>
    <cellStyle name="Valuta 2 2" xfId="71" xr:uid="{00000000-0005-0000-0000-000027010000}"/>
    <cellStyle name="Valuta 2 2 10" xfId="763" xr:uid="{31833F05-9008-4351-8987-1BC46D92F08B}"/>
    <cellStyle name="Valuta 2 2 2" xfId="187" xr:uid="{00000000-0005-0000-0000-000028010000}"/>
    <cellStyle name="Valuta 2 2 2 2" xfId="217" xr:uid="{00000000-0005-0000-0000-000029010000}"/>
    <cellStyle name="Valuta 2 2 2 2 2" xfId="258" xr:uid="{00000000-0005-0000-0000-00002A010000}"/>
    <cellStyle name="Valuta 2 2 2 2 2 2" xfId="354" xr:uid="{00000000-0005-0000-0000-00002B010000}"/>
    <cellStyle name="Valuta 2 2 2 2 2 2 2" xfId="751" xr:uid="{F2D03F55-0189-4695-8D77-79F276A13BFA}"/>
    <cellStyle name="Valuta 2 2 2 2 2 2 2 2" xfId="1092" xr:uid="{A05A99D4-84B8-47EF-95D8-DC79AF90A79A}"/>
    <cellStyle name="Valuta 2 2 2 2 2 2 3" xfId="925" xr:uid="{BA58F3B4-7265-4533-B63A-FCB3712CDABB}"/>
    <cellStyle name="Valuta 2 2 2 2 2 3" xfId="474" xr:uid="{00000000-0005-0000-0000-00002C010000}"/>
    <cellStyle name="Valuta 2 2 2 2 2 4" xfId="656" xr:uid="{E5C60062-3E6B-4185-B313-AB94F864A718}"/>
    <cellStyle name="Valuta 2 2 2 2 2 4 2" xfId="1012" xr:uid="{F5C00891-60C6-4CB1-B24F-4E4BB9AAA11B}"/>
    <cellStyle name="Valuta 2 2 2 2 2 5" xfId="845" xr:uid="{7ED18311-B32D-4691-A1F4-4B19067935A8}"/>
    <cellStyle name="Valuta 2 2 2 2 3" xfId="314" xr:uid="{00000000-0005-0000-0000-00002D010000}"/>
    <cellStyle name="Valuta 2 2 2 2 3 2" xfId="711" xr:uid="{FAAE2EF1-A728-4B90-8688-C3B70C9CA0BB}"/>
    <cellStyle name="Valuta 2 2 2 2 3 2 2" xfId="1052" xr:uid="{0F9778C5-894B-414D-9062-8959F792565B}"/>
    <cellStyle name="Valuta 2 2 2 2 3 3" xfId="885" xr:uid="{025DD451-3061-40D7-8DD1-3D3E642254D0}"/>
    <cellStyle name="Valuta 2 2 2 2 4" xfId="473" xr:uid="{00000000-0005-0000-0000-00002E010000}"/>
    <cellStyle name="Valuta 2 2 2 2 5" xfId="616" xr:uid="{0AFBBBC0-0750-4AB9-8197-505FC4E5B15E}"/>
    <cellStyle name="Valuta 2 2 2 2 5 2" xfId="972" xr:uid="{4A15A27C-2B55-4871-A494-3AF4D02B6012}"/>
    <cellStyle name="Valuta 2 2 2 2 6" xfId="805" xr:uid="{41C7A5AD-7B68-40BB-BD22-AA8BAE87F140}"/>
    <cellStyle name="Valuta 2 2 2 3" xfId="234" xr:uid="{00000000-0005-0000-0000-00002F010000}"/>
    <cellStyle name="Valuta 2 2 2 3 2" xfId="330" xr:uid="{00000000-0005-0000-0000-000030010000}"/>
    <cellStyle name="Valuta 2 2 2 3 2 2" xfId="727" xr:uid="{CF56CC30-C506-4C7B-ADDA-8B41D2B81B3E}"/>
    <cellStyle name="Valuta 2 2 2 3 2 2 2" xfId="1068" xr:uid="{8CE25F1D-F207-4BD3-9B87-8C3BC7F606E9}"/>
    <cellStyle name="Valuta 2 2 2 3 2 3" xfId="901" xr:uid="{1F00B1A2-A6CB-4212-8DC7-D4E334A92FCE}"/>
    <cellStyle name="Valuta 2 2 2 3 3" xfId="475" xr:uid="{00000000-0005-0000-0000-000031010000}"/>
    <cellStyle name="Valuta 2 2 2 3 4" xfId="632" xr:uid="{AE4D133B-50D8-41E7-8A19-0B84453013EE}"/>
    <cellStyle name="Valuta 2 2 2 3 4 2" xfId="988" xr:uid="{428C6641-D79B-4DC3-B4F9-D3F380481EFA}"/>
    <cellStyle name="Valuta 2 2 2 3 5" xfId="821" xr:uid="{F9F9DE15-2245-4189-BA85-6283D84C43F4}"/>
    <cellStyle name="Valuta 2 2 2 4" xfId="285" xr:uid="{00000000-0005-0000-0000-000032010000}"/>
    <cellStyle name="Valuta 2 2 2 4 2" xfId="682" xr:uid="{164D194E-30A5-440C-9075-8ED51E8A6F2D}"/>
    <cellStyle name="Valuta 2 2 2 4 2 2" xfId="1028" xr:uid="{D8D21E80-4D92-408C-946F-A633DC79C1F3}"/>
    <cellStyle name="Valuta 2 2 2 4 3" xfId="861" xr:uid="{41DBACD2-A6AD-42CB-9D8D-88E03FC1F558}"/>
    <cellStyle name="Valuta 2 2 2 5" xfId="472" xr:uid="{00000000-0005-0000-0000-000033010000}"/>
    <cellStyle name="Valuta 2 2 2 6" xfId="590" xr:uid="{B1B12FA2-E4CE-4F3C-8539-85726F074CAD}"/>
    <cellStyle name="Valuta 2 2 2 6 2" xfId="948" xr:uid="{8F72CBB6-3985-4D5D-9A3D-AF24C169BC22}"/>
    <cellStyle name="Valuta 2 2 2 7" xfId="781" xr:uid="{00B680E5-6B24-4788-81F3-74EF5BED01F7}"/>
    <cellStyle name="Valuta 2 2 3" xfId="204" xr:uid="{00000000-0005-0000-0000-000034010000}"/>
    <cellStyle name="Valuta 2 2 3 2" xfId="245" xr:uid="{00000000-0005-0000-0000-000035010000}"/>
    <cellStyle name="Valuta 2 2 3 2 2" xfId="341" xr:uid="{00000000-0005-0000-0000-000036010000}"/>
    <cellStyle name="Valuta 2 2 3 2 2 2" xfId="738" xr:uid="{69C0D823-601A-4A2C-9CD4-2EB614DD3962}"/>
    <cellStyle name="Valuta 2 2 3 2 2 2 2" xfId="1079" xr:uid="{CE516CF8-26B7-4BED-8578-7D0E81223154}"/>
    <cellStyle name="Valuta 2 2 3 2 2 3" xfId="912" xr:uid="{98EDED53-BA41-4CBA-8190-D6CE0CDC37C1}"/>
    <cellStyle name="Valuta 2 2 3 2 3" xfId="477" xr:uid="{00000000-0005-0000-0000-000037010000}"/>
    <cellStyle name="Valuta 2 2 3 2 4" xfId="643" xr:uid="{9BD480AC-BCCF-43EC-96C4-BAECBCCDC1F2}"/>
    <cellStyle name="Valuta 2 2 3 2 4 2" xfId="999" xr:uid="{231E848D-DFBD-4EEC-A64C-18BBE2A1DE7E}"/>
    <cellStyle name="Valuta 2 2 3 2 5" xfId="832" xr:uid="{94C4F258-1E80-45FD-8992-9A728E5E7681}"/>
    <cellStyle name="Valuta 2 2 3 3" xfId="301" xr:uid="{00000000-0005-0000-0000-000038010000}"/>
    <cellStyle name="Valuta 2 2 3 3 2" xfId="698" xr:uid="{0D3B3BC3-D125-4484-BA18-7CB3B1C859A9}"/>
    <cellStyle name="Valuta 2 2 3 3 2 2" xfId="1039" xr:uid="{00813725-42DC-41AE-8B4E-5F3F513F59C7}"/>
    <cellStyle name="Valuta 2 2 3 3 3" xfId="872" xr:uid="{7E765F5C-B83C-4C49-A02C-D61EB5201899}"/>
    <cellStyle name="Valuta 2 2 3 4" xfId="476" xr:uid="{00000000-0005-0000-0000-000039010000}"/>
    <cellStyle name="Valuta 2 2 3 5" xfId="603" xr:uid="{1B8B3B3E-6B67-40D9-BE63-3F3F9E602A34}"/>
    <cellStyle name="Valuta 2 2 3 5 2" xfId="959" xr:uid="{4D0E0FE4-1BD5-455E-955C-2E0BC813BACD}"/>
    <cellStyle name="Valuta 2 2 3 6" xfId="792" xr:uid="{6D7E5DAB-237E-4F33-9092-E7734CF0A9C5}"/>
    <cellStyle name="Valuta 2 2 4" xfId="192" xr:uid="{00000000-0005-0000-0000-00003A010000}"/>
    <cellStyle name="Valuta 2 2 4 2" xfId="239" xr:uid="{00000000-0005-0000-0000-00003B010000}"/>
    <cellStyle name="Valuta 2 2 4 2 2" xfId="335" xr:uid="{00000000-0005-0000-0000-00003C010000}"/>
    <cellStyle name="Valuta 2 2 4 2 2 2" xfId="732" xr:uid="{98FA8D19-C741-4020-9295-06BAD3D77910}"/>
    <cellStyle name="Valuta 2 2 4 2 2 2 2" xfId="1073" xr:uid="{FE422AAE-278C-4DD3-8EB4-DBA4F863F0A5}"/>
    <cellStyle name="Valuta 2 2 4 2 2 3" xfId="906" xr:uid="{FA1BEFB2-5D62-480D-AA26-E1BA3216399F}"/>
    <cellStyle name="Valuta 2 2 4 2 3" xfId="479" xr:uid="{00000000-0005-0000-0000-00003D010000}"/>
    <cellStyle name="Valuta 2 2 4 2 4" xfId="637" xr:uid="{69DD2049-310E-4014-9780-135BB5673095}"/>
    <cellStyle name="Valuta 2 2 4 2 4 2" xfId="993" xr:uid="{1C8F37B7-47E5-490B-A676-A9E6B019B5B6}"/>
    <cellStyle name="Valuta 2 2 4 2 5" xfId="826" xr:uid="{5EE193E2-DD48-42E0-BE6F-20A8071C427C}"/>
    <cellStyle name="Valuta 2 2 4 3" xfId="290" xr:uid="{00000000-0005-0000-0000-00003E010000}"/>
    <cellStyle name="Valuta 2 2 4 3 2" xfId="687" xr:uid="{51B37521-DF6F-4A17-B1D8-54118CC1DE56}"/>
    <cellStyle name="Valuta 2 2 4 3 2 2" xfId="1033" xr:uid="{BBF1315D-D78A-4730-92A3-386547568983}"/>
    <cellStyle name="Valuta 2 2 4 3 3" xfId="866" xr:uid="{ECF1304F-2F1A-4B38-A003-1C9B9E1FA038}"/>
    <cellStyle name="Valuta 2 2 4 4" xfId="478" xr:uid="{00000000-0005-0000-0000-00003F010000}"/>
    <cellStyle name="Valuta 2 2 4 5" xfId="595" xr:uid="{98C9BB83-C36E-493C-A0BE-4B5F3F6C882B}"/>
    <cellStyle name="Valuta 2 2 4 5 2" xfId="953" xr:uid="{A459FA18-243C-4AF1-B653-8D76B7502132}"/>
    <cellStyle name="Valuta 2 2 4 6" xfId="786" xr:uid="{A9547F46-73F3-4B18-A80C-04C27507F8AE}"/>
    <cellStyle name="Valuta 2 2 5" xfId="223" xr:uid="{00000000-0005-0000-0000-000040010000}"/>
    <cellStyle name="Valuta 2 2 5 2" xfId="319" xr:uid="{00000000-0005-0000-0000-000041010000}"/>
    <cellStyle name="Valuta 2 2 5 2 2" xfId="716" xr:uid="{262FC428-DA19-44B0-8A88-D29859A9BCEB}"/>
    <cellStyle name="Valuta 2 2 5 2 2 2" xfId="1057" xr:uid="{9B715F25-05F9-4DE8-892A-6A96C13F3027}"/>
    <cellStyle name="Valuta 2 2 5 2 3" xfId="890" xr:uid="{3A7CEF7C-63BE-4AE0-B72F-13A626611CB2}"/>
    <cellStyle name="Valuta 2 2 5 3" xfId="480" xr:uid="{00000000-0005-0000-0000-000042010000}"/>
    <cellStyle name="Valuta 2 2 5 4" xfId="621" xr:uid="{19C76A15-4859-4F0B-81A5-21B00A7273A0}"/>
    <cellStyle name="Valuta 2 2 5 4 2" xfId="977" xr:uid="{632BE95A-918B-4143-AB45-1C6AA876CD5B}"/>
    <cellStyle name="Valuta 2 2 5 5" xfId="810" xr:uid="{3A51FC62-3081-43DE-AD35-B723D8C800C2}"/>
    <cellStyle name="Valuta 2 2 6" xfId="274" xr:uid="{00000000-0005-0000-0000-000043010000}"/>
    <cellStyle name="Valuta 2 2 6 2" xfId="671" xr:uid="{0B245D76-3D43-4E64-89CD-A91323F11728}"/>
    <cellStyle name="Valuta 2 2 6 2 2" xfId="1017" xr:uid="{4244400A-B62E-4E75-BB8C-F0F42F255F18}"/>
    <cellStyle name="Valuta 2 2 6 3" xfId="850" xr:uid="{0E174BAD-34F1-4981-8559-4B13E17342C1}"/>
    <cellStyle name="Valuta 2 2 7" xfId="471" xr:uid="{00000000-0005-0000-0000-000044010000}"/>
    <cellStyle name="Valuta 2 2 8" xfId="169" xr:uid="{00000000-0005-0000-0000-000045010000}"/>
    <cellStyle name="Valuta 2 2 8 2" xfId="579" xr:uid="{D13B3103-6D00-41F4-835C-8F88C4F7388E}"/>
    <cellStyle name="Valuta 2 2 8 2 2" xfId="937" xr:uid="{A40F3C28-7525-4450-B935-7913FB457B1A}"/>
    <cellStyle name="Valuta 2 2 8 3" xfId="770" xr:uid="{2A2420B3-8C98-4137-8478-D29DE28C113C}"/>
    <cellStyle name="Valuta 2 2 9" xfId="568" xr:uid="{8B3E3B11-9589-406C-B0E8-A05D17138A16}"/>
    <cellStyle name="Valuta 2 2 9 2" xfId="931" xr:uid="{42542328-BD32-4F65-BA1B-9848690C3415}"/>
    <cellStyle name="Valuta 2 3" xfId="114" xr:uid="{00000000-0005-0000-0000-000046010000}"/>
    <cellStyle name="Valuta 2 3 2" xfId="209" xr:uid="{00000000-0005-0000-0000-000047010000}"/>
    <cellStyle name="Valuta 2 3 2 2" xfId="250" xr:uid="{00000000-0005-0000-0000-000048010000}"/>
    <cellStyle name="Valuta 2 3 2 2 2" xfId="346" xr:uid="{00000000-0005-0000-0000-000049010000}"/>
    <cellStyle name="Valuta 2 3 2 2 2 2" xfId="743" xr:uid="{AE5E54D4-06D4-4611-B205-DF06E0119535}"/>
    <cellStyle name="Valuta 2 3 2 2 2 2 2" xfId="1084" xr:uid="{A6B476C4-83F8-4F99-83A6-537397F959DC}"/>
    <cellStyle name="Valuta 2 3 2 2 2 3" xfId="917" xr:uid="{B1705B83-611F-49E5-B2ED-242A3CAFC48B}"/>
    <cellStyle name="Valuta 2 3 2 2 3" xfId="483" xr:uid="{00000000-0005-0000-0000-00004A010000}"/>
    <cellStyle name="Valuta 2 3 2 2 4" xfId="648" xr:uid="{E04F826F-0D6C-4156-B3CF-588A8D1C3C66}"/>
    <cellStyle name="Valuta 2 3 2 2 4 2" xfId="1004" xr:uid="{D03D6490-ADDE-4253-8E0B-C5169A36AE42}"/>
    <cellStyle name="Valuta 2 3 2 2 5" xfId="837" xr:uid="{9D8348E3-0FF4-4C49-86EB-777BA6E552D9}"/>
    <cellStyle name="Valuta 2 3 2 3" xfId="306" xr:uid="{00000000-0005-0000-0000-00004B010000}"/>
    <cellStyle name="Valuta 2 3 2 3 2" xfId="703" xr:uid="{E8771225-7C4E-4119-92F7-B2DDFFD4F849}"/>
    <cellStyle name="Valuta 2 3 2 3 2 2" xfId="1044" xr:uid="{F46CF0C8-E0DE-49A0-A693-13A7EFBF4B2B}"/>
    <cellStyle name="Valuta 2 3 2 3 3" xfId="877" xr:uid="{9E5A8357-24F0-4711-9DE1-5CC98AF6851B}"/>
    <cellStyle name="Valuta 2 3 2 4" xfId="482" xr:uid="{00000000-0005-0000-0000-00004C010000}"/>
    <cellStyle name="Valuta 2 3 2 5" xfId="608" xr:uid="{07C4AE0C-74A3-4660-96D9-EAE2720C916F}"/>
    <cellStyle name="Valuta 2 3 2 5 2" xfId="964" xr:uid="{9093664A-62A5-4F29-BB05-CE9865CB6F95}"/>
    <cellStyle name="Valuta 2 3 2 6" xfId="797" xr:uid="{09CAA61A-D332-494E-BD7C-7C14F54409A9}"/>
    <cellStyle name="Valuta 2 3 3" xfId="195" xr:uid="{00000000-0005-0000-0000-00004D010000}"/>
    <cellStyle name="Valuta 2 3 3 2" xfId="242" xr:uid="{00000000-0005-0000-0000-00004E010000}"/>
    <cellStyle name="Valuta 2 3 3 2 2" xfId="338" xr:uid="{00000000-0005-0000-0000-00004F010000}"/>
    <cellStyle name="Valuta 2 3 3 2 2 2" xfId="735" xr:uid="{D283AF80-6C25-460C-BE25-20599C2C2DF4}"/>
    <cellStyle name="Valuta 2 3 3 2 2 2 2" xfId="1076" xr:uid="{E01CDC53-2663-4A3E-B1FE-C2C76FF6D71E}"/>
    <cellStyle name="Valuta 2 3 3 2 2 3" xfId="909" xr:uid="{2D62A710-07B4-41E7-9B25-D106C27327B5}"/>
    <cellStyle name="Valuta 2 3 3 2 3" xfId="485" xr:uid="{00000000-0005-0000-0000-000050010000}"/>
    <cellStyle name="Valuta 2 3 3 2 4" xfId="640" xr:uid="{D9502F33-FD7F-47E5-B396-C9A20DC04EFC}"/>
    <cellStyle name="Valuta 2 3 3 2 4 2" xfId="996" xr:uid="{D4B1147E-B325-4B32-9493-3F5617A99522}"/>
    <cellStyle name="Valuta 2 3 3 2 5" xfId="829" xr:uid="{F1E513B0-9B6F-443C-A82D-73B9F6ED7676}"/>
    <cellStyle name="Valuta 2 3 3 3" xfId="293" xr:uid="{00000000-0005-0000-0000-000051010000}"/>
    <cellStyle name="Valuta 2 3 3 3 2" xfId="690" xr:uid="{89707138-7686-4485-B1D7-33DE4F56DD44}"/>
    <cellStyle name="Valuta 2 3 3 3 2 2" xfId="1036" xr:uid="{C3F84C90-547B-4538-9118-B738CB8EE9A5}"/>
    <cellStyle name="Valuta 2 3 3 3 3" xfId="869" xr:uid="{C1B35CEE-8109-4ED6-8897-65A9AF6F078D}"/>
    <cellStyle name="Valuta 2 3 3 4" xfId="484" xr:uid="{00000000-0005-0000-0000-000052010000}"/>
    <cellStyle name="Valuta 2 3 3 5" xfId="598" xr:uid="{4D26606E-3A66-45A2-8473-C12ECC146804}"/>
    <cellStyle name="Valuta 2 3 3 5 2" xfId="956" xr:uid="{55A59814-A34C-4AE9-8DB1-1AA458CB8824}"/>
    <cellStyle name="Valuta 2 3 3 6" xfId="789" xr:uid="{A83122C8-0E1E-4564-A212-70CBF3090279}"/>
    <cellStyle name="Valuta 2 3 4" xfId="226" xr:uid="{00000000-0005-0000-0000-000053010000}"/>
    <cellStyle name="Valuta 2 3 4 2" xfId="322" xr:uid="{00000000-0005-0000-0000-000054010000}"/>
    <cellStyle name="Valuta 2 3 4 2 2" xfId="719" xr:uid="{581D8A08-7E18-4869-90D5-564C38AA4770}"/>
    <cellStyle name="Valuta 2 3 4 2 2 2" xfId="1060" xr:uid="{507AFEE5-9069-4EB2-9A93-7EAA0889D822}"/>
    <cellStyle name="Valuta 2 3 4 2 3" xfId="893" xr:uid="{44116DA6-404D-4060-A213-B9C3DAEFCFCF}"/>
    <cellStyle name="Valuta 2 3 4 3" xfId="486" xr:uid="{00000000-0005-0000-0000-000055010000}"/>
    <cellStyle name="Valuta 2 3 4 4" xfId="624" xr:uid="{564BAC9F-9EEC-4B6E-9364-AEA46A6DA01D}"/>
    <cellStyle name="Valuta 2 3 4 4 2" xfId="980" xr:uid="{ACFE8838-4CB4-4038-9A02-50F87CF508BC}"/>
    <cellStyle name="Valuta 2 3 4 5" xfId="813" xr:uid="{5A3D19C2-157F-4B8F-8061-170129E63DD4}"/>
    <cellStyle name="Valuta 2 3 5" xfId="277" xr:uid="{00000000-0005-0000-0000-000056010000}"/>
    <cellStyle name="Valuta 2 3 5 2" xfId="674" xr:uid="{5CAB41D1-AEAA-41F9-8F34-1F1FF78A8EC8}"/>
    <cellStyle name="Valuta 2 3 5 2 2" xfId="1020" xr:uid="{6F95886F-51F6-4B27-8E39-63C3833A06FA}"/>
    <cellStyle name="Valuta 2 3 5 3" xfId="853" xr:uid="{38F9E7DC-E963-4072-BB96-8FD1D35CACD7}"/>
    <cellStyle name="Valuta 2 3 6" xfId="481" xr:uid="{00000000-0005-0000-0000-000057010000}"/>
    <cellStyle name="Valuta 2 3 7" xfId="179" xr:uid="{00000000-0005-0000-0000-000058010000}"/>
    <cellStyle name="Valuta 2 3 7 2" xfId="582" xr:uid="{2E8540F6-1C6C-47FE-8315-5DECCAE2E498}"/>
    <cellStyle name="Valuta 2 3 7 2 2" xfId="940" xr:uid="{DB2E45E6-E1A7-4E52-9332-5189025DB500}"/>
    <cellStyle name="Valuta 2 3 7 3" xfId="773" xr:uid="{E4140463-DB38-447D-992D-563178DF35AC}"/>
    <cellStyle name="Valuta 2 3 8" xfId="572" xr:uid="{5636C3B1-CF55-4E81-BE6F-D4DA69BDFBB0}"/>
    <cellStyle name="Valuta 2 3 8 2" xfId="932" xr:uid="{FE604E7A-6ED7-4C72-B8EC-637AEA1E0D97}"/>
    <cellStyle name="Valuta 2 3 9" xfId="765" xr:uid="{7C001622-8194-4CF5-B52A-B321F50A98CA}"/>
    <cellStyle name="Valuta 2 4" xfId="181" xr:uid="{00000000-0005-0000-0000-000059010000}"/>
    <cellStyle name="Valuta 2 4 2" xfId="211" xr:uid="{00000000-0005-0000-0000-00005A010000}"/>
    <cellStyle name="Valuta 2 4 2 2" xfId="252" xr:uid="{00000000-0005-0000-0000-00005B010000}"/>
    <cellStyle name="Valuta 2 4 2 2 2" xfId="348" xr:uid="{00000000-0005-0000-0000-00005C010000}"/>
    <cellStyle name="Valuta 2 4 2 2 2 2" xfId="745" xr:uid="{3DE38358-229E-4922-9CA1-751F5E0F8A6E}"/>
    <cellStyle name="Valuta 2 4 2 2 2 2 2" xfId="1086" xr:uid="{48D85577-7422-46E1-8C30-092EE801182C}"/>
    <cellStyle name="Valuta 2 4 2 2 2 3" xfId="919" xr:uid="{CF4DAF2A-3397-4F1F-86E1-0BDF2FE4A734}"/>
    <cellStyle name="Valuta 2 4 2 2 3" xfId="489" xr:uid="{00000000-0005-0000-0000-00005D010000}"/>
    <cellStyle name="Valuta 2 4 2 2 4" xfId="650" xr:uid="{6F82CF4B-90A0-40E7-89F9-CBBA0CC3585B}"/>
    <cellStyle name="Valuta 2 4 2 2 4 2" xfId="1006" xr:uid="{EEBE5500-44BB-45AC-951A-30A723BA68F2}"/>
    <cellStyle name="Valuta 2 4 2 2 5" xfId="839" xr:uid="{4624697D-1365-45F6-BF07-8F0F45872FDB}"/>
    <cellStyle name="Valuta 2 4 2 3" xfId="308" xr:uid="{00000000-0005-0000-0000-00005E010000}"/>
    <cellStyle name="Valuta 2 4 2 3 2" xfId="705" xr:uid="{443D20EA-6C6F-46B1-B3F9-3DC3C07F1CED}"/>
    <cellStyle name="Valuta 2 4 2 3 2 2" xfId="1046" xr:uid="{B6E3569F-4B9C-4E48-BA39-3DBEFEE02E96}"/>
    <cellStyle name="Valuta 2 4 2 3 3" xfId="879" xr:uid="{D3DDCE82-B1AA-4D5C-85A7-56F4BC1E2307}"/>
    <cellStyle name="Valuta 2 4 2 4" xfId="488" xr:uid="{00000000-0005-0000-0000-00005F010000}"/>
    <cellStyle name="Valuta 2 4 2 5" xfId="610" xr:uid="{07B70B31-D918-46A1-926F-30D810527BFC}"/>
    <cellStyle name="Valuta 2 4 2 5 2" xfId="966" xr:uid="{C040FD6C-FAA6-4A17-AFB1-A222D4C88448}"/>
    <cellStyle name="Valuta 2 4 2 6" xfId="799" xr:uid="{AC7BF6B5-7283-4466-A1B4-7E1CC2305896}"/>
    <cellStyle name="Valuta 2 4 3" xfId="228" xr:uid="{00000000-0005-0000-0000-000060010000}"/>
    <cellStyle name="Valuta 2 4 3 2" xfId="324" xr:uid="{00000000-0005-0000-0000-000061010000}"/>
    <cellStyle name="Valuta 2 4 3 2 2" xfId="721" xr:uid="{58A1A031-6ED4-4CE7-9F42-DA6C45A998D3}"/>
    <cellStyle name="Valuta 2 4 3 2 2 2" xfId="1062" xr:uid="{418C85C7-3E49-4250-8C03-1CBBE8E3E291}"/>
    <cellStyle name="Valuta 2 4 3 2 3" xfId="895" xr:uid="{C57328B3-5403-4048-B57F-02C03FBAED6F}"/>
    <cellStyle name="Valuta 2 4 3 3" xfId="490" xr:uid="{00000000-0005-0000-0000-000062010000}"/>
    <cellStyle name="Valuta 2 4 3 4" xfId="626" xr:uid="{D871E321-1532-452A-BC16-101C8D785116}"/>
    <cellStyle name="Valuta 2 4 3 4 2" xfId="982" xr:uid="{19E1278A-7CDB-40F0-A400-59158B52338C}"/>
    <cellStyle name="Valuta 2 4 3 5" xfId="815" xr:uid="{C8FBF113-3DA9-4862-A1B3-04435C5C5E4B}"/>
    <cellStyle name="Valuta 2 4 4" xfId="279" xr:uid="{00000000-0005-0000-0000-000063010000}"/>
    <cellStyle name="Valuta 2 4 4 2" xfId="676" xr:uid="{6FEF8001-B1A6-44BC-9368-7A16AEB42F05}"/>
    <cellStyle name="Valuta 2 4 4 2 2" xfId="1022" xr:uid="{E9141A88-E61B-45E1-91F9-C314FE4D9F12}"/>
    <cellStyle name="Valuta 2 4 4 3" xfId="855" xr:uid="{62AB55E6-79E9-4D32-9ADD-CCF07E1A46FB}"/>
    <cellStyle name="Valuta 2 4 5" xfId="487" xr:uid="{00000000-0005-0000-0000-000064010000}"/>
    <cellStyle name="Valuta 2 4 6" xfId="584" xr:uid="{5A5A5829-5D5C-4852-B811-81F9CBB800C0}"/>
    <cellStyle name="Valuta 2 4 6 2" xfId="942" xr:uid="{51512E75-BB50-4DFC-834B-E8079B7B9E85}"/>
    <cellStyle name="Valuta 2 4 7" xfId="775" xr:uid="{2B7EBA35-6503-4053-9E39-CDBDC872CADE}"/>
    <cellStyle name="Valuta 2 5" xfId="183" xr:uid="{00000000-0005-0000-0000-000065010000}"/>
    <cellStyle name="Valuta 2 5 2" xfId="213" xr:uid="{00000000-0005-0000-0000-000066010000}"/>
    <cellStyle name="Valuta 2 5 2 2" xfId="254" xr:uid="{00000000-0005-0000-0000-000067010000}"/>
    <cellStyle name="Valuta 2 5 2 2 2" xfId="350" xr:uid="{00000000-0005-0000-0000-000068010000}"/>
    <cellStyle name="Valuta 2 5 2 2 2 2" xfId="747" xr:uid="{4E4EFBFC-1EDB-46D7-A881-DED38A726D55}"/>
    <cellStyle name="Valuta 2 5 2 2 2 2 2" xfId="1088" xr:uid="{56AB1431-7ABB-4DF1-AF6B-33FD7288886F}"/>
    <cellStyle name="Valuta 2 5 2 2 2 3" xfId="921" xr:uid="{8FDC7E7D-ACB5-4C79-ADBC-D69F7E1B4D79}"/>
    <cellStyle name="Valuta 2 5 2 2 3" xfId="493" xr:uid="{00000000-0005-0000-0000-000069010000}"/>
    <cellStyle name="Valuta 2 5 2 2 4" xfId="652" xr:uid="{C8777D1C-9BEE-4610-AEF9-823E87E2F8A8}"/>
    <cellStyle name="Valuta 2 5 2 2 4 2" xfId="1008" xr:uid="{2991FB91-8C01-4C07-B3EC-CC45D4CF9698}"/>
    <cellStyle name="Valuta 2 5 2 2 5" xfId="841" xr:uid="{B85F1DC4-6AA3-487D-90A6-24AFA36D93F7}"/>
    <cellStyle name="Valuta 2 5 2 3" xfId="310" xr:uid="{00000000-0005-0000-0000-00006A010000}"/>
    <cellStyle name="Valuta 2 5 2 3 2" xfId="707" xr:uid="{7EE148B3-2E87-4EB8-8347-6C9473F31612}"/>
    <cellStyle name="Valuta 2 5 2 3 2 2" xfId="1048" xr:uid="{B7B53415-2CFF-45CE-A624-274397AEECA3}"/>
    <cellStyle name="Valuta 2 5 2 3 3" xfId="881" xr:uid="{134D77DA-F137-4F63-BF72-B5CC13054705}"/>
    <cellStyle name="Valuta 2 5 2 4" xfId="492" xr:uid="{00000000-0005-0000-0000-00006B010000}"/>
    <cellStyle name="Valuta 2 5 2 5" xfId="612" xr:uid="{811F6B4F-244B-46BC-9D63-A0BC0AC8D257}"/>
    <cellStyle name="Valuta 2 5 2 5 2" xfId="968" xr:uid="{55D54DB6-AA08-4862-802C-959AEBF4BE81}"/>
    <cellStyle name="Valuta 2 5 2 6" xfId="801" xr:uid="{60C1AF68-8465-4C38-8FDF-DD4A46309E30}"/>
    <cellStyle name="Valuta 2 5 3" xfId="230" xr:uid="{00000000-0005-0000-0000-00006C010000}"/>
    <cellStyle name="Valuta 2 5 3 2" xfId="326" xr:uid="{00000000-0005-0000-0000-00006D010000}"/>
    <cellStyle name="Valuta 2 5 3 2 2" xfId="723" xr:uid="{B9C95E8F-7FAF-4FFB-A1C1-3DDCA58E2AB7}"/>
    <cellStyle name="Valuta 2 5 3 2 2 2" xfId="1064" xr:uid="{BEF66FB1-1B02-4A60-8B91-55381C00F6FD}"/>
    <cellStyle name="Valuta 2 5 3 2 3" xfId="897" xr:uid="{2A600E27-30D6-4F50-9616-9697D7D4972D}"/>
    <cellStyle name="Valuta 2 5 3 3" xfId="494" xr:uid="{00000000-0005-0000-0000-00006E010000}"/>
    <cellStyle name="Valuta 2 5 3 4" xfId="628" xr:uid="{87C49EF5-B2F3-4010-BCB9-2F2280AEB3AF}"/>
    <cellStyle name="Valuta 2 5 3 4 2" xfId="984" xr:uid="{0417614C-00A2-46C8-9D6A-2D25C73164F8}"/>
    <cellStyle name="Valuta 2 5 3 5" xfId="817" xr:uid="{F47314ED-ABE3-40E1-8F2F-8EB6648482EA}"/>
    <cellStyle name="Valuta 2 5 4" xfId="281" xr:uid="{00000000-0005-0000-0000-00006F010000}"/>
    <cellStyle name="Valuta 2 5 4 2" xfId="678" xr:uid="{D572BB3E-D2A7-47FB-B65E-EDFD5B616E39}"/>
    <cellStyle name="Valuta 2 5 4 2 2" xfId="1024" xr:uid="{61C08683-5E63-41F7-B7DB-E9FBC692A0A0}"/>
    <cellStyle name="Valuta 2 5 4 3" xfId="857" xr:uid="{19BFDABC-003B-43E0-AC0B-D0CA873BE805}"/>
    <cellStyle name="Valuta 2 5 5" xfId="491" xr:uid="{00000000-0005-0000-0000-000070010000}"/>
    <cellStyle name="Valuta 2 5 6" xfId="586" xr:uid="{84BD857D-8734-45CA-BB92-4E6BC45EF118}"/>
    <cellStyle name="Valuta 2 5 6 2" xfId="944" xr:uid="{D9A49A18-E764-49D2-89B8-AAC52EDA0125}"/>
    <cellStyle name="Valuta 2 5 7" xfId="777" xr:uid="{46C09891-E53D-4684-B62D-FF5CB70C825B}"/>
    <cellStyle name="Valuta 2 6" xfId="185" xr:uid="{00000000-0005-0000-0000-000071010000}"/>
    <cellStyle name="Valuta 2 6 2" xfId="215" xr:uid="{00000000-0005-0000-0000-000072010000}"/>
    <cellStyle name="Valuta 2 6 2 2" xfId="256" xr:uid="{00000000-0005-0000-0000-000073010000}"/>
    <cellStyle name="Valuta 2 6 2 2 2" xfId="352" xr:uid="{00000000-0005-0000-0000-000074010000}"/>
    <cellStyle name="Valuta 2 6 2 2 2 2" xfId="749" xr:uid="{3C7AC48F-D008-4E7A-A999-8348661E1F71}"/>
    <cellStyle name="Valuta 2 6 2 2 2 2 2" xfId="1090" xr:uid="{241F79FA-8509-49FB-8B4A-88BEC10EB25E}"/>
    <cellStyle name="Valuta 2 6 2 2 2 3" xfId="923" xr:uid="{5E7D8D8E-AADA-4E99-BC37-AC6B5E360B96}"/>
    <cellStyle name="Valuta 2 6 2 2 3" xfId="497" xr:uid="{00000000-0005-0000-0000-000075010000}"/>
    <cellStyle name="Valuta 2 6 2 2 4" xfId="654" xr:uid="{AAA4759F-E996-4175-9AE8-361D4D63FECC}"/>
    <cellStyle name="Valuta 2 6 2 2 4 2" xfId="1010" xr:uid="{FDD181EF-39CF-4FE1-B8AD-5AEA6D87047A}"/>
    <cellStyle name="Valuta 2 6 2 2 5" xfId="843" xr:uid="{1D26694C-05EF-416C-91E9-35539CE31C30}"/>
    <cellStyle name="Valuta 2 6 2 3" xfId="312" xr:uid="{00000000-0005-0000-0000-000076010000}"/>
    <cellStyle name="Valuta 2 6 2 3 2" xfId="709" xr:uid="{C2449BAB-9AE0-4BD8-A4B0-8694D661A56D}"/>
    <cellStyle name="Valuta 2 6 2 3 2 2" xfId="1050" xr:uid="{E7A27890-B48F-4BAC-BF6F-7F319022EAC3}"/>
    <cellStyle name="Valuta 2 6 2 3 3" xfId="883" xr:uid="{B27CBE14-D689-46E5-A516-6B1F7070BAF0}"/>
    <cellStyle name="Valuta 2 6 2 4" xfId="496" xr:uid="{00000000-0005-0000-0000-000077010000}"/>
    <cellStyle name="Valuta 2 6 2 5" xfId="614" xr:uid="{BA1C19A0-634F-4FF4-AE89-A05AFC444088}"/>
    <cellStyle name="Valuta 2 6 2 5 2" xfId="970" xr:uid="{2BA06661-72A0-4B71-AADA-FB7E31AE76B0}"/>
    <cellStyle name="Valuta 2 6 2 6" xfId="803" xr:uid="{65B08379-CBA8-4721-8D43-887E7790141D}"/>
    <cellStyle name="Valuta 2 6 3" xfId="232" xr:uid="{00000000-0005-0000-0000-000078010000}"/>
    <cellStyle name="Valuta 2 6 3 2" xfId="328" xr:uid="{00000000-0005-0000-0000-000079010000}"/>
    <cellStyle name="Valuta 2 6 3 2 2" xfId="725" xr:uid="{D99CC96E-F68B-4A2A-9141-B25FDBE99AFB}"/>
    <cellStyle name="Valuta 2 6 3 2 2 2" xfId="1066" xr:uid="{F51069E1-8AF4-498F-B77C-85FD6A74166D}"/>
    <cellStyle name="Valuta 2 6 3 2 3" xfId="899" xr:uid="{5EDE47A6-D017-4922-80DA-9929A3439117}"/>
    <cellStyle name="Valuta 2 6 3 3" xfId="498" xr:uid="{00000000-0005-0000-0000-00007A010000}"/>
    <cellStyle name="Valuta 2 6 3 4" xfId="630" xr:uid="{B0B92740-7BAB-4792-8018-DBCE0E3CD5B5}"/>
    <cellStyle name="Valuta 2 6 3 4 2" xfId="986" xr:uid="{3FF1017F-1327-434F-8963-326EE22B775D}"/>
    <cellStyle name="Valuta 2 6 3 5" xfId="819" xr:uid="{2CECD34B-5F7A-4083-A2DF-8C3D6B10CC75}"/>
    <cellStyle name="Valuta 2 6 4" xfId="283" xr:uid="{00000000-0005-0000-0000-00007B010000}"/>
    <cellStyle name="Valuta 2 6 4 2" xfId="680" xr:uid="{7757D03A-BEB1-4097-BE02-7C34CA7221D9}"/>
    <cellStyle name="Valuta 2 6 4 2 2" xfId="1026" xr:uid="{01A1DFBE-3F6D-4797-BAB1-4B75EA2C6139}"/>
    <cellStyle name="Valuta 2 6 4 3" xfId="859" xr:uid="{D00BF1CA-BF62-4F22-8B86-7E00B4046643}"/>
    <cellStyle name="Valuta 2 6 5" xfId="495" xr:uid="{00000000-0005-0000-0000-00007C010000}"/>
    <cellStyle name="Valuta 2 6 6" xfId="588" xr:uid="{0A62DBEF-86EE-416A-A826-D89FFD87BA38}"/>
    <cellStyle name="Valuta 2 6 6 2" xfId="946" xr:uid="{E6B047D6-0403-4F2E-83AD-FE1472F91A44}"/>
    <cellStyle name="Valuta 2 6 7" xfId="779" xr:uid="{7C4FF7CE-5186-4CFE-849A-651DBD9557FF}"/>
    <cellStyle name="Valuta 2 7" xfId="199" xr:uid="{00000000-0005-0000-0000-00007D010000}"/>
    <cellStyle name="Valuta 2 7 2" xfId="243" xr:uid="{00000000-0005-0000-0000-00007E010000}"/>
    <cellStyle name="Valuta 2 7 2 2" xfId="339" xr:uid="{00000000-0005-0000-0000-00007F010000}"/>
    <cellStyle name="Valuta 2 7 2 2 2" xfId="736" xr:uid="{331B058D-AA69-4D9C-B74C-48CFC386BA94}"/>
    <cellStyle name="Valuta 2 7 2 2 2 2" xfId="1077" xr:uid="{2EFD3D8D-9754-43DE-93F0-6C6FB1773D34}"/>
    <cellStyle name="Valuta 2 7 2 2 3" xfId="910" xr:uid="{D2040997-C35A-4CD2-B5C0-4AC8C89B0F0A}"/>
    <cellStyle name="Valuta 2 7 2 3" xfId="500" xr:uid="{00000000-0005-0000-0000-000080010000}"/>
    <cellStyle name="Valuta 2 7 2 4" xfId="641" xr:uid="{3CD27EC8-4DAB-4F45-A11F-C750B0B3FB53}"/>
    <cellStyle name="Valuta 2 7 2 4 2" xfId="997" xr:uid="{43241427-156A-4664-A76D-7AF73C29BEAB}"/>
    <cellStyle name="Valuta 2 7 2 5" xfId="830" xr:uid="{6D00989C-1231-4086-A1E9-9B5E74450151}"/>
    <cellStyle name="Valuta 2 7 3" xfId="294" xr:uid="{00000000-0005-0000-0000-000081010000}"/>
    <cellStyle name="Valuta 2 7 3 2" xfId="691" xr:uid="{031A46B6-2BFE-4A5B-98F5-57748C869B79}"/>
    <cellStyle name="Valuta 2 7 3 2 2" xfId="1037" xr:uid="{4AFD3033-00A5-4C14-8220-2B5D32A1F8C5}"/>
    <cellStyle name="Valuta 2 7 3 3" xfId="870" xr:uid="{3CCC3533-BAD1-4BD0-866D-A42D76869332}"/>
    <cellStyle name="Valuta 2 7 4" xfId="499" xr:uid="{00000000-0005-0000-0000-000082010000}"/>
    <cellStyle name="Valuta 2 7 5" xfId="599" xr:uid="{549F591B-1DCB-4652-8075-4B16D0A2D262}"/>
    <cellStyle name="Valuta 2 7 5 2" xfId="957" xr:uid="{146E1EEE-8132-4D5D-95E9-136B65A1F547}"/>
    <cellStyle name="Valuta 2 7 6" xfId="790" xr:uid="{BF897E1E-79EB-4205-A657-93A00A4CD96F}"/>
    <cellStyle name="Valuta 2 8" xfId="190" xr:uid="{00000000-0005-0000-0000-000083010000}"/>
    <cellStyle name="Valuta 2 8 2" xfId="237" xr:uid="{00000000-0005-0000-0000-000084010000}"/>
    <cellStyle name="Valuta 2 8 2 2" xfId="333" xr:uid="{00000000-0005-0000-0000-000085010000}"/>
    <cellStyle name="Valuta 2 8 2 2 2" xfId="730" xr:uid="{6B9A6E99-F648-4E8F-A7CE-4D4CC5A330BD}"/>
    <cellStyle name="Valuta 2 8 2 2 2 2" xfId="1071" xr:uid="{9AAECF7B-ECA5-4F4C-8791-79413DDCE913}"/>
    <cellStyle name="Valuta 2 8 2 2 3" xfId="904" xr:uid="{6E776B40-E701-4501-A5C3-EED09C5CEB35}"/>
    <cellStyle name="Valuta 2 8 2 3" xfId="502" xr:uid="{00000000-0005-0000-0000-000086010000}"/>
    <cellStyle name="Valuta 2 8 2 4" xfId="635" xr:uid="{922EDEB2-21B5-4F56-89C4-DCCE51D5048B}"/>
    <cellStyle name="Valuta 2 8 2 4 2" xfId="991" xr:uid="{16F562AA-01A2-4612-871C-A9EBB9F0CFB7}"/>
    <cellStyle name="Valuta 2 8 2 5" xfId="824" xr:uid="{EDC1F9D8-5CB1-4013-8919-4AA53FF68B14}"/>
    <cellStyle name="Valuta 2 8 3" xfId="288" xr:uid="{00000000-0005-0000-0000-000087010000}"/>
    <cellStyle name="Valuta 2 8 3 2" xfId="685" xr:uid="{900228C5-A92B-4948-B18B-EBEA60DE10B2}"/>
    <cellStyle name="Valuta 2 8 3 2 2" xfId="1031" xr:uid="{AFF6AB74-B058-407E-AAAF-3ADDE73A2F12}"/>
    <cellStyle name="Valuta 2 8 3 3" xfId="864" xr:uid="{2D0EBD1E-21CB-4915-BC3C-DBFE5B7331DF}"/>
    <cellStyle name="Valuta 2 8 4" xfId="501" xr:uid="{00000000-0005-0000-0000-000088010000}"/>
    <cellStyle name="Valuta 2 8 5" xfId="593" xr:uid="{978F31B2-800F-47C7-A0A9-70C8AABF6768}"/>
    <cellStyle name="Valuta 2 8 5 2" xfId="951" xr:uid="{69E902A0-800E-4EDF-9BBF-1B87A5499881}"/>
    <cellStyle name="Valuta 2 8 6" xfId="784" xr:uid="{42C24F57-8E71-46C2-8FF3-7546483CDE79}"/>
    <cellStyle name="Valuta 2 9" xfId="221" xr:uid="{00000000-0005-0000-0000-000089010000}"/>
    <cellStyle name="Valuta 2 9 2" xfId="317" xr:uid="{00000000-0005-0000-0000-00008A010000}"/>
    <cellStyle name="Valuta 2 9 2 2" xfId="714" xr:uid="{EC6C961A-71FA-457A-8032-8BDCC345BF73}"/>
    <cellStyle name="Valuta 2 9 2 2 2" xfId="1055" xr:uid="{CAE2A49D-7C19-4E31-AA5B-687EC53AA2ED}"/>
    <cellStyle name="Valuta 2 9 2 3" xfId="888" xr:uid="{46B7BEC6-0335-4EE5-A029-D2DAAA8AD227}"/>
    <cellStyle name="Valuta 2 9 3" xfId="503" xr:uid="{00000000-0005-0000-0000-00008B010000}"/>
    <cellStyle name="Valuta 2 9 4" xfId="619" xr:uid="{66709A24-7CEA-46D7-B24A-E14E91655682}"/>
    <cellStyle name="Valuta 2 9 4 2" xfId="975" xr:uid="{22B36C60-502D-4DAE-B6AE-1744BAE82135}"/>
    <cellStyle name="Valuta 2 9 5" xfId="808" xr:uid="{588830B6-7FF9-4406-9D7F-34501FF6BAFB}"/>
    <cellStyle name="Valuta 3" xfId="70" xr:uid="{00000000-0005-0000-0000-00008C010000}"/>
    <cellStyle name="Valuta 3 10" xfId="271" xr:uid="{00000000-0005-0000-0000-00008D010000}"/>
    <cellStyle name="Valuta 3 10 2" xfId="668" xr:uid="{9A8EC13A-0891-47A4-8085-292B23DE6ED1}"/>
    <cellStyle name="Valuta 3 10 2 2" xfId="1014" xr:uid="{14045459-421C-47E5-A2DF-57FB36265501}"/>
    <cellStyle name="Valuta 3 10 3" xfId="847" xr:uid="{22F7B453-B97D-4477-8819-8A4A785870A6}"/>
    <cellStyle name="Valuta 3 11" xfId="504" xr:uid="{00000000-0005-0000-0000-00008E010000}"/>
    <cellStyle name="Valuta 3 12" xfId="163" xr:uid="{00000000-0005-0000-0000-00008F010000}"/>
    <cellStyle name="Valuta 3 12 2" xfId="576" xr:uid="{CBF14491-7EF6-4124-B1BF-DAD61DE365AA}"/>
    <cellStyle name="Valuta 3 12 2 2" xfId="934" xr:uid="{322A9798-D3BA-4328-971A-C3A1EDD5AA8F}"/>
    <cellStyle name="Valuta 3 12 3" xfId="767" xr:uid="{542A09CC-4CED-4296-9405-7DEE8646CAFF}"/>
    <cellStyle name="Valuta 3 13" xfId="567" xr:uid="{C64C78E1-DC55-4100-9B07-0FFB4FCB7221}"/>
    <cellStyle name="Valuta 3 13 2" xfId="930" xr:uid="{02EFBC5F-03BF-47AE-B524-BA94DF3FFEEB}"/>
    <cellStyle name="Valuta 3 14" xfId="762" xr:uid="{7B2D939C-B05F-45FC-8CDF-CD4B07AC17B5}"/>
    <cellStyle name="Valuta 3 2" xfId="168" xr:uid="{00000000-0005-0000-0000-000090010000}"/>
    <cellStyle name="Valuta 3 2 2" xfId="186" xr:uid="{00000000-0005-0000-0000-000091010000}"/>
    <cellStyle name="Valuta 3 2 2 2" xfId="216" xr:uid="{00000000-0005-0000-0000-000092010000}"/>
    <cellStyle name="Valuta 3 2 2 2 2" xfId="257" xr:uid="{00000000-0005-0000-0000-000093010000}"/>
    <cellStyle name="Valuta 3 2 2 2 2 2" xfId="353" xr:uid="{00000000-0005-0000-0000-000094010000}"/>
    <cellStyle name="Valuta 3 2 2 2 2 2 2" xfId="750" xr:uid="{B40BF790-0B06-4201-B6BB-D3BCCAFF8803}"/>
    <cellStyle name="Valuta 3 2 2 2 2 2 2 2" xfId="1091" xr:uid="{75911500-BD04-46DB-B6A6-3AA458B93BCE}"/>
    <cellStyle name="Valuta 3 2 2 2 2 2 3" xfId="924" xr:uid="{1C1391E3-681D-4487-AFD9-39076C20F06A}"/>
    <cellStyle name="Valuta 3 2 2 2 2 3" xfId="508" xr:uid="{00000000-0005-0000-0000-000095010000}"/>
    <cellStyle name="Valuta 3 2 2 2 2 4" xfId="655" xr:uid="{EEC83284-369A-43F3-A4EF-65B3C11F51BC}"/>
    <cellStyle name="Valuta 3 2 2 2 2 4 2" xfId="1011" xr:uid="{FE87EA5F-9E0C-4F4C-A0FC-BB0C117E454D}"/>
    <cellStyle name="Valuta 3 2 2 2 2 5" xfId="844" xr:uid="{36ABE796-504A-4A00-9EC1-D2E58331FA5C}"/>
    <cellStyle name="Valuta 3 2 2 2 3" xfId="313" xr:uid="{00000000-0005-0000-0000-000096010000}"/>
    <cellStyle name="Valuta 3 2 2 2 3 2" xfId="710" xr:uid="{6B0B50DC-7488-495F-B4EB-E1B3D673628D}"/>
    <cellStyle name="Valuta 3 2 2 2 3 2 2" xfId="1051" xr:uid="{7DB11BAB-0417-4FDE-86DF-8033B57B4F0F}"/>
    <cellStyle name="Valuta 3 2 2 2 3 3" xfId="884" xr:uid="{562CC9B3-D52C-48AB-87E4-BAE884C3471E}"/>
    <cellStyle name="Valuta 3 2 2 2 4" xfId="507" xr:uid="{00000000-0005-0000-0000-000097010000}"/>
    <cellStyle name="Valuta 3 2 2 2 5" xfId="615" xr:uid="{DF41F18A-6E47-4809-81F6-6A68CE3B90EE}"/>
    <cellStyle name="Valuta 3 2 2 2 5 2" xfId="971" xr:uid="{A899E181-E771-4672-9918-EC4E746FD7C4}"/>
    <cellStyle name="Valuta 3 2 2 2 6" xfId="804" xr:uid="{589C481D-233E-447C-AC56-308E423CF197}"/>
    <cellStyle name="Valuta 3 2 2 3" xfId="233" xr:uid="{00000000-0005-0000-0000-000098010000}"/>
    <cellStyle name="Valuta 3 2 2 3 2" xfId="329" xr:uid="{00000000-0005-0000-0000-000099010000}"/>
    <cellStyle name="Valuta 3 2 2 3 2 2" xfId="726" xr:uid="{C6AA1961-5BCA-4CF1-9D3E-5D9F7031043F}"/>
    <cellStyle name="Valuta 3 2 2 3 2 2 2" xfId="1067" xr:uid="{43BCBE4D-7B4F-488C-8775-94373D702F7F}"/>
    <cellStyle name="Valuta 3 2 2 3 2 3" xfId="900" xr:uid="{272BED91-E090-418A-8B53-2B67BE86E458}"/>
    <cellStyle name="Valuta 3 2 2 3 3" xfId="509" xr:uid="{00000000-0005-0000-0000-00009A010000}"/>
    <cellStyle name="Valuta 3 2 2 3 4" xfId="631" xr:uid="{D6901E3E-9B5B-46A9-8405-9584B2A6D7EA}"/>
    <cellStyle name="Valuta 3 2 2 3 4 2" xfId="987" xr:uid="{2D52D954-1D23-42FD-8C53-6F4DFD67D3E8}"/>
    <cellStyle name="Valuta 3 2 2 3 5" xfId="820" xr:uid="{9E8D384A-4AA4-420F-B3F2-9911DE304BB7}"/>
    <cellStyle name="Valuta 3 2 2 4" xfId="284" xr:uid="{00000000-0005-0000-0000-00009B010000}"/>
    <cellStyle name="Valuta 3 2 2 4 2" xfId="681" xr:uid="{76589B77-9D45-4709-B937-C3C96CE3DB4B}"/>
    <cellStyle name="Valuta 3 2 2 4 2 2" xfId="1027" xr:uid="{84F3FE31-E103-448F-A95B-D1221C18E5C2}"/>
    <cellStyle name="Valuta 3 2 2 4 3" xfId="860" xr:uid="{65C6B33D-BEB1-40F2-9641-706F9A17F3CC}"/>
    <cellStyle name="Valuta 3 2 2 5" xfId="506" xr:uid="{00000000-0005-0000-0000-00009C010000}"/>
    <cellStyle name="Valuta 3 2 2 6" xfId="589" xr:uid="{F13CA123-E416-4B6C-9325-2748B0267630}"/>
    <cellStyle name="Valuta 3 2 2 6 2" xfId="947" xr:uid="{4DA3EF84-130C-4992-8F00-275427352AF1}"/>
    <cellStyle name="Valuta 3 2 2 7" xfId="780" xr:uid="{C74F7138-142A-420A-B69D-ED6F2210AAC7}"/>
    <cellStyle name="Valuta 3 2 3" xfId="206" xr:uid="{00000000-0005-0000-0000-00009D010000}"/>
    <cellStyle name="Valuta 3 2 3 2" xfId="247" xr:uid="{00000000-0005-0000-0000-00009E010000}"/>
    <cellStyle name="Valuta 3 2 3 2 2" xfId="343" xr:uid="{00000000-0005-0000-0000-00009F010000}"/>
    <cellStyle name="Valuta 3 2 3 2 2 2" xfId="740" xr:uid="{CCBD6174-E4CD-4672-9B91-F5B681566CCE}"/>
    <cellStyle name="Valuta 3 2 3 2 2 2 2" xfId="1081" xr:uid="{D8453A1B-9E98-4699-94EC-87BBE509F9C8}"/>
    <cellStyle name="Valuta 3 2 3 2 2 3" xfId="914" xr:uid="{25A1F24C-1359-419D-91CC-5325CECA935E}"/>
    <cellStyle name="Valuta 3 2 3 2 3" xfId="511" xr:uid="{00000000-0005-0000-0000-0000A0010000}"/>
    <cellStyle name="Valuta 3 2 3 2 4" xfId="645" xr:uid="{4BA85274-1452-424B-8745-A95D3E95A576}"/>
    <cellStyle name="Valuta 3 2 3 2 4 2" xfId="1001" xr:uid="{310088D3-ABE7-4A6A-9495-B285BCFFF567}"/>
    <cellStyle name="Valuta 3 2 3 2 5" xfId="834" xr:uid="{95413CD1-73E9-490C-B0C6-5F6607F20773}"/>
    <cellStyle name="Valuta 3 2 3 3" xfId="303" xr:uid="{00000000-0005-0000-0000-0000A1010000}"/>
    <cellStyle name="Valuta 3 2 3 3 2" xfId="700" xr:uid="{006C208F-AE48-4EFA-A0E4-1649CA9344C2}"/>
    <cellStyle name="Valuta 3 2 3 3 2 2" xfId="1041" xr:uid="{6EA1F99A-443C-4CA6-B49B-A551C90324E8}"/>
    <cellStyle name="Valuta 3 2 3 3 3" xfId="874" xr:uid="{0137E384-C1A6-4630-B32E-BE1148C3F6E3}"/>
    <cellStyle name="Valuta 3 2 3 4" xfId="510" xr:uid="{00000000-0005-0000-0000-0000A2010000}"/>
    <cellStyle name="Valuta 3 2 3 5" xfId="605" xr:uid="{011AC53C-373E-4536-AA5A-7FECD0EA48FC}"/>
    <cellStyle name="Valuta 3 2 3 5 2" xfId="961" xr:uid="{F1F5CD73-6BD0-4B58-A484-3EBC2DECECD5}"/>
    <cellStyle name="Valuta 3 2 3 6" xfId="794" xr:uid="{1AF27CC7-CCFB-4157-8C1A-B98B1A9644D8}"/>
    <cellStyle name="Valuta 3 2 4" xfId="191" xr:uid="{00000000-0005-0000-0000-0000A3010000}"/>
    <cellStyle name="Valuta 3 2 4 2" xfId="238" xr:uid="{00000000-0005-0000-0000-0000A4010000}"/>
    <cellStyle name="Valuta 3 2 4 2 2" xfId="334" xr:uid="{00000000-0005-0000-0000-0000A5010000}"/>
    <cellStyle name="Valuta 3 2 4 2 2 2" xfId="731" xr:uid="{C6026582-A2DC-42FF-A4A0-696DDD1193A0}"/>
    <cellStyle name="Valuta 3 2 4 2 2 2 2" xfId="1072" xr:uid="{27568A25-48E6-4540-A557-0F2A2E2FB988}"/>
    <cellStyle name="Valuta 3 2 4 2 2 3" xfId="905" xr:uid="{404C6A52-4C94-4D63-A4CB-8793948B2AB7}"/>
    <cellStyle name="Valuta 3 2 4 2 3" xfId="513" xr:uid="{00000000-0005-0000-0000-0000A6010000}"/>
    <cellStyle name="Valuta 3 2 4 2 4" xfId="636" xr:uid="{28448649-1E66-424C-8517-74E31F8399D8}"/>
    <cellStyle name="Valuta 3 2 4 2 4 2" xfId="992" xr:uid="{94D172D5-78AF-4C40-9500-53B393067D28}"/>
    <cellStyle name="Valuta 3 2 4 2 5" xfId="825" xr:uid="{7179E428-C92D-4EB8-A41C-4D8F446E4911}"/>
    <cellStyle name="Valuta 3 2 4 3" xfId="289" xr:uid="{00000000-0005-0000-0000-0000A7010000}"/>
    <cellStyle name="Valuta 3 2 4 3 2" xfId="686" xr:uid="{FAB7BCF4-D3E8-4053-BA10-4EB53ACF8475}"/>
    <cellStyle name="Valuta 3 2 4 3 2 2" xfId="1032" xr:uid="{3AEE53CD-F225-42AE-B201-8869E7BDA3B6}"/>
    <cellStyle name="Valuta 3 2 4 3 3" xfId="865" xr:uid="{3A5FD3D9-A9C5-4E48-B5E6-8066BA124133}"/>
    <cellStyle name="Valuta 3 2 4 4" xfId="512" xr:uid="{00000000-0005-0000-0000-0000A8010000}"/>
    <cellStyle name="Valuta 3 2 4 5" xfId="594" xr:uid="{D7588992-CF9E-4E24-B94E-45DB2EE93BC6}"/>
    <cellStyle name="Valuta 3 2 4 5 2" xfId="952" xr:uid="{B999F030-2246-4CD9-BF78-564CE38EFE27}"/>
    <cellStyle name="Valuta 3 2 4 6" xfId="785" xr:uid="{AF2649B1-2AF9-4CAA-8D4B-19A3295C2736}"/>
    <cellStyle name="Valuta 3 2 5" xfId="222" xr:uid="{00000000-0005-0000-0000-0000A9010000}"/>
    <cellStyle name="Valuta 3 2 5 2" xfId="318" xr:uid="{00000000-0005-0000-0000-0000AA010000}"/>
    <cellStyle name="Valuta 3 2 5 2 2" xfId="715" xr:uid="{39562F5F-1743-40CA-B149-5D596C701579}"/>
    <cellStyle name="Valuta 3 2 5 2 2 2" xfId="1056" xr:uid="{E8BAC0E5-0EBB-43F9-A413-63FEBDFDE33E}"/>
    <cellStyle name="Valuta 3 2 5 2 3" xfId="889" xr:uid="{4C9FCFAB-C12E-436D-9684-45C139A5AA8B}"/>
    <cellStyle name="Valuta 3 2 5 3" xfId="514" xr:uid="{00000000-0005-0000-0000-0000AB010000}"/>
    <cellStyle name="Valuta 3 2 5 4" xfId="620" xr:uid="{C9C2EB36-F308-4ACB-9DF2-534BD6461AB5}"/>
    <cellStyle name="Valuta 3 2 5 4 2" xfId="976" xr:uid="{F82CCD98-191B-443E-BAA6-F2606F06BDB8}"/>
    <cellStyle name="Valuta 3 2 5 5" xfId="809" xr:uid="{070B3F3F-01C8-4D6D-A3EF-361021480B5A}"/>
    <cellStyle name="Valuta 3 2 6" xfId="273" xr:uid="{00000000-0005-0000-0000-0000AC010000}"/>
    <cellStyle name="Valuta 3 2 6 2" xfId="670" xr:uid="{56D362E2-2C8A-41C0-9E5B-FF434BF7C6B8}"/>
    <cellStyle name="Valuta 3 2 6 2 2" xfId="1016" xr:uid="{05B65E7C-7663-48FA-8927-98AA63CCCA64}"/>
    <cellStyle name="Valuta 3 2 6 3" xfId="849" xr:uid="{C8FC4509-ADF0-4325-9FA8-8371275B56AF}"/>
    <cellStyle name="Valuta 3 2 7" xfId="505" xr:uid="{00000000-0005-0000-0000-0000AD010000}"/>
    <cellStyle name="Valuta 3 2 8" xfId="578" xr:uid="{855F867D-9F6A-43B8-B6C0-618C163F2735}"/>
    <cellStyle name="Valuta 3 2 8 2" xfId="936" xr:uid="{390D5B70-317B-4212-A315-F07D9D40F163}"/>
    <cellStyle name="Valuta 3 2 9" xfId="769" xr:uid="{DA56887C-35F5-40EC-B361-6F731833D4D6}"/>
    <cellStyle name="Valuta 3 3" xfId="178" xr:uid="{00000000-0005-0000-0000-0000AE010000}"/>
    <cellStyle name="Valuta 3 3 2" xfId="208" xr:uid="{00000000-0005-0000-0000-0000AF010000}"/>
    <cellStyle name="Valuta 3 3 2 2" xfId="249" xr:uid="{00000000-0005-0000-0000-0000B0010000}"/>
    <cellStyle name="Valuta 3 3 2 2 2" xfId="345" xr:uid="{00000000-0005-0000-0000-0000B1010000}"/>
    <cellStyle name="Valuta 3 3 2 2 2 2" xfId="742" xr:uid="{36AC0B27-A464-4250-9C08-DB0C1B64EDB9}"/>
    <cellStyle name="Valuta 3 3 2 2 2 2 2" xfId="1083" xr:uid="{7694EDB5-2429-43B0-91F0-3E18772F9078}"/>
    <cellStyle name="Valuta 3 3 2 2 2 3" xfId="916" xr:uid="{4467C701-6E0D-48B8-A72D-6114C684FD4D}"/>
    <cellStyle name="Valuta 3 3 2 2 3" xfId="517" xr:uid="{00000000-0005-0000-0000-0000B2010000}"/>
    <cellStyle name="Valuta 3 3 2 2 4" xfId="647" xr:uid="{4583B125-9481-43CA-AB02-CCD14307F667}"/>
    <cellStyle name="Valuta 3 3 2 2 4 2" xfId="1003" xr:uid="{0A14FFE5-723E-457A-9932-B0F0516B9D55}"/>
    <cellStyle name="Valuta 3 3 2 2 5" xfId="836" xr:uid="{9257D503-06A7-4EEF-A67D-75984BC2D06A}"/>
    <cellStyle name="Valuta 3 3 2 3" xfId="305" xr:uid="{00000000-0005-0000-0000-0000B3010000}"/>
    <cellStyle name="Valuta 3 3 2 3 2" xfId="702" xr:uid="{76AB7389-14CB-4EA3-BA4A-74D60A5216EA}"/>
    <cellStyle name="Valuta 3 3 2 3 2 2" xfId="1043" xr:uid="{F1663BC2-538E-4EE8-B872-AD0E6621392F}"/>
    <cellStyle name="Valuta 3 3 2 3 3" xfId="876" xr:uid="{B198DC8B-24B3-493B-90F3-AE154C65ECF7}"/>
    <cellStyle name="Valuta 3 3 2 4" xfId="516" xr:uid="{00000000-0005-0000-0000-0000B4010000}"/>
    <cellStyle name="Valuta 3 3 2 5" xfId="607" xr:uid="{F42FDF40-E490-4651-8004-DB50909970C1}"/>
    <cellStyle name="Valuta 3 3 2 5 2" xfId="963" xr:uid="{505A7ED4-3EB9-4C77-B454-1B8184752CCA}"/>
    <cellStyle name="Valuta 3 3 2 6" xfId="796" xr:uid="{8137EB0C-5A23-46F6-9B89-5F76518618E1}"/>
    <cellStyle name="Valuta 3 3 3" xfId="194" xr:uid="{00000000-0005-0000-0000-0000B5010000}"/>
    <cellStyle name="Valuta 3 3 3 2" xfId="241" xr:uid="{00000000-0005-0000-0000-0000B6010000}"/>
    <cellStyle name="Valuta 3 3 3 2 2" xfId="337" xr:uid="{00000000-0005-0000-0000-0000B7010000}"/>
    <cellStyle name="Valuta 3 3 3 2 2 2" xfId="734" xr:uid="{0430BCF6-F9F4-4585-825E-BD10FB3EB1E5}"/>
    <cellStyle name="Valuta 3 3 3 2 2 2 2" xfId="1075" xr:uid="{8F321866-B2AE-4989-B4D6-93DE6A567D19}"/>
    <cellStyle name="Valuta 3 3 3 2 2 3" xfId="908" xr:uid="{65F77875-C63F-45B4-AD99-9F1B5271A59A}"/>
    <cellStyle name="Valuta 3 3 3 2 3" xfId="519" xr:uid="{00000000-0005-0000-0000-0000B8010000}"/>
    <cellStyle name="Valuta 3 3 3 2 4" xfId="639" xr:uid="{EB370E57-B4CE-4A67-9500-AF93BAA914D4}"/>
    <cellStyle name="Valuta 3 3 3 2 4 2" xfId="995" xr:uid="{329A66E1-F9CC-4EB7-9B31-B7BF7EFD1499}"/>
    <cellStyle name="Valuta 3 3 3 2 5" xfId="828" xr:uid="{1521F9A5-154B-4D9E-BE92-D035D6A39A25}"/>
    <cellStyle name="Valuta 3 3 3 3" xfId="292" xr:uid="{00000000-0005-0000-0000-0000B9010000}"/>
    <cellStyle name="Valuta 3 3 3 3 2" xfId="689" xr:uid="{95546E6F-B88A-44A0-B12B-E71921D3534B}"/>
    <cellStyle name="Valuta 3 3 3 3 2 2" xfId="1035" xr:uid="{A610B3BD-C48C-4F8F-9293-72E72361DF25}"/>
    <cellStyle name="Valuta 3 3 3 3 3" xfId="868" xr:uid="{E43C238F-EAC1-4B79-8663-93146B14634C}"/>
    <cellStyle name="Valuta 3 3 3 4" xfId="518" xr:uid="{00000000-0005-0000-0000-0000BA010000}"/>
    <cellStyle name="Valuta 3 3 3 5" xfId="597" xr:uid="{44709007-1683-4534-BBD0-7E701954B083}"/>
    <cellStyle name="Valuta 3 3 3 5 2" xfId="955" xr:uid="{36BB533E-33B6-4F9E-9060-FD5A78B54D2C}"/>
    <cellStyle name="Valuta 3 3 3 6" xfId="788" xr:uid="{ACAD511C-443A-40D2-93B5-CFA57BABC340}"/>
    <cellStyle name="Valuta 3 3 4" xfId="225" xr:uid="{00000000-0005-0000-0000-0000BB010000}"/>
    <cellStyle name="Valuta 3 3 4 2" xfId="321" xr:uid="{00000000-0005-0000-0000-0000BC010000}"/>
    <cellStyle name="Valuta 3 3 4 2 2" xfId="718" xr:uid="{DC7A086A-F924-48F9-B8CB-7913678BF298}"/>
    <cellStyle name="Valuta 3 3 4 2 2 2" xfId="1059" xr:uid="{E1D2BD1B-8C19-4B44-A8C6-1EE7261F1CD9}"/>
    <cellStyle name="Valuta 3 3 4 2 3" xfId="892" xr:uid="{2C76C4B0-070C-4466-8B28-62A4BD864AF7}"/>
    <cellStyle name="Valuta 3 3 4 3" xfId="520" xr:uid="{00000000-0005-0000-0000-0000BD010000}"/>
    <cellStyle name="Valuta 3 3 4 4" xfId="623" xr:uid="{71355E66-8564-42B2-BE9E-D731606FDE0C}"/>
    <cellStyle name="Valuta 3 3 4 4 2" xfId="979" xr:uid="{D7D79572-115D-4F98-98B1-509A7CD5C058}"/>
    <cellStyle name="Valuta 3 3 4 5" xfId="812" xr:uid="{7A78F9A1-1A27-4D05-B178-0E196F307825}"/>
    <cellStyle name="Valuta 3 3 5" xfId="276" xr:uid="{00000000-0005-0000-0000-0000BE010000}"/>
    <cellStyle name="Valuta 3 3 5 2" xfId="673" xr:uid="{C44282C6-41DB-41EB-B862-923C92D29713}"/>
    <cellStyle name="Valuta 3 3 5 2 2" xfId="1019" xr:uid="{ADFE6451-7C74-40D8-A3F9-2F275D4E3524}"/>
    <cellStyle name="Valuta 3 3 5 3" xfId="852" xr:uid="{3644E72C-86FF-463E-9EC6-80BC5CCB9D93}"/>
    <cellStyle name="Valuta 3 3 6" xfId="515" xr:uid="{00000000-0005-0000-0000-0000BF010000}"/>
    <cellStyle name="Valuta 3 3 7" xfId="581" xr:uid="{50692E0B-C496-4F97-B032-4921D68F0A6C}"/>
    <cellStyle name="Valuta 3 3 7 2" xfId="939" xr:uid="{A87776A1-FD39-4C38-8861-033BD9719F7B}"/>
    <cellStyle name="Valuta 3 3 8" xfId="772" xr:uid="{11EF379B-3E20-41BA-981F-B2143322ECEA}"/>
    <cellStyle name="Valuta 3 4" xfId="180" xr:uid="{00000000-0005-0000-0000-0000C0010000}"/>
    <cellStyle name="Valuta 3 4 2" xfId="210" xr:uid="{00000000-0005-0000-0000-0000C1010000}"/>
    <cellStyle name="Valuta 3 4 2 2" xfId="251" xr:uid="{00000000-0005-0000-0000-0000C2010000}"/>
    <cellStyle name="Valuta 3 4 2 2 2" xfId="347" xr:uid="{00000000-0005-0000-0000-0000C3010000}"/>
    <cellStyle name="Valuta 3 4 2 2 2 2" xfId="744" xr:uid="{B2A6C0D5-98C2-431E-B94A-33D74A0C7881}"/>
    <cellStyle name="Valuta 3 4 2 2 2 2 2" xfId="1085" xr:uid="{B9952C83-7682-4DDB-8DB2-2FE83E1B81E7}"/>
    <cellStyle name="Valuta 3 4 2 2 2 3" xfId="918" xr:uid="{B23C4D81-6B60-4815-B865-115A8A167267}"/>
    <cellStyle name="Valuta 3 4 2 2 3" xfId="523" xr:uid="{00000000-0005-0000-0000-0000C4010000}"/>
    <cellStyle name="Valuta 3 4 2 2 4" xfId="649" xr:uid="{F07DF09B-2831-41A3-BF06-D0FE922312BD}"/>
    <cellStyle name="Valuta 3 4 2 2 4 2" xfId="1005" xr:uid="{CBD7EAE4-41DB-444D-B9CF-378FE2D54714}"/>
    <cellStyle name="Valuta 3 4 2 2 5" xfId="838" xr:uid="{BC4B7B3B-28ED-4F60-8AB2-63BB686EB565}"/>
    <cellStyle name="Valuta 3 4 2 3" xfId="307" xr:uid="{00000000-0005-0000-0000-0000C5010000}"/>
    <cellStyle name="Valuta 3 4 2 3 2" xfId="704" xr:uid="{8B555322-B84C-4AD0-AE53-42D317E5973F}"/>
    <cellStyle name="Valuta 3 4 2 3 2 2" xfId="1045" xr:uid="{033E9A67-70CF-46DF-8D5E-FA6D840BB0F2}"/>
    <cellStyle name="Valuta 3 4 2 3 3" xfId="878" xr:uid="{75B51CA6-46A9-4AEC-B451-2D6A5451619A}"/>
    <cellStyle name="Valuta 3 4 2 4" xfId="522" xr:uid="{00000000-0005-0000-0000-0000C6010000}"/>
    <cellStyle name="Valuta 3 4 2 5" xfId="609" xr:uid="{1DCA0FF0-D767-40D9-B5EA-E3272B0BD98B}"/>
    <cellStyle name="Valuta 3 4 2 5 2" xfId="965" xr:uid="{39927681-187E-424B-8E7B-0B2FE7F9091D}"/>
    <cellStyle name="Valuta 3 4 2 6" xfId="798" xr:uid="{6E2A8361-36DA-41B3-BB7C-D101502B6703}"/>
    <cellStyle name="Valuta 3 4 3" xfId="227" xr:uid="{00000000-0005-0000-0000-0000C7010000}"/>
    <cellStyle name="Valuta 3 4 3 2" xfId="323" xr:uid="{00000000-0005-0000-0000-0000C8010000}"/>
    <cellStyle name="Valuta 3 4 3 2 2" xfId="720" xr:uid="{FE93BFDE-C97E-4F5F-90BA-BE68C7BCD23F}"/>
    <cellStyle name="Valuta 3 4 3 2 2 2" xfId="1061" xr:uid="{F6681544-6AA7-4C80-B7AD-069244052CCB}"/>
    <cellStyle name="Valuta 3 4 3 2 3" xfId="894" xr:uid="{2544E588-CE8C-4A7D-9F5C-AD6E20D5BCCC}"/>
    <cellStyle name="Valuta 3 4 3 3" xfId="524" xr:uid="{00000000-0005-0000-0000-0000C9010000}"/>
    <cellStyle name="Valuta 3 4 3 4" xfId="625" xr:uid="{AA67FA4C-CB53-42C2-A31F-A9F0E349E42B}"/>
    <cellStyle name="Valuta 3 4 3 4 2" xfId="981" xr:uid="{8C2EDFB5-308F-4FAC-86D8-8CCD835C3DEF}"/>
    <cellStyle name="Valuta 3 4 3 5" xfId="814" xr:uid="{10C7ABA2-E75C-4C3F-AAC0-01EBD2FD54F8}"/>
    <cellStyle name="Valuta 3 4 4" xfId="278" xr:uid="{00000000-0005-0000-0000-0000CA010000}"/>
    <cellStyle name="Valuta 3 4 4 2" xfId="675" xr:uid="{61CEDBD1-B6CC-43A6-AC89-97D324948205}"/>
    <cellStyle name="Valuta 3 4 4 2 2" xfId="1021" xr:uid="{F8902802-5502-4AF9-8A46-E3D53774D596}"/>
    <cellStyle name="Valuta 3 4 4 3" xfId="854" xr:uid="{865B9F35-12A8-4E12-8B25-C8E9B9D9F8D7}"/>
    <cellStyle name="Valuta 3 4 5" xfId="521" xr:uid="{00000000-0005-0000-0000-0000CB010000}"/>
    <cellStyle name="Valuta 3 4 6" xfId="583" xr:uid="{9E097ECE-9AA6-44A7-B2D7-58DEDCBF4F64}"/>
    <cellStyle name="Valuta 3 4 6 2" xfId="941" xr:uid="{1D9E126B-2F9C-4FAA-A809-EEF519C13044}"/>
    <cellStyle name="Valuta 3 4 7" xfId="774" xr:uid="{0BF3A259-BB4E-4D9F-86CD-70BBFCDAE938}"/>
    <cellStyle name="Valuta 3 5" xfId="182" xr:uid="{00000000-0005-0000-0000-0000CC010000}"/>
    <cellStyle name="Valuta 3 5 2" xfId="212" xr:uid="{00000000-0005-0000-0000-0000CD010000}"/>
    <cellStyle name="Valuta 3 5 2 2" xfId="253" xr:uid="{00000000-0005-0000-0000-0000CE010000}"/>
    <cellStyle name="Valuta 3 5 2 2 2" xfId="349" xr:uid="{00000000-0005-0000-0000-0000CF010000}"/>
    <cellStyle name="Valuta 3 5 2 2 2 2" xfId="746" xr:uid="{6BBDC9D4-F906-4135-8914-69BF67928B79}"/>
    <cellStyle name="Valuta 3 5 2 2 2 2 2" xfId="1087" xr:uid="{03698CC0-374C-461D-9FBD-AAD66BDA63CF}"/>
    <cellStyle name="Valuta 3 5 2 2 2 3" xfId="920" xr:uid="{F10D7ABC-1344-4444-9D36-B150E066A4CA}"/>
    <cellStyle name="Valuta 3 5 2 2 3" xfId="527" xr:uid="{00000000-0005-0000-0000-0000D0010000}"/>
    <cellStyle name="Valuta 3 5 2 2 4" xfId="651" xr:uid="{B77363B3-E1CF-48F6-8F66-B8509D4EBABA}"/>
    <cellStyle name="Valuta 3 5 2 2 4 2" xfId="1007" xr:uid="{BCF1293D-E603-46E0-84CB-1A30B66DB7E1}"/>
    <cellStyle name="Valuta 3 5 2 2 5" xfId="840" xr:uid="{104A6FDA-B467-4114-948B-E685D8936411}"/>
    <cellStyle name="Valuta 3 5 2 3" xfId="309" xr:uid="{00000000-0005-0000-0000-0000D1010000}"/>
    <cellStyle name="Valuta 3 5 2 3 2" xfId="706" xr:uid="{8EFDF375-6262-4B1E-8D4B-93AC8C86B7EB}"/>
    <cellStyle name="Valuta 3 5 2 3 2 2" xfId="1047" xr:uid="{29AC9B6A-8422-44AD-8BDC-92F1AFF81A76}"/>
    <cellStyle name="Valuta 3 5 2 3 3" xfId="880" xr:uid="{9DAB15CA-7AF8-4955-8A06-CA14FE39A09F}"/>
    <cellStyle name="Valuta 3 5 2 4" xfId="526" xr:uid="{00000000-0005-0000-0000-0000D2010000}"/>
    <cellStyle name="Valuta 3 5 2 5" xfId="611" xr:uid="{D57AB0ED-1490-4A78-A3B9-E0F11D66BA88}"/>
    <cellStyle name="Valuta 3 5 2 5 2" xfId="967" xr:uid="{CB93CBE0-7063-4638-83EB-EA2FFBBFEE10}"/>
    <cellStyle name="Valuta 3 5 2 6" xfId="800" xr:uid="{C0387A19-DDF7-48BC-AF14-BA95FF417EC2}"/>
    <cellStyle name="Valuta 3 5 3" xfId="229" xr:uid="{00000000-0005-0000-0000-0000D3010000}"/>
    <cellStyle name="Valuta 3 5 3 2" xfId="325" xr:uid="{00000000-0005-0000-0000-0000D4010000}"/>
    <cellStyle name="Valuta 3 5 3 2 2" xfId="722" xr:uid="{BDC5B645-BDD3-41D0-862A-DCE4F1D85D7C}"/>
    <cellStyle name="Valuta 3 5 3 2 2 2" xfId="1063" xr:uid="{E508FB4A-231A-4902-9891-3CC94A41AFA7}"/>
    <cellStyle name="Valuta 3 5 3 2 3" xfId="896" xr:uid="{AEEED819-8EB6-4D83-B615-625AE10AC10E}"/>
    <cellStyle name="Valuta 3 5 3 3" xfId="528" xr:uid="{00000000-0005-0000-0000-0000D5010000}"/>
    <cellStyle name="Valuta 3 5 3 4" xfId="627" xr:uid="{47176AD4-BAD2-4A2E-BCBF-297DC554C9B7}"/>
    <cellStyle name="Valuta 3 5 3 4 2" xfId="983" xr:uid="{097984C2-717C-4160-A79A-35E2F6C2BE98}"/>
    <cellStyle name="Valuta 3 5 3 5" xfId="816" xr:uid="{1F4F2411-4B00-413B-8E87-A4411FA31992}"/>
    <cellStyle name="Valuta 3 5 4" xfId="280" xr:uid="{00000000-0005-0000-0000-0000D6010000}"/>
    <cellStyle name="Valuta 3 5 4 2" xfId="677" xr:uid="{D833BC11-44CE-4126-9F1C-A2478D99712E}"/>
    <cellStyle name="Valuta 3 5 4 2 2" xfId="1023" xr:uid="{9CBB44AA-5D2D-4540-B593-960326BA7C2E}"/>
    <cellStyle name="Valuta 3 5 4 3" xfId="856" xr:uid="{057EBFFA-1400-40FB-B02A-61D5109F4101}"/>
    <cellStyle name="Valuta 3 5 5" xfId="525" xr:uid="{00000000-0005-0000-0000-0000D7010000}"/>
    <cellStyle name="Valuta 3 5 6" xfId="585" xr:uid="{17A90736-DFDF-4119-95FA-4045BC93C135}"/>
    <cellStyle name="Valuta 3 5 6 2" xfId="943" xr:uid="{64C09D6A-23ED-4B88-A186-CC581DA8BF89}"/>
    <cellStyle name="Valuta 3 5 7" xfId="776" xr:uid="{30B43D6D-1C80-45EC-87C1-4CF2A39E7694}"/>
    <cellStyle name="Valuta 3 6" xfId="184" xr:uid="{00000000-0005-0000-0000-0000D8010000}"/>
    <cellStyle name="Valuta 3 6 2" xfId="214" xr:uid="{00000000-0005-0000-0000-0000D9010000}"/>
    <cellStyle name="Valuta 3 6 2 2" xfId="255" xr:uid="{00000000-0005-0000-0000-0000DA010000}"/>
    <cellStyle name="Valuta 3 6 2 2 2" xfId="351" xr:uid="{00000000-0005-0000-0000-0000DB010000}"/>
    <cellStyle name="Valuta 3 6 2 2 2 2" xfId="748" xr:uid="{3746F8A9-D152-46AD-8753-1BBFB40A31BD}"/>
    <cellStyle name="Valuta 3 6 2 2 2 2 2" xfId="1089" xr:uid="{C25AD753-E047-476D-8D18-3F4197CA7894}"/>
    <cellStyle name="Valuta 3 6 2 2 2 3" xfId="922" xr:uid="{F75E2F9B-1170-4DD0-BBC4-E13343716972}"/>
    <cellStyle name="Valuta 3 6 2 2 3" xfId="531" xr:uid="{00000000-0005-0000-0000-0000DC010000}"/>
    <cellStyle name="Valuta 3 6 2 2 4" xfId="653" xr:uid="{8B688A67-C1B1-4303-A540-AE7BBC3553CB}"/>
    <cellStyle name="Valuta 3 6 2 2 4 2" xfId="1009" xr:uid="{54F432C6-3DD9-4656-A1C2-5589A015BE54}"/>
    <cellStyle name="Valuta 3 6 2 2 5" xfId="842" xr:uid="{6B26FE50-58C9-4573-9FE3-3BAC5BF5E17E}"/>
    <cellStyle name="Valuta 3 6 2 3" xfId="311" xr:uid="{00000000-0005-0000-0000-0000DD010000}"/>
    <cellStyle name="Valuta 3 6 2 3 2" xfId="708" xr:uid="{8C6D0736-641D-411D-B61B-B1B0D4354117}"/>
    <cellStyle name="Valuta 3 6 2 3 2 2" xfId="1049" xr:uid="{59DCB117-6910-4612-8337-3309CD77D4FD}"/>
    <cellStyle name="Valuta 3 6 2 3 3" xfId="882" xr:uid="{AFBE7F50-EC01-466B-8CE7-5708EA23D0D5}"/>
    <cellStyle name="Valuta 3 6 2 4" xfId="530" xr:uid="{00000000-0005-0000-0000-0000DE010000}"/>
    <cellStyle name="Valuta 3 6 2 5" xfId="613" xr:uid="{8D3AFAC3-B885-4804-A437-046A333FD1DD}"/>
    <cellStyle name="Valuta 3 6 2 5 2" xfId="969" xr:uid="{56F21E70-5EF4-4ED5-B147-909E59C87792}"/>
    <cellStyle name="Valuta 3 6 2 6" xfId="802" xr:uid="{6CA60DA3-CCC4-4ED9-8425-F27700C51802}"/>
    <cellStyle name="Valuta 3 6 3" xfId="231" xr:uid="{00000000-0005-0000-0000-0000DF010000}"/>
    <cellStyle name="Valuta 3 6 3 2" xfId="327" xr:uid="{00000000-0005-0000-0000-0000E0010000}"/>
    <cellStyle name="Valuta 3 6 3 2 2" xfId="724" xr:uid="{49001C17-EA36-41F3-A9F2-5053E13BE118}"/>
    <cellStyle name="Valuta 3 6 3 2 2 2" xfId="1065" xr:uid="{BCF4B167-E494-4F2C-8C4C-956C95CD88BB}"/>
    <cellStyle name="Valuta 3 6 3 2 3" xfId="898" xr:uid="{AC57A7A1-A723-4610-9EDD-66F6AD319894}"/>
    <cellStyle name="Valuta 3 6 3 3" xfId="532" xr:uid="{00000000-0005-0000-0000-0000E1010000}"/>
    <cellStyle name="Valuta 3 6 3 4" xfId="629" xr:uid="{7E90C43B-B74B-4721-B717-471371CF96CE}"/>
    <cellStyle name="Valuta 3 6 3 4 2" xfId="985" xr:uid="{56B980D6-D1EE-450C-BFBE-188052199020}"/>
    <cellStyle name="Valuta 3 6 3 5" xfId="818" xr:uid="{322805DC-89C6-430C-B96A-ADAFE84D2372}"/>
    <cellStyle name="Valuta 3 6 4" xfId="282" xr:uid="{00000000-0005-0000-0000-0000E2010000}"/>
    <cellStyle name="Valuta 3 6 4 2" xfId="679" xr:uid="{1D80B8D4-9C22-4DAE-BCED-0594B431383C}"/>
    <cellStyle name="Valuta 3 6 4 2 2" xfId="1025" xr:uid="{ABFE8470-D3B2-4D92-AD53-FA5D5385334C}"/>
    <cellStyle name="Valuta 3 6 4 3" xfId="858" xr:uid="{AA6D2FC7-A160-44B2-B037-3F5056EECF08}"/>
    <cellStyle name="Valuta 3 6 5" xfId="529" xr:uid="{00000000-0005-0000-0000-0000E3010000}"/>
    <cellStyle name="Valuta 3 6 6" xfId="587" xr:uid="{812B4861-D0D7-4C5E-B6F2-804045F4F350}"/>
    <cellStyle name="Valuta 3 6 6 2" xfId="945" xr:uid="{30CF194D-EDAF-491A-B8F5-71A32CF6837E}"/>
    <cellStyle name="Valuta 3 6 7" xfId="778" xr:uid="{39EE9738-9218-4EC3-ACB8-666F563BEE97}"/>
    <cellStyle name="Valuta 3 7" xfId="203" xr:uid="{00000000-0005-0000-0000-0000E4010000}"/>
    <cellStyle name="Valuta 3 7 2" xfId="244" xr:uid="{00000000-0005-0000-0000-0000E5010000}"/>
    <cellStyle name="Valuta 3 7 2 2" xfId="340" xr:uid="{00000000-0005-0000-0000-0000E6010000}"/>
    <cellStyle name="Valuta 3 7 2 2 2" xfId="737" xr:uid="{ACEF6BC9-4E04-4851-8642-38298D4328EC}"/>
    <cellStyle name="Valuta 3 7 2 2 2 2" xfId="1078" xr:uid="{461F1425-6B66-4716-868A-DD1FD86CC68F}"/>
    <cellStyle name="Valuta 3 7 2 2 3" xfId="911" xr:uid="{FEE63D3B-7AEE-4B04-BCB6-07B898F2AE79}"/>
    <cellStyle name="Valuta 3 7 2 3" xfId="534" xr:uid="{00000000-0005-0000-0000-0000E7010000}"/>
    <cellStyle name="Valuta 3 7 2 4" xfId="642" xr:uid="{CD6AA89B-0A77-433B-BCC2-4397A07406C6}"/>
    <cellStyle name="Valuta 3 7 2 4 2" xfId="998" xr:uid="{14618F32-2B24-42CC-951C-72C0D681BFC7}"/>
    <cellStyle name="Valuta 3 7 2 5" xfId="831" xr:uid="{9F3A907E-FA77-45BC-8DE6-F326857DF519}"/>
    <cellStyle name="Valuta 3 7 3" xfId="300" xr:uid="{00000000-0005-0000-0000-0000E8010000}"/>
    <cellStyle name="Valuta 3 7 3 2" xfId="697" xr:uid="{19E07EE1-4461-4768-88E5-8285D73AE073}"/>
    <cellStyle name="Valuta 3 7 3 2 2" xfId="1038" xr:uid="{2042522E-63D9-4AC2-830E-CA52F07F1724}"/>
    <cellStyle name="Valuta 3 7 3 3" xfId="871" xr:uid="{19C7A261-0A65-4325-9273-133756F48977}"/>
    <cellStyle name="Valuta 3 7 4" xfId="533" xr:uid="{00000000-0005-0000-0000-0000E9010000}"/>
    <cellStyle name="Valuta 3 7 5" xfId="602" xr:uid="{E299D345-866E-4C70-B178-7F7648E4B249}"/>
    <cellStyle name="Valuta 3 7 5 2" xfId="958" xr:uid="{FACFA733-0C24-4B23-9EC0-3E079549D6BA}"/>
    <cellStyle name="Valuta 3 7 6" xfId="791" xr:uid="{5A041544-C7A1-4101-94FB-B5F78934FA42}"/>
    <cellStyle name="Valuta 3 8" xfId="189" xr:uid="{00000000-0005-0000-0000-0000EA010000}"/>
    <cellStyle name="Valuta 3 8 2" xfId="236" xr:uid="{00000000-0005-0000-0000-0000EB010000}"/>
    <cellStyle name="Valuta 3 8 2 2" xfId="332" xr:uid="{00000000-0005-0000-0000-0000EC010000}"/>
    <cellStyle name="Valuta 3 8 2 2 2" xfId="729" xr:uid="{57AA97AA-C88D-4A74-8C79-7C245EC23008}"/>
    <cellStyle name="Valuta 3 8 2 2 2 2" xfId="1070" xr:uid="{CE268E8A-E3F4-4C84-B111-D336B433E03A}"/>
    <cellStyle name="Valuta 3 8 2 2 3" xfId="903" xr:uid="{B768CBD4-D7D4-4077-BAA9-FC26361FD057}"/>
    <cellStyle name="Valuta 3 8 2 3" xfId="536" xr:uid="{00000000-0005-0000-0000-0000ED010000}"/>
    <cellStyle name="Valuta 3 8 2 4" xfId="634" xr:uid="{9A913C58-8B2B-41CC-903E-D0EB8C19278D}"/>
    <cellStyle name="Valuta 3 8 2 4 2" xfId="990" xr:uid="{5BEC1698-BA98-40A4-A487-DE9F370C181A}"/>
    <cellStyle name="Valuta 3 8 2 5" xfId="823" xr:uid="{22339945-DE8F-48AA-8BC9-50F230A0E322}"/>
    <cellStyle name="Valuta 3 8 3" xfId="287" xr:uid="{00000000-0005-0000-0000-0000EE010000}"/>
    <cellStyle name="Valuta 3 8 3 2" xfId="684" xr:uid="{6E04C5FB-2287-4B96-9D63-6D91AA008AEF}"/>
    <cellStyle name="Valuta 3 8 3 2 2" xfId="1030" xr:uid="{896CC838-0409-4C9E-8685-C40CA5D10AFD}"/>
    <cellStyle name="Valuta 3 8 3 3" xfId="863" xr:uid="{F2BF1A22-1759-4C77-BEA2-C61738C6738E}"/>
    <cellStyle name="Valuta 3 8 4" xfId="535" xr:uid="{00000000-0005-0000-0000-0000EF010000}"/>
    <cellStyle name="Valuta 3 8 5" xfId="592" xr:uid="{E9D1FB8E-932F-4748-8CD3-4670CFB4033C}"/>
    <cellStyle name="Valuta 3 8 5 2" xfId="950" xr:uid="{616CD180-0348-4CF9-9090-2C8A18A25B2B}"/>
    <cellStyle name="Valuta 3 8 6" xfId="783" xr:uid="{1C5A0B7C-1B31-4FA0-88D0-1E4F0230AD5A}"/>
    <cellStyle name="Valuta 3 9" xfId="220" xr:uid="{00000000-0005-0000-0000-0000F0010000}"/>
    <cellStyle name="Valuta 3 9 2" xfId="316" xr:uid="{00000000-0005-0000-0000-0000F1010000}"/>
    <cellStyle name="Valuta 3 9 2 2" xfId="713" xr:uid="{3D7A3894-8735-48AD-8634-D173FF156448}"/>
    <cellStyle name="Valuta 3 9 2 2 2" xfId="1054" xr:uid="{C9B5DC43-4691-41D1-AE71-084CBAF97C7B}"/>
    <cellStyle name="Valuta 3 9 2 3" xfId="887" xr:uid="{045EC3D9-F462-4E2F-A1DF-140C83B20DE1}"/>
    <cellStyle name="Valuta 3 9 3" xfId="537" xr:uid="{00000000-0005-0000-0000-0000F2010000}"/>
    <cellStyle name="Valuta 3 9 4" xfId="618" xr:uid="{86BFEF9B-6173-4438-9E74-C7A691F3432D}"/>
    <cellStyle name="Valuta 3 9 4 2" xfId="974" xr:uid="{00F13A4E-C6F6-4559-B4CF-E7DADFD3C3B8}"/>
    <cellStyle name="Valuta 3 9 5" xfId="807" xr:uid="{0E6FAEAE-ACF8-4FD8-8AAD-B2906CC76739}"/>
    <cellStyle name="Valuta 4" xfId="69" xr:uid="{00000000-0005-0000-0000-0000F3010000}"/>
    <cellStyle name="Valuta 4 2" xfId="207" xr:uid="{00000000-0005-0000-0000-0000F4010000}"/>
    <cellStyle name="Valuta 4 2 2" xfId="248" xr:uid="{00000000-0005-0000-0000-0000F5010000}"/>
    <cellStyle name="Valuta 4 2 2 2" xfId="344" xr:uid="{00000000-0005-0000-0000-0000F6010000}"/>
    <cellStyle name="Valuta 4 2 2 2 2" xfId="741" xr:uid="{7DB73C02-6B91-47B6-9293-9191DD9E1892}"/>
    <cellStyle name="Valuta 4 2 2 2 2 2" xfId="1082" xr:uid="{BDDC2505-9B60-4474-A9E6-D95A2CCA019C}"/>
    <cellStyle name="Valuta 4 2 2 2 3" xfId="915" xr:uid="{1E88C45B-A9C7-48C1-BC86-DECC9D5AE0DB}"/>
    <cellStyle name="Valuta 4 2 2 3" xfId="540" xr:uid="{00000000-0005-0000-0000-0000F7010000}"/>
    <cellStyle name="Valuta 4 2 2 4" xfId="646" xr:uid="{66EA8986-4631-48F2-86BC-9EC7B2E64421}"/>
    <cellStyle name="Valuta 4 2 2 4 2" xfId="1002" xr:uid="{B83A5D7D-EAFF-43F5-8949-C81DE4F0FAF3}"/>
    <cellStyle name="Valuta 4 2 2 5" xfId="835" xr:uid="{2DEEAA4C-AE3D-4050-AB6B-ABEB775C0700}"/>
    <cellStyle name="Valuta 4 2 3" xfId="304" xr:uid="{00000000-0005-0000-0000-0000F8010000}"/>
    <cellStyle name="Valuta 4 2 3 2" xfId="701" xr:uid="{EA0E9B1D-98D6-432C-B9AD-88E6B2E01D72}"/>
    <cellStyle name="Valuta 4 2 3 2 2" xfId="1042" xr:uid="{46C498B3-5D2E-4465-8BFA-AA7D5D4690B1}"/>
    <cellStyle name="Valuta 4 2 3 3" xfId="875" xr:uid="{BD2D3BC0-6485-4A8C-A06A-5F72E36122E1}"/>
    <cellStyle name="Valuta 4 2 4" xfId="539" xr:uid="{00000000-0005-0000-0000-0000F9010000}"/>
    <cellStyle name="Valuta 4 2 5" xfId="606" xr:uid="{532A74A5-A3F9-44BF-A8F0-6CE43C4F4141}"/>
    <cellStyle name="Valuta 4 2 5 2" xfId="962" xr:uid="{B47D6D70-A008-4CE4-9A99-CE0585B7E509}"/>
    <cellStyle name="Valuta 4 2 6" xfId="795" xr:uid="{F5008A7A-3227-4034-8BA6-F2BC55853E83}"/>
    <cellStyle name="Valuta 4 3" xfId="193" xr:uid="{00000000-0005-0000-0000-0000FA010000}"/>
    <cellStyle name="Valuta 4 3 2" xfId="240" xr:uid="{00000000-0005-0000-0000-0000FB010000}"/>
    <cellStyle name="Valuta 4 3 2 2" xfId="336" xr:uid="{00000000-0005-0000-0000-0000FC010000}"/>
    <cellStyle name="Valuta 4 3 2 2 2" xfId="733" xr:uid="{4B67278A-95AF-497A-9C17-A45C10F4AB70}"/>
    <cellStyle name="Valuta 4 3 2 2 2 2" xfId="1074" xr:uid="{D862EEB4-1AE1-4E2F-9978-C8022B98E90D}"/>
    <cellStyle name="Valuta 4 3 2 2 3" xfId="907" xr:uid="{F5273D37-E108-4E30-A988-06AAB37B8D62}"/>
    <cellStyle name="Valuta 4 3 2 3" xfId="542" xr:uid="{00000000-0005-0000-0000-0000FD010000}"/>
    <cellStyle name="Valuta 4 3 2 4" xfId="638" xr:uid="{B4CD2534-F8B9-4273-BD42-7B69B55575B3}"/>
    <cellStyle name="Valuta 4 3 2 4 2" xfId="994" xr:uid="{B4060FD0-535E-4CB5-BD5B-02BA1B9E50AA}"/>
    <cellStyle name="Valuta 4 3 2 5" xfId="827" xr:uid="{6702C5C4-97AD-40C8-A06C-CD058B563C7A}"/>
    <cellStyle name="Valuta 4 3 3" xfId="291" xr:uid="{00000000-0005-0000-0000-0000FE010000}"/>
    <cellStyle name="Valuta 4 3 3 2" xfId="688" xr:uid="{B337F17B-0798-476E-850D-FBA87A5E480B}"/>
    <cellStyle name="Valuta 4 3 3 2 2" xfId="1034" xr:uid="{1D0D6235-0EB7-4EE4-86ED-79AC45BE3591}"/>
    <cellStyle name="Valuta 4 3 3 3" xfId="867" xr:uid="{6E8A1812-A086-4B77-BF0C-608415FC4A19}"/>
    <cellStyle name="Valuta 4 3 4" xfId="541" xr:uid="{00000000-0005-0000-0000-0000FF010000}"/>
    <cellStyle name="Valuta 4 3 5" xfId="596" xr:uid="{62DFF1B1-16D8-4BEF-AD71-6AF96C44A50E}"/>
    <cellStyle name="Valuta 4 3 5 2" xfId="954" xr:uid="{7E234893-BA63-42A3-9E82-898FB5312AFB}"/>
    <cellStyle name="Valuta 4 3 6" xfId="787" xr:uid="{AA900014-5613-431F-9F49-98ED06C09F07}"/>
    <cellStyle name="Valuta 4 4" xfId="224" xr:uid="{00000000-0005-0000-0000-000000020000}"/>
    <cellStyle name="Valuta 4 4 2" xfId="320" xr:uid="{00000000-0005-0000-0000-000001020000}"/>
    <cellStyle name="Valuta 4 4 2 2" xfId="717" xr:uid="{A374FAF7-3449-48E8-B6F3-585025BB47FE}"/>
    <cellStyle name="Valuta 4 4 2 2 2" xfId="1058" xr:uid="{4DEBA9BC-8A12-44AF-B2C1-33564102BE23}"/>
    <cellStyle name="Valuta 4 4 2 3" xfId="891" xr:uid="{4D406371-2DDD-4794-B44B-1FD1E28A813B}"/>
    <cellStyle name="Valuta 4 4 3" xfId="543" xr:uid="{00000000-0005-0000-0000-000002020000}"/>
    <cellStyle name="Valuta 4 4 4" xfId="622" xr:uid="{44A643F6-2889-4005-AD30-59FCAD8C281B}"/>
    <cellStyle name="Valuta 4 4 4 2" xfId="978" xr:uid="{2AB899B8-E408-40B4-BE63-B41CFFD8B6D7}"/>
    <cellStyle name="Valuta 4 4 5" xfId="811" xr:uid="{70D2D7CF-34E1-4F79-BEFD-34CFE490B0FE}"/>
    <cellStyle name="Valuta 4 5" xfId="275" xr:uid="{00000000-0005-0000-0000-000003020000}"/>
    <cellStyle name="Valuta 4 5 2" xfId="672" xr:uid="{D473E7B9-5B4C-400A-9EBF-8F2483951DFE}"/>
    <cellStyle name="Valuta 4 5 2 2" xfId="1018" xr:uid="{925585F0-1488-4F8D-A055-498D9B5817BA}"/>
    <cellStyle name="Valuta 4 5 3" xfId="851" xr:uid="{02EA5E10-BBF5-4E68-896F-B0951780EE59}"/>
    <cellStyle name="Valuta 4 6" xfId="538" xr:uid="{00000000-0005-0000-0000-000004020000}"/>
    <cellStyle name="Valuta 4 7" xfId="172" xr:uid="{00000000-0005-0000-0000-000005020000}"/>
    <cellStyle name="Valuta 4 7 2" xfId="580" xr:uid="{AE0F28D1-BE0A-4A62-B805-70FD7B1FEBB6}"/>
    <cellStyle name="Valuta 4 7 2 2" xfId="938" xr:uid="{74B3DA0D-B0D2-429C-A752-41DADEAF5A27}"/>
    <cellStyle name="Valuta 4 7 3" xfId="771" xr:uid="{0F7AB688-BF9B-41CA-BC33-187800161670}"/>
    <cellStyle name="Valuta 4 8" xfId="566" xr:uid="{1E93DC1E-FF0C-4727-B442-E3118BFC82D7}"/>
    <cellStyle name="Valuta 4 8 2" xfId="929" xr:uid="{E9C98E6B-A509-4F32-A9F3-4DBCFAA93654}"/>
    <cellStyle name="Valuta 4 9" xfId="761" xr:uid="{7F078336-48E5-4DF2-B682-FDE4CF059185}"/>
    <cellStyle name="Valuta 5" xfId="563" xr:uid="{46A3E7A6-8EE9-49ED-8E5E-75110A577A04}"/>
    <cellStyle name="Valuta 5 2" xfId="926" xr:uid="{F04BA8F9-7AB2-4277-88AC-C4EDA5758DB7}"/>
    <cellStyle name="Valuta 6" xfId="757" xr:uid="{DCF4477A-956A-4117-8AE3-DD5D8EF25894}"/>
    <cellStyle name="Valuta 7" xfId="758" xr:uid="{E462194C-FE09-4D6D-9BE8-6B0166636C3C}"/>
    <cellStyle name="Vejica 2" xfId="6" xr:uid="{00000000-0005-0000-0000-000006020000}"/>
    <cellStyle name="Vejica 2 2" xfId="54" xr:uid="{00000000-0005-0000-0000-000007020000}"/>
    <cellStyle name="Vejica 2 2 2" xfId="162" xr:uid="{00000000-0005-0000-0000-000008020000}"/>
    <cellStyle name="Vejica 2 2 2 2" xfId="546" xr:uid="{00000000-0005-0000-0000-000009020000}"/>
    <cellStyle name="Vejica 2 2 3" xfId="205" xr:uid="{00000000-0005-0000-0000-00000A020000}"/>
    <cellStyle name="Vejica 2 2 3 2" xfId="246" xr:uid="{00000000-0005-0000-0000-00000B020000}"/>
    <cellStyle name="Vejica 2 2 3 2 2" xfId="342" xr:uid="{00000000-0005-0000-0000-00000C020000}"/>
    <cellStyle name="Vejica 2 2 3 2 2 2" xfId="739" xr:uid="{CF27A7D4-88CB-469E-A3CC-691E6ED6C152}"/>
    <cellStyle name="Vejica 2 2 3 2 2 2 2" xfId="1080" xr:uid="{58DB0766-6CCA-44DB-A7BE-1F0705F06F71}"/>
    <cellStyle name="Vejica 2 2 3 2 2 3" xfId="913" xr:uid="{074441D5-472E-446D-8714-8FAFE25176A5}"/>
    <cellStyle name="Vejica 2 2 3 2 3" xfId="548" xr:uid="{00000000-0005-0000-0000-00000D020000}"/>
    <cellStyle name="Vejica 2 2 3 2 4" xfId="644" xr:uid="{BA4A99AB-E739-4C80-8D4F-A2AD2FE6B688}"/>
    <cellStyle name="Vejica 2 2 3 2 4 2" xfId="1000" xr:uid="{DEBFFC05-B841-4A98-B819-3AA70A0AD838}"/>
    <cellStyle name="Vejica 2 2 3 2 5" xfId="833" xr:uid="{A2E99702-5E36-461C-BF26-5BE57095219D}"/>
    <cellStyle name="Vejica 2 2 3 3" xfId="302" xr:uid="{00000000-0005-0000-0000-00000E020000}"/>
    <cellStyle name="Vejica 2 2 3 3 2" xfId="699" xr:uid="{DBD6B749-201D-48BE-8A58-CDB7923CA172}"/>
    <cellStyle name="Vejica 2 2 3 3 2 2" xfId="1040" xr:uid="{9510D4F5-CB22-41E4-8158-A8A7B576F321}"/>
    <cellStyle name="Vejica 2 2 3 3 3" xfId="873" xr:uid="{5115C777-4DF1-4526-AE03-AE92228C9483}"/>
    <cellStyle name="Vejica 2 2 3 4" xfId="547" xr:uid="{00000000-0005-0000-0000-00000F020000}"/>
    <cellStyle name="Vejica 2 2 3 5" xfId="604" xr:uid="{9327CCD5-1AFD-403E-AED3-22876A6CFB9C}"/>
    <cellStyle name="Vejica 2 2 3 5 2" xfId="960" xr:uid="{1B84F77E-60E3-48CF-B3CB-81B96FEB7C36}"/>
    <cellStyle name="Vejica 2 2 3 6" xfId="793" xr:uid="{EE386EC7-475E-4802-BB41-07F929AFA023}"/>
    <cellStyle name="Vejica 2 2 4" xfId="188" xr:uid="{00000000-0005-0000-0000-000010020000}"/>
    <cellStyle name="Vejica 2 2 4 2" xfId="235" xr:uid="{00000000-0005-0000-0000-000011020000}"/>
    <cellStyle name="Vejica 2 2 4 2 2" xfId="331" xr:uid="{00000000-0005-0000-0000-000012020000}"/>
    <cellStyle name="Vejica 2 2 4 2 2 2" xfId="728" xr:uid="{BE54122A-B667-404F-AB1E-1E30F50DF6DC}"/>
    <cellStyle name="Vejica 2 2 4 2 2 2 2" xfId="1069" xr:uid="{3AA07DCE-11DB-4C48-AC0A-A1F0F62612B6}"/>
    <cellStyle name="Vejica 2 2 4 2 2 3" xfId="902" xr:uid="{7CE908A4-5988-45B1-A92C-9491EE6B6141}"/>
    <cellStyle name="Vejica 2 2 4 2 3" xfId="550" xr:uid="{00000000-0005-0000-0000-000013020000}"/>
    <cellStyle name="Vejica 2 2 4 2 4" xfId="633" xr:uid="{2933C59B-8FBF-44A5-9980-3C592142973F}"/>
    <cellStyle name="Vejica 2 2 4 2 4 2" xfId="989" xr:uid="{6FB612D3-495D-4633-8713-D163BEDB56A6}"/>
    <cellStyle name="Vejica 2 2 4 2 5" xfId="822" xr:uid="{B162CD91-6D94-4800-9625-E27A64552710}"/>
    <cellStyle name="Vejica 2 2 4 3" xfId="286" xr:uid="{00000000-0005-0000-0000-000014020000}"/>
    <cellStyle name="Vejica 2 2 4 3 2" xfId="683" xr:uid="{422CD351-7E15-477E-A6D8-0FB9CE525402}"/>
    <cellStyle name="Vejica 2 2 4 3 2 2" xfId="1029" xr:uid="{478972D3-9215-4788-B4EC-F9A2A21412EA}"/>
    <cellStyle name="Vejica 2 2 4 3 3" xfId="862" xr:uid="{7CF56C90-3A9D-4BE4-96DB-AD2EE18BAA99}"/>
    <cellStyle name="Vejica 2 2 4 4" xfId="549" xr:uid="{00000000-0005-0000-0000-000015020000}"/>
    <cellStyle name="Vejica 2 2 4 5" xfId="591" xr:uid="{E9C28E7E-D155-454C-860E-267C1A2C695F}"/>
    <cellStyle name="Vejica 2 2 4 5 2" xfId="949" xr:uid="{CAD5B123-49F6-44CC-9972-E528708E2BDD}"/>
    <cellStyle name="Vejica 2 2 4 6" xfId="782" xr:uid="{8F800A24-9D93-4771-AACA-67DB91C9A7ED}"/>
    <cellStyle name="Vejica 2 2 5" xfId="219" xr:uid="{00000000-0005-0000-0000-000016020000}"/>
    <cellStyle name="Vejica 2 2 5 2" xfId="315" xr:uid="{00000000-0005-0000-0000-000017020000}"/>
    <cellStyle name="Vejica 2 2 5 2 2" xfId="712" xr:uid="{34742A59-BA7B-43D2-BD03-143C517E7BB7}"/>
    <cellStyle name="Vejica 2 2 5 2 2 2" xfId="1053" xr:uid="{1D3BD1E1-A9D6-4911-B111-47145197635E}"/>
    <cellStyle name="Vejica 2 2 5 2 3" xfId="886" xr:uid="{D649A95E-5F93-41DA-9416-B969A1DDC48D}"/>
    <cellStyle name="Vejica 2 2 5 3" xfId="551" xr:uid="{00000000-0005-0000-0000-000018020000}"/>
    <cellStyle name="Vejica 2 2 5 4" xfId="617" xr:uid="{D409C6F9-5CB2-4A10-B26D-7FF7E05BBE85}"/>
    <cellStyle name="Vejica 2 2 5 4 2" xfId="973" xr:uid="{6DBF7194-178E-49B5-A3E5-C80EEF571168}"/>
    <cellStyle name="Vejica 2 2 5 5" xfId="806" xr:uid="{02A7D443-0B58-44E6-99B1-A011D1793FA9}"/>
    <cellStyle name="Vejica 2 2 6" xfId="265" xr:uid="{00000000-0005-0000-0000-000019020000}"/>
    <cellStyle name="Vejica 2 2 6 2" xfId="662" xr:uid="{AAFE7CB2-5530-49BB-BFDC-EA1EEAFCC08C}"/>
    <cellStyle name="Vejica 2 2 6 2 2" xfId="1013" xr:uid="{5EF9A23D-1EBF-4587-AE94-4880F9570638}"/>
    <cellStyle name="Vejica 2 2 6 3" xfId="846" xr:uid="{18552FE0-C4EB-4B3A-8ADB-BFDB274DF70D}"/>
    <cellStyle name="Vejica 2 2 7" xfId="545" xr:uid="{00000000-0005-0000-0000-00001A020000}"/>
    <cellStyle name="Vejica 2 2 8" xfId="147" xr:uid="{00000000-0005-0000-0000-00001B020000}"/>
    <cellStyle name="Vejica 2 2 8 2" xfId="575" xr:uid="{4E3A00AA-5F21-45FE-9D0A-A3C24DB47584}"/>
    <cellStyle name="Vejica 2 2 8 2 2" xfId="933" xr:uid="{C0329310-2B4C-4AC4-9BDF-8FCF0331D1FD}"/>
    <cellStyle name="Vejica 2 2 8 3" xfId="766" xr:uid="{DEC9EBAE-E065-4DAA-BB00-52A5B94F1DA2}"/>
    <cellStyle name="Vejica 2 3" xfId="160" xr:uid="{00000000-0005-0000-0000-00001C020000}"/>
    <cellStyle name="Vejica 2 3 2" xfId="552" xr:uid="{00000000-0005-0000-0000-00001D020000}"/>
    <cellStyle name="Vejica 2 4" xfId="155" xr:uid="{00000000-0005-0000-0000-00001E020000}"/>
    <cellStyle name="Vejica 2 4 2" xfId="553" xr:uid="{00000000-0005-0000-0000-00001F020000}"/>
    <cellStyle name="Vejica 2 5" xfId="544" xr:uid="{00000000-0005-0000-0000-000020020000}"/>
    <cellStyle name="Vejica 3" xfId="53" xr:uid="{00000000-0005-0000-0000-000021020000}"/>
    <cellStyle name="Vejica 3 2" xfId="554" xr:uid="{00000000-0005-0000-0000-000022020000}"/>
    <cellStyle name="Vejica 4" xfId="65" xr:uid="{00000000-0005-0000-0000-000023020000}"/>
    <cellStyle name="Vejica 4 2" xfId="555" xr:uid="{00000000-0005-0000-0000-000024020000}"/>
    <cellStyle name="Vejica 4 3" xfId="138" xr:uid="{00000000-0005-0000-0000-000025020000}"/>
    <cellStyle name="Vejica 4 4" xfId="565" xr:uid="{62DCA754-E39D-4545-A243-3C9C5150321A}"/>
    <cellStyle name="Vejica 4 4 2" xfId="928" xr:uid="{BB52916E-04B3-4724-818F-1BB143FBB73E}"/>
    <cellStyle name="Vejica 4 5" xfId="760" xr:uid="{435F910D-FE29-40EE-A973-0DE88027E917}"/>
    <cellStyle name="Vejica 5" xfId="120" xr:uid="{00000000-0005-0000-0000-000026020000}"/>
    <cellStyle name="Vejica 5 2" xfId="556" xr:uid="{00000000-0005-0000-0000-000027020000}"/>
    <cellStyle name="Vejica 6" xfId="756" xr:uid="{69DB11D7-5DCA-4B6E-879D-F70296B4B791}"/>
    <cellStyle name="Vnos 2" xfId="136" xr:uid="{00000000-0005-0000-0000-000028020000}"/>
    <cellStyle name="Vnos 2 2" xfId="263" xr:uid="{00000000-0005-0000-0000-000029020000}"/>
    <cellStyle name="Vnos 2 2 2" xfId="660" xr:uid="{3BCF11D7-8AA6-4546-8071-CACDA1FBC65D}"/>
    <cellStyle name="Vnos 2 3" xfId="557" xr:uid="{00000000-0005-0000-0000-00002A020000}"/>
    <cellStyle name="Vsota 2" xfId="137" xr:uid="{00000000-0005-0000-0000-00002B020000}"/>
    <cellStyle name="Vsota 2 2" xfId="264" xr:uid="{00000000-0005-0000-0000-00002C020000}"/>
    <cellStyle name="Vsota 2 2 2" xfId="661" xr:uid="{A92D3AC6-E419-4EDD-BE74-B6F32892156B}"/>
    <cellStyle name="Vsota 2 3" xfId="558" xr:uid="{00000000-0005-0000-0000-00002D020000}"/>
    <cellStyle name="Vsota 2 4" xfId="574" xr:uid="{804216C6-0752-4DCD-814A-3FCAC94C3AF5}"/>
    <cellStyle name="Warning Text" xfId="49" xr:uid="{00000000-0005-0000-0000-00002E020000}"/>
    <cellStyle name="Warning Text 2" xfId="559" xr:uid="{00000000-0005-0000-0000-00002F020000}"/>
  </cellStyles>
  <dxfs count="1739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0" Type="http://schemas.openxmlformats.org/officeDocument/2006/relationships/worksheet" Target="worksheets/sheet20.xml"/><Relationship Id="rId41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Sklop1" displayName="Sklop1" ref="A15:U29" totalsRowCount="1" headerRowDxfId="1738" dataDxfId="1736" headerRowBorderDxfId="1737" tableBorderDxfId="1735" totalsRowBorderDxfId="1734">
  <tableColumns count="21">
    <tableColumn id="1" xr3:uid="{00000000-0010-0000-0000-000001000000}" name="Zap. št." totalsRowLabel="Vsota" dataDxfId="1733" totalsRowDxfId="1732"/>
    <tableColumn id="2" xr3:uid="{00000000-0010-0000-0000-000002000000}" name="Tehnična specifikacija živila (stolpec 2, 2a, 2b, 2c)" dataDxfId="1731" totalsRowDxfId="1730"/>
    <tableColumn id="3" xr3:uid="{00000000-0010-0000-0000-000003000000}" name="ZAHTEVANO PAKIRANJE                    Masa/volumen" dataDxfId="1729" totalsRowDxfId="1728"/>
    <tableColumn id="4" xr3:uid="{00000000-0010-0000-0000-000004000000}" name=" ZAHTEVANO PAKIRANJE       Enota" dataDxfId="1727" totalsRowDxfId="1726"/>
    <tableColumn id="21" xr3:uid="{00000000-0010-0000-0000-000015000000}" name="ZAHTEVANA SHEMA KAKOVOSTI" dataDxfId="1725" totalsRowDxfId="1724"/>
    <tableColumn id="5" xr3:uid="{00000000-0010-0000-0000-000005000000}" name="Okvirna količina" dataDxfId="1723" totalsRowDxfId="1722" dataCellStyle="Valuta"/>
    <tableColumn id="6" xr3:uid="{00000000-0010-0000-0000-000006000000}" name="Enota mere količine" dataDxfId="1721" totalsRowDxfId="1720"/>
    <tableColumn id="7" xr3:uid="{00000000-0010-0000-0000-000007000000}" name="Preračunana masa/volumen/kos na enoto kg" totalsRowFunction="sum" dataDxfId="1719" totalsRowDxfId="1718" dataCellStyle="Valuta">
      <calculatedColumnFormula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calculatedColumnFormula>
    </tableColumn>
    <tableColumn id="8" xr3:uid="{00000000-0010-0000-0000-000008000000}" name="Živila iz shem kakovosti (kg)" totalsRowFunction="sum" dataDxfId="1717" totalsRowDxfId="1716" dataCellStyle="Valuta">
      <calculatedColumnFormula>IF(Sklop1[[#This Row],[ZAHTEVANA SHEMA KAKOVOSTI]]&lt;&gt;"",Sklop1[[#This Row],[Preračunana masa/volumen/kos na enoto kg]],"")</calculatedColumnFormula>
    </tableColumn>
    <tableColumn id="9" xr3:uid="{00000000-0010-0000-0000-000009000000}" name="Koda za naročanje" dataDxfId="1715" totalsRowDxfId="1714" dataCellStyle="Valuta"/>
    <tableColumn id="10" xr3:uid="{00000000-0010-0000-0000-00000A000000}" name="BLAGOVNA ZNAMKA ali PROIZVAJALEC" dataDxfId="1713" totalsRowDxfId="1712" dataCellStyle="Valuta"/>
    <tableColumn id="11" xr3:uid="{00000000-0010-0000-0000-00000B000000}" name=" NAZIV/IME (trgovsko) ponujenega živila  " dataDxfId="1711" totalsRowDxfId="1710" dataCellStyle="Valuta"/>
    <tableColumn id="12" xr3:uid="{00000000-0010-0000-0000-00000C000000}" name="Dejanska masa/volumen ponujenega živila" dataDxfId="1709" totalsRowDxfId="1708" dataCellStyle="Valuta"/>
    <tableColumn id="13" xr3:uid="{00000000-0010-0000-0000-00000D000000}" name="cena/enota brez DDV v EUR" dataDxfId="1707" totalsRowDxfId="1706"/>
    <tableColumn id="14" xr3:uid="{00000000-0010-0000-0000-00000E000000}" name="Cena za dejansko maso/volumen ponujenega živila brez DDV " dataDxfId="1705" totalsRowDxfId="1704"/>
    <tableColumn id="15" xr3:uid="{00000000-0010-0000-0000-00000F000000}" name="Stopnja DDV (%)" dataDxfId="1703" totalsRowDxfId="1702"/>
    <tableColumn id="16" xr3:uid="{00000000-0010-0000-0000-000010000000}" name="Davek (EUR)" dataDxfId="1701" totalsRowDxfId="1700">
      <calculatedColumnFormula>+Sklop1[[#This Row],[cena/enota brez DDV v EUR]]*Sklop1[[#This Row],[Stopnja DDV (%)]]</calculatedColumnFormula>
    </tableColumn>
    <tableColumn id="17" xr3:uid="{00000000-0010-0000-0000-000011000000}" name="Končna cena/enoto mere (EUR) z DDV" dataDxfId="1699" totalsRowDxfId="1698">
      <calculatedColumnFormula>+Sklop1[[#This Row],[cena/enota brez DDV v EUR]]+Sklop1[[#This Row],[Davek (EUR)]]</calculatedColumnFormula>
    </tableColumn>
    <tableColumn id="18" xr3:uid="{00000000-0010-0000-0000-000012000000}" name="Vrednost za okvirno količino (EUR) brez DDV" totalsRowFunction="sum" dataDxfId="1697" totalsRowDxfId="1696">
      <calculatedColumnFormula>+Sklop1[[#This Row],[cena/enota brez DDV v EUR]]*Sklop1[[#This Row],[Okvirna količina]]</calculatedColumnFormula>
    </tableColumn>
    <tableColumn id="19" xr3:uid="{00000000-0010-0000-0000-000013000000}" name="Vrednost za okvirno količino (EUR) z DDV" totalsRowFunction="sum" dataDxfId="1695" totalsRowDxfId="1694">
      <calculatedColumnFormula>+Sklop1[[#This Row],[Končna cena/enoto mere (EUR) z DDV]]*Sklop1[[#This Row],[Okvirna količina]]</calculatedColumnFormula>
    </tableColumn>
    <tableColumn id="20" xr3:uid="{00000000-0010-0000-0000-000014000000}" name="Shema kakovosti_x000a_(nacionalne, evropske)_x000a_" totalsRowFunction="count" dataDxfId="1693" totalsRowDxfId="1692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1000000}" name="Sklop2" displayName="Sklop2" ref="A15:U25" totalsRowCount="1" headerRowDxfId="1691" dataDxfId="1689" headerRowBorderDxfId="1690" tableBorderDxfId="1688" totalsRowBorderDxfId="1687">
  <tableColumns count="21">
    <tableColumn id="1" xr3:uid="{00000000-0010-0000-0100-000001000000}" name="Zap. št." totalsRowLabel="Vsota" dataDxfId="1686" totalsRowDxfId="1685"/>
    <tableColumn id="2" xr3:uid="{00000000-0010-0000-0100-000002000000}" name="Tehnična specifikacija živila (stolpec 2, 2a, 2b, 2c)" dataDxfId="1684" totalsRowDxfId="1683"/>
    <tableColumn id="3" xr3:uid="{00000000-0010-0000-0100-000003000000}" name="ZAHTEVANO PAKIRANJE                    Masa/volumen" dataDxfId="1682" totalsRowDxfId="1681"/>
    <tableColumn id="4" xr3:uid="{00000000-0010-0000-0100-000004000000}" name=" ZAHTEVANO PAKIRANJE       Enota" dataDxfId="1680" totalsRowDxfId="1679"/>
    <tableColumn id="21" xr3:uid="{00000000-0010-0000-0100-000015000000}" name="ZAHTEVANA SHEMA KAKOVOSTI" dataDxfId="1678" totalsRowDxfId="1677"/>
    <tableColumn id="5" xr3:uid="{00000000-0010-0000-0100-000005000000}" name="Okvirna količina" dataDxfId="1676" totalsRowDxfId="1675" dataCellStyle="Valuta"/>
    <tableColumn id="6" xr3:uid="{00000000-0010-0000-0100-000006000000}" name="Enota mere količine" dataDxfId="1674" totalsRowDxfId="1673"/>
    <tableColumn id="7" xr3:uid="{00000000-0010-0000-0100-000007000000}" name="Preračunana masa/volumen/kos na enoto kg" totalsRowFunction="sum" dataDxfId="1672" totalsRowDxfId="1671" dataCellStyle="Valuta">
      <calculatedColumnFormula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calculatedColumnFormula>
    </tableColumn>
    <tableColumn id="8" xr3:uid="{00000000-0010-0000-0100-000008000000}" name="Živila iz shem kakovosti (kg)" totalsRowFunction="sum" dataDxfId="1670" totalsRowDxfId="1669" dataCellStyle="Valuta">
      <calculatedColumnFormula>IF(Sklop2[[#This Row],[ZAHTEVANA SHEMA KAKOVOSTI]]&lt;&gt;"",Sklop2[[#This Row],[Preračunana masa/volumen/kos na enoto kg]],"")</calculatedColumnFormula>
    </tableColumn>
    <tableColumn id="9" xr3:uid="{00000000-0010-0000-0100-000009000000}" name="Koda za naročanje" dataDxfId="1668" totalsRowDxfId="1667" dataCellStyle="Valuta"/>
    <tableColumn id="10" xr3:uid="{00000000-0010-0000-0100-00000A000000}" name="BLAGOVNA ZNAMKA ali PROIZVAJALEC" dataDxfId="1666" totalsRowDxfId="1665" dataCellStyle="Valuta"/>
    <tableColumn id="11" xr3:uid="{00000000-0010-0000-0100-00000B000000}" name=" NAZIV/IME (trgovsko) ponujenega živila  " dataDxfId="1664" totalsRowDxfId="1663" dataCellStyle="Valuta"/>
    <tableColumn id="12" xr3:uid="{00000000-0010-0000-0100-00000C000000}" name="Dejanska masa/volumen ponujenega živila" dataDxfId="1662" totalsRowDxfId="1661" dataCellStyle="Valuta"/>
    <tableColumn id="13" xr3:uid="{00000000-0010-0000-0100-00000D000000}" name="cena/enota brez DDV v EUR" dataDxfId="1660" totalsRowDxfId="1659"/>
    <tableColumn id="14" xr3:uid="{00000000-0010-0000-0100-00000E000000}" name="Cena za dejansko maso/volumen ponujenega živila brez DDV " dataDxfId="1658" totalsRowDxfId="1657"/>
    <tableColumn id="15" xr3:uid="{00000000-0010-0000-0100-00000F000000}" name="Stopnja DDV (%)" dataDxfId="1656" totalsRowDxfId="1655"/>
    <tableColumn id="16" xr3:uid="{00000000-0010-0000-0100-000010000000}" name="Davek (EUR)" dataDxfId="1654" totalsRowDxfId="1653">
      <calculatedColumnFormula>+Sklop2[[#This Row],[cena/enota brez DDV v EUR]]*Sklop2[[#This Row],[Stopnja DDV (%)]]</calculatedColumnFormula>
    </tableColumn>
    <tableColumn id="17" xr3:uid="{00000000-0010-0000-0100-000011000000}" name="Končna cena/enoto mere (EUR) z DDV" dataDxfId="1652" totalsRowDxfId="1651">
      <calculatedColumnFormula>+Sklop2[[#This Row],[cena/enota brez DDV v EUR]]+Sklop2[[#This Row],[Davek (EUR)]]</calculatedColumnFormula>
    </tableColumn>
    <tableColumn id="18" xr3:uid="{00000000-0010-0000-0100-000012000000}" name="Vrednost za okvirno količino (EUR) brez DDV" totalsRowFunction="sum" dataDxfId="1650" totalsRowDxfId="1649">
      <calculatedColumnFormula>+Sklop2[[#This Row],[cena/enota brez DDV v EUR]]*Sklop2[[#This Row],[Okvirna količina]]</calculatedColumnFormula>
    </tableColumn>
    <tableColumn id="19" xr3:uid="{00000000-0010-0000-0100-000013000000}" name="Vrednost za okvirno količino (EUR) z DDV" totalsRowFunction="sum" dataDxfId="1648" totalsRowDxfId="1647">
      <calculatedColumnFormula>+Sklop2[[#This Row],[Končna cena/enoto mere (EUR) z DDV]]*Sklop2[[#This Row],[Okvirna količina]]</calculatedColumnFormula>
    </tableColumn>
    <tableColumn id="20" xr3:uid="{00000000-0010-0000-0100-000014000000}" name="Shema kakovosti_x000a_(nacionalne, evropske)_x000a_" totalsRowFunction="count" dataDxfId="1646" totalsRowDxfId="1645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2000000}" name="Sklop3" displayName="Sklop3" ref="A15:U38" totalsRowCount="1" headerRowDxfId="1644" dataDxfId="1642" headerRowBorderDxfId="1643" tableBorderDxfId="1641" totalsRowBorderDxfId="1640">
  <tableColumns count="21">
    <tableColumn id="1" xr3:uid="{00000000-0010-0000-0200-000001000000}" name="Zap. št." totalsRowLabel="Vsota" dataDxfId="1639" totalsRowDxfId="20"/>
    <tableColumn id="2" xr3:uid="{00000000-0010-0000-0200-000002000000}" name="Tehnična specifikacija živila (stolpec 2, 2a, 2b, 2c)" dataDxfId="1638" totalsRowDxfId="19"/>
    <tableColumn id="3" xr3:uid="{00000000-0010-0000-0200-000003000000}" name="ZAHTEVANO PAKIRANJE                    Masa/volumen" dataDxfId="1637" totalsRowDxfId="18"/>
    <tableColumn id="4" xr3:uid="{00000000-0010-0000-0200-000004000000}" name=" ZAHTEVANO PAKIRANJE       Enota" dataDxfId="1636" totalsRowDxfId="17"/>
    <tableColumn id="21" xr3:uid="{00000000-0010-0000-0200-000015000000}" name="ZAHTEVANA SHEMA KAKOVOSTI" dataDxfId="1635" totalsRowDxfId="16"/>
    <tableColumn id="5" xr3:uid="{00000000-0010-0000-0200-000005000000}" name="Okvirna količina" dataDxfId="1634" totalsRowDxfId="15" dataCellStyle="Valuta"/>
    <tableColumn id="6" xr3:uid="{00000000-0010-0000-0200-000006000000}" name="Enota mere količine" dataDxfId="1633" totalsRowDxfId="14"/>
    <tableColumn id="7" xr3:uid="{00000000-0010-0000-0200-000007000000}" name="Preračunana masa/volumen/kos na enoto kg" totalsRowFunction="sum" dataDxfId="1632" totalsRowDxfId="13" dataCellStyle="Valuta">
      <calculatedColumnFormula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calculatedColumnFormula>
    </tableColumn>
    <tableColumn id="8" xr3:uid="{00000000-0010-0000-0200-000008000000}" name="Živila iz shem kakovosti (kg)" totalsRowFunction="sum" dataDxfId="1631" totalsRowDxfId="12" dataCellStyle="Valuta">
      <calculatedColumnFormula>IF(Sklop3[[#This Row],[ZAHTEVANA SHEMA KAKOVOSTI]]&lt;&gt;"",Sklop3[[#This Row],[Preračunana masa/volumen/kos na enoto kg]],"")</calculatedColumnFormula>
    </tableColumn>
    <tableColumn id="9" xr3:uid="{00000000-0010-0000-0200-000009000000}" name="Koda za naročanje" dataDxfId="1630" totalsRowDxfId="11" dataCellStyle="Valuta"/>
    <tableColumn id="10" xr3:uid="{00000000-0010-0000-0200-00000A000000}" name="BLAGOVNA ZNAMKA ali PROIZVAJALEC" dataDxfId="1629" totalsRowDxfId="10" dataCellStyle="Valuta"/>
    <tableColumn id="11" xr3:uid="{00000000-0010-0000-0200-00000B000000}" name=" NAZIV/IME (trgovsko) ponujenega živila  " dataDxfId="1628" totalsRowDxfId="9" dataCellStyle="Valuta"/>
    <tableColumn id="12" xr3:uid="{00000000-0010-0000-0200-00000C000000}" name="Dejanska masa/volumen ponujenega živila" dataDxfId="1627" totalsRowDxfId="8" dataCellStyle="Valuta"/>
    <tableColumn id="13" xr3:uid="{00000000-0010-0000-0200-00000D000000}" name="cena/enota brez DDV v EUR" dataDxfId="1626" totalsRowDxfId="7"/>
    <tableColumn id="14" xr3:uid="{00000000-0010-0000-0200-00000E000000}" name="Cena za dejansko maso/volumen ponujenega živila brez DDV " dataDxfId="1625" totalsRowDxfId="6"/>
    <tableColumn id="15" xr3:uid="{00000000-0010-0000-0200-00000F000000}" name="Stopnja DDV (%)" dataDxfId="1624" totalsRowDxfId="5"/>
    <tableColumn id="16" xr3:uid="{00000000-0010-0000-0200-000010000000}" name="Davek (EUR)" dataDxfId="1623" totalsRowDxfId="4">
      <calculatedColumnFormula>+Sklop3[[#This Row],[cena/enota brez DDV v EUR]]*Sklop3[[#This Row],[Stopnja DDV (%)]]</calculatedColumnFormula>
    </tableColumn>
    <tableColumn id="17" xr3:uid="{00000000-0010-0000-0200-000011000000}" name="Končna cena/enoto mere (EUR) z DDV" dataDxfId="1622" totalsRowDxfId="3">
      <calculatedColumnFormula>+Sklop3[[#This Row],[cena/enota brez DDV v EUR]]+Sklop3[[#This Row],[Davek (EUR)]]</calculatedColumnFormula>
    </tableColumn>
    <tableColumn id="18" xr3:uid="{00000000-0010-0000-0200-000012000000}" name="Vrednost za okvirno količino (EUR) brez DDV" totalsRowFunction="sum" dataDxfId="1621" totalsRowDxfId="2">
      <calculatedColumnFormula>+Sklop3[[#This Row],[cena/enota brez DDV v EUR]]*Sklop3[[#This Row],[Okvirna količina]]</calculatedColumnFormula>
    </tableColumn>
    <tableColumn id="19" xr3:uid="{00000000-0010-0000-0200-000013000000}" name="Vrednost za okvirno količino (EUR) z DDV" totalsRowFunction="sum" dataDxfId="1620" totalsRowDxfId="1">
      <calculatedColumnFormula>+Sklop3[[#This Row],[Končna cena/enoto mere (EUR) z DDV]]*Sklop3[[#This Row],[Okvirna količina]]</calculatedColumnFormula>
    </tableColumn>
    <tableColumn id="20" xr3:uid="{00000000-0010-0000-0200-000014000000}" name="Shema kakovosti_x000a_(nacionalne, evropske)_x000a_" totalsRowFunction="count" dataDxfId="1619" totalsRowDxfId="0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3000000}" name="Sklop4" displayName="Sklop4" ref="A15:U17" totalsRowCount="1" headerRowDxfId="1618" dataDxfId="1616" headerRowBorderDxfId="1617" tableBorderDxfId="1615" totalsRowBorderDxfId="1614">
  <tableColumns count="21">
    <tableColumn id="1" xr3:uid="{00000000-0010-0000-0300-000001000000}" name="Zap. št." totalsRowLabel="Vsota" dataDxfId="1613" totalsRowDxfId="1612"/>
    <tableColumn id="2" xr3:uid="{00000000-0010-0000-0300-000002000000}" name="Tehnična specifikacija živila (stolpec 2, 2a, 2b, 2c)" dataDxfId="1611" totalsRowDxfId="1610"/>
    <tableColumn id="3" xr3:uid="{00000000-0010-0000-0300-000003000000}" name="ZAHTEVANO PAKIRANJE                    Masa/volumen" dataDxfId="1609" totalsRowDxfId="1608"/>
    <tableColumn id="4" xr3:uid="{00000000-0010-0000-0300-000004000000}" name=" ZAHTEVANO PAKIRANJE       Enota" dataDxfId="1607" totalsRowDxfId="1606"/>
    <tableColumn id="21" xr3:uid="{00000000-0010-0000-0300-000015000000}" name="ZAHTEVANA SHEMA KAKOVOSTI" dataDxfId="1605" totalsRowDxfId="1604"/>
    <tableColumn id="5" xr3:uid="{00000000-0010-0000-0300-000005000000}" name="Okvirna količina" dataDxfId="1603" totalsRowDxfId="1602" dataCellStyle="Valuta"/>
    <tableColumn id="6" xr3:uid="{00000000-0010-0000-0300-000006000000}" name="Enota mere količine" dataDxfId="1601" totalsRowDxfId="1600"/>
    <tableColumn id="7" xr3:uid="{00000000-0010-0000-0300-000007000000}" name="Preračunana masa/volumen/kos na enoto kg" totalsRowFunction="sum" dataDxfId="1599" totalsRowDxfId="1598" dataCellStyle="Valuta">
      <calculatedColumnFormula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calculatedColumnFormula>
    </tableColumn>
    <tableColumn id="8" xr3:uid="{00000000-0010-0000-0300-000008000000}" name="Živila iz shem kakovosti (kg)" totalsRowFunction="sum" dataDxfId="1597" totalsRowDxfId="1596" dataCellStyle="Valuta">
      <calculatedColumnFormula>IF(Sklop4[[#This Row],[ZAHTEVANA SHEMA KAKOVOSTI]]&lt;&gt;"",Sklop4[[#This Row],[Preračunana masa/volumen/kos na enoto kg]],"")</calculatedColumnFormula>
    </tableColumn>
    <tableColumn id="9" xr3:uid="{00000000-0010-0000-0300-000009000000}" name="Koda za naročanje" dataDxfId="1595" totalsRowDxfId="1594" dataCellStyle="Valuta"/>
    <tableColumn id="10" xr3:uid="{00000000-0010-0000-0300-00000A000000}" name="BLAGOVNA ZNAMKA ali PROIZVAJALEC" dataDxfId="1593" totalsRowDxfId="1592" dataCellStyle="Valuta"/>
    <tableColumn id="11" xr3:uid="{00000000-0010-0000-0300-00000B000000}" name=" NAZIV/IME (trgovsko) ponujenega živila  " dataDxfId="1591" totalsRowDxfId="1590" dataCellStyle="Valuta"/>
    <tableColumn id="12" xr3:uid="{00000000-0010-0000-0300-00000C000000}" name="Dejanska masa/volumen ponujenega živila" dataDxfId="1589" totalsRowDxfId="1588" dataCellStyle="Valuta"/>
    <tableColumn id="13" xr3:uid="{00000000-0010-0000-0300-00000D000000}" name="cena/enota brez DDV v EUR" dataDxfId="1587" totalsRowDxfId="1586"/>
    <tableColumn id="14" xr3:uid="{00000000-0010-0000-0300-00000E000000}" name="Cena za dejansko maso/volumen ponujenega živila brez DDV " dataDxfId="1585" totalsRowDxfId="1584"/>
    <tableColumn id="15" xr3:uid="{00000000-0010-0000-0300-00000F000000}" name="Stopnja DDV (%)" dataDxfId="1583" totalsRowDxfId="1582"/>
    <tableColumn id="16" xr3:uid="{00000000-0010-0000-0300-000010000000}" name="Davek (EUR)" dataDxfId="1581" totalsRowDxfId="1580">
      <calculatedColumnFormula>+Sklop4[[#This Row],[cena/enota brez DDV v EUR]]*Sklop4[[#This Row],[Stopnja DDV (%)]]</calculatedColumnFormula>
    </tableColumn>
    <tableColumn id="17" xr3:uid="{00000000-0010-0000-0300-000011000000}" name="Končna cena/enoto mere (EUR) z DDV" dataDxfId="1579" totalsRowDxfId="1578">
      <calculatedColumnFormula>+Sklop4[[#This Row],[cena/enota brez DDV v EUR]]+Sklop4[[#This Row],[Davek (EUR)]]</calculatedColumnFormula>
    </tableColumn>
    <tableColumn id="18" xr3:uid="{00000000-0010-0000-0300-000012000000}" name="Vrednost za okvirno količino (EUR) brez DDV" totalsRowFunction="sum" dataDxfId="1577" totalsRowDxfId="1576">
      <calculatedColumnFormula>+Sklop4[[#This Row],[cena/enota brez DDV v EUR]]*Sklop4[[#This Row],[Okvirna količina]]</calculatedColumnFormula>
    </tableColumn>
    <tableColumn id="19" xr3:uid="{00000000-0010-0000-0300-000013000000}" name="Vrednost za okvirno količino (EUR) z DDV" totalsRowFunction="sum" dataDxfId="1575" totalsRowDxfId="1574">
      <calculatedColumnFormula>+Sklop4[[#This Row],[Končna cena/enoto mere (EUR) z DDV]]*Sklop4[[#This Row],[Okvirna količina]]</calculatedColumnFormula>
    </tableColumn>
    <tableColumn id="20" xr3:uid="{00000000-0010-0000-0300-000014000000}" name="Shema kakovosti_x000a_(nacionalne, evropske)_x000a_" totalsRowFunction="count" dataDxfId="1573" totalsRowDxfId="1572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4000000}" name="Sklop5" displayName="Sklop5" ref="A15:U34" totalsRowCount="1" headerRowDxfId="1571" dataDxfId="1569" headerRowBorderDxfId="1570" tableBorderDxfId="1568" totalsRowBorderDxfId="1567">
  <tableColumns count="21">
    <tableColumn id="1" xr3:uid="{00000000-0010-0000-0400-000001000000}" name="Zap. št." totalsRowLabel="Vsota" dataDxfId="1566" totalsRowDxfId="1565"/>
    <tableColumn id="2" xr3:uid="{00000000-0010-0000-0400-000002000000}" name="Tehnična specifikacija živila (stolpec 2, 2a, 2b, 2c)" dataDxfId="1564" totalsRowDxfId="1563"/>
    <tableColumn id="3" xr3:uid="{00000000-0010-0000-0400-000003000000}" name="ZAHTEVANO PAKIRANJE                    Masa/volumen" dataDxfId="1562" totalsRowDxfId="1561"/>
    <tableColumn id="4" xr3:uid="{00000000-0010-0000-0400-000004000000}" name=" ZAHTEVANO PAKIRANJE       Enota" dataDxfId="1560" totalsRowDxfId="1559"/>
    <tableColumn id="21" xr3:uid="{00000000-0010-0000-0400-000015000000}" name="ZAHTEVANA SHEMA KAKOVOSTI" dataDxfId="1558" totalsRowDxfId="1557"/>
    <tableColumn id="5" xr3:uid="{00000000-0010-0000-0400-000005000000}" name="Okvirna količina" dataDxfId="1556" totalsRowDxfId="1555" dataCellStyle="Valuta"/>
    <tableColumn id="6" xr3:uid="{00000000-0010-0000-0400-000006000000}" name="Enota mere količine" dataDxfId="1554" totalsRowDxfId="1553"/>
    <tableColumn id="7" xr3:uid="{00000000-0010-0000-0400-000007000000}" name="Preračunana masa/volumen/kos na enoto kg" totalsRowFunction="sum" dataDxfId="1552" totalsRowDxfId="1551" dataCellStyle="Valuta">
      <calculatedColumnFormula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calculatedColumnFormula>
    </tableColumn>
    <tableColumn id="8" xr3:uid="{00000000-0010-0000-0400-000008000000}" name="Živila iz shem kakovosti (kg)" totalsRowFunction="sum" dataDxfId="1550" totalsRowDxfId="1549" dataCellStyle="Valuta">
      <calculatedColumnFormula>IF(Sklop5[[#This Row],[ZAHTEVANA SHEMA KAKOVOSTI]]&lt;&gt;"",Sklop5[[#This Row],[Preračunana masa/volumen/kos na enoto kg]],"")</calculatedColumnFormula>
    </tableColumn>
    <tableColumn id="9" xr3:uid="{00000000-0010-0000-0400-000009000000}" name="Koda za naročanje" dataDxfId="1548" totalsRowDxfId="1547" dataCellStyle="Valuta"/>
    <tableColumn id="10" xr3:uid="{00000000-0010-0000-0400-00000A000000}" name="BLAGOVNA ZNAMKA ali PROIZVAJALEC" dataDxfId="1546" totalsRowDxfId="1545" dataCellStyle="Valuta"/>
    <tableColumn id="11" xr3:uid="{00000000-0010-0000-0400-00000B000000}" name=" NAZIV/IME (trgovsko) ponujenega živila  " dataDxfId="1544" totalsRowDxfId="1543" dataCellStyle="Valuta"/>
    <tableColumn id="12" xr3:uid="{00000000-0010-0000-0400-00000C000000}" name="Dejanska masa/volumen ponujenega živila" dataDxfId="1542" totalsRowDxfId="1541" dataCellStyle="Valuta"/>
    <tableColumn id="13" xr3:uid="{00000000-0010-0000-0400-00000D000000}" name="cena/enota brez DDV v EUR" dataDxfId="1540" totalsRowDxfId="1539"/>
    <tableColumn id="14" xr3:uid="{00000000-0010-0000-0400-00000E000000}" name="Cena za dejansko maso/volumen ponujenega živila brez DDV " dataDxfId="1538" totalsRowDxfId="1537"/>
    <tableColumn id="15" xr3:uid="{00000000-0010-0000-0400-00000F000000}" name="Stopnja DDV (%)" dataDxfId="1536" totalsRowDxfId="1535"/>
    <tableColumn id="16" xr3:uid="{00000000-0010-0000-0400-000010000000}" name="Davek (EUR)" dataDxfId="1534" totalsRowDxfId="1533">
      <calculatedColumnFormula>+Sklop5[[#This Row],[cena/enota brez DDV v EUR]]*Sklop5[[#This Row],[Stopnja DDV (%)]]</calculatedColumnFormula>
    </tableColumn>
    <tableColumn id="17" xr3:uid="{00000000-0010-0000-0400-000011000000}" name="Končna cena/enoto mere (EUR) z DDV" dataDxfId="1532" totalsRowDxfId="1531">
      <calculatedColumnFormula>+Sklop5[[#This Row],[cena/enota brez DDV v EUR]]+Sklop5[[#This Row],[Davek (EUR)]]</calculatedColumnFormula>
    </tableColumn>
    <tableColumn id="18" xr3:uid="{00000000-0010-0000-0400-000012000000}" name="Vrednost za okvirno količino (EUR) brez DDV" totalsRowFunction="sum" dataDxfId="1530" totalsRowDxfId="1529">
      <calculatedColumnFormula>+Sklop5[[#This Row],[cena/enota brez DDV v EUR]]*Sklop5[[#This Row],[Okvirna količina]]</calculatedColumnFormula>
    </tableColumn>
    <tableColumn id="19" xr3:uid="{00000000-0010-0000-0400-000013000000}" name="Vrednost za okvirno količino (EUR) z DDV" totalsRowFunction="sum" dataDxfId="1528" totalsRowDxfId="1527">
      <calculatedColumnFormula>+Sklop5[[#This Row],[Končna cena/enoto mere (EUR) z DDV]]*Sklop5[[#This Row],[Okvirna količina]]</calculatedColumnFormula>
    </tableColumn>
    <tableColumn id="20" xr3:uid="{00000000-0010-0000-0400-000014000000}" name="Shema kakovosti_x000a_(nacionalne, evropske)_x000a_" totalsRowFunction="count" dataDxfId="1526" totalsRowDxfId="1525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5000000}" name="Sklop6" displayName="Sklop6" ref="A15:U20" totalsRowCount="1" headerRowDxfId="1524" dataDxfId="1522" headerRowBorderDxfId="1523" tableBorderDxfId="1521" totalsRowBorderDxfId="1520">
  <tableColumns count="21">
    <tableColumn id="1" xr3:uid="{00000000-0010-0000-0500-000001000000}" name="Zap. št." totalsRowLabel="Vsota" dataDxfId="1519" totalsRowDxfId="1518"/>
    <tableColumn id="2" xr3:uid="{00000000-0010-0000-0500-000002000000}" name="Tehnična specifikacija živila (stolpec 2, 2a, 2b, 2c)" dataDxfId="1517" totalsRowDxfId="1516"/>
    <tableColumn id="3" xr3:uid="{00000000-0010-0000-0500-000003000000}" name="ZAHTEVANO PAKIRANJE                    Masa/volumen" dataDxfId="1515" totalsRowDxfId="1514"/>
    <tableColumn id="4" xr3:uid="{00000000-0010-0000-0500-000004000000}" name=" ZAHTEVANO PAKIRANJE       Enota" dataDxfId="1513" totalsRowDxfId="1512"/>
    <tableColumn id="21" xr3:uid="{00000000-0010-0000-0500-000015000000}" name="ZAHTEVANA SHEMA KAKOVOSTI" dataDxfId="1511" totalsRowDxfId="1510"/>
    <tableColumn id="5" xr3:uid="{00000000-0010-0000-0500-000005000000}" name="Okvirna količina" dataDxfId="1509" totalsRowDxfId="1508" dataCellStyle="Valuta"/>
    <tableColumn id="6" xr3:uid="{00000000-0010-0000-0500-000006000000}" name="Enota mere količine" dataDxfId="1507" totalsRowDxfId="1506"/>
    <tableColumn id="7" xr3:uid="{00000000-0010-0000-0500-000007000000}" name="Preračunana masa/volumen/kos na enoto kg" totalsRowFunction="sum" dataDxfId="1505" totalsRowDxfId="1504" dataCellStyle="Valuta">
      <calculatedColumnFormula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calculatedColumnFormula>
    </tableColumn>
    <tableColumn id="8" xr3:uid="{00000000-0010-0000-0500-000008000000}" name="Živila iz shem kakovosti (kg)" totalsRowFunction="sum" dataDxfId="1503" totalsRowDxfId="1502" dataCellStyle="Valuta">
      <calculatedColumnFormula>IF(Sklop6[[#This Row],[ZAHTEVANA SHEMA KAKOVOSTI]]&lt;&gt;"",Sklop6[[#This Row],[Preračunana masa/volumen/kos na enoto kg]],"")</calculatedColumnFormula>
    </tableColumn>
    <tableColumn id="9" xr3:uid="{00000000-0010-0000-0500-000009000000}" name="Koda za naročanje" dataDxfId="1501" totalsRowDxfId="1500" dataCellStyle="Valuta"/>
    <tableColumn id="10" xr3:uid="{00000000-0010-0000-0500-00000A000000}" name="BLAGOVNA ZNAMKA ali PROIZVAJALEC" dataDxfId="1499" totalsRowDxfId="1498" dataCellStyle="Valuta"/>
    <tableColumn id="11" xr3:uid="{00000000-0010-0000-0500-00000B000000}" name=" NAZIV/IME (trgovsko) ponujenega živila  " dataDxfId="1497" totalsRowDxfId="1496" dataCellStyle="Valuta"/>
    <tableColumn id="12" xr3:uid="{00000000-0010-0000-0500-00000C000000}" name="Dejanska masa/volumen ponujenega živila" dataDxfId="1495" totalsRowDxfId="1494" dataCellStyle="Valuta"/>
    <tableColumn id="13" xr3:uid="{00000000-0010-0000-0500-00000D000000}" name="cena/enota brez DDV v EUR" dataDxfId="1493" totalsRowDxfId="1492"/>
    <tableColumn id="14" xr3:uid="{00000000-0010-0000-0500-00000E000000}" name="Cena za dejansko maso/volumen ponujenega živila brez DDV " dataDxfId="1491" totalsRowDxfId="1490"/>
    <tableColumn id="15" xr3:uid="{00000000-0010-0000-0500-00000F000000}" name="Stopnja DDV (%)" dataDxfId="1489" totalsRowDxfId="1488"/>
    <tableColumn id="16" xr3:uid="{00000000-0010-0000-0500-000010000000}" name="Davek (EUR)" dataDxfId="1487" totalsRowDxfId="1486">
      <calculatedColumnFormula>+Sklop6[[#This Row],[cena/enota brez DDV v EUR]]*Sklop6[[#This Row],[Stopnja DDV (%)]]</calculatedColumnFormula>
    </tableColumn>
    <tableColumn id="17" xr3:uid="{00000000-0010-0000-0500-000011000000}" name="Končna cena/enoto mere (EUR) z DDV" dataDxfId="1485" totalsRowDxfId="1484">
      <calculatedColumnFormula>+Sklop6[[#This Row],[cena/enota brez DDV v EUR]]+Sklop6[[#This Row],[Davek (EUR)]]</calculatedColumnFormula>
    </tableColumn>
    <tableColumn id="18" xr3:uid="{00000000-0010-0000-0500-000012000000}" name="Vrednost za okvirno količino (EUR) brez DDV" totalsRowFunction="sum" dataDxfId="1483" totalsRowDxfId="1482">
      <calculatedColumnFormula>+Sklop6[[#This Row],[cena/enota brez DDV v EUR]]*Sklop6[[#This Row],[Okvirna količina]]</calculatedColumnFormula>
    </tableColumn>
    <tableColumn id="19" xr3:uid="{00000000-0010-0000-0500-000013000000}" name="Vrednost za okvirno količino (EUR) z DDV" totalsRowFunction="sum" dataDxfId="1481" totalsRowDxfId="1480">
      <calculatedColumnFormula>+Sklop6[[#This Row],[Končna cena/enoto mere (EUR) z DDV]]*Sklop6[[#This Row],[Okvirna količina]]</calculatedColumnFormula>
    </tableColumn>
    <tableColumn id="20" xr3:uid="{00000000-0010-0000-0500-000014000000}" name="Shema kakovosti_x000a_(nacionalne, evropske)_x000a_" totalsRowFunction="count" dataDxfId="1479" totalsRowDxfId="1478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6000000}" name="Sklop7" displayName="Sklop7" ref="A15:U23" totalsRowCount="1" headerRowDxfId="1477" dataDxfId="1475" headerRowBorderDxfId="1476" tableBorderDxfId="1474" totalsRowBorderDxfId="1473">
  <tableColumns count="21">
    <tableColumn id="1" xr3:uid="{00000000-0010-0000-0600-000001000000}" name="Zap. št." totalsRowLabel="Vsota" dataDxfId="1472" totalsRowDxfId="1471"/>
    <tableColumn id="2" xr3:uid="{00000000-0010-0000-0600-000002000000}" name="Tehnična specifikacija živila (stolpec 2, 2a, 2b, 2c)" dataDxfId="1470" totalsRowDxfId="1469"/>
    <tableColumn id="3" xr3:uid="{00000000-0010-0000-0600-000003000000}" name="ZAHTEVANO PAKIRANJE                    Masa/volumen" dataDxfId="1468" totalsRowDxfId="1467"/>
    <tableColumn id="4" xr3:uid="{00000000-0010-0000-0600-000004000000}" name=" ZAHTEVANO PAKIRANJE       Enota" dataDxfId="1466" totalsRowDxfId="1465"/>
    <tableColumn id="21" xr3:uid="{00000000-0010-0000-0600-000015000000}" name="ZAHTEVANA SHEMA KAKOVOSTI" dataDxfId="1464" totalsRowDxfId="1463"/>
    <tableColumn id="5" xr3:uid="{00000000-0010-0000-0600-000005000000}" name="Okvirna količina" dataDxfId="1462" totalsRowDxfId="1461" dataCellStyle="Valuta"/>
    <tableColumn id="6" xr3:uid="{00000000-0010-0000-0600-000006000000}" name="Enota mere količine" dataDxfId="1460" totalsRowDxfId="1459"/>
    <tableColumn id="7" xr3:uid="{00000000-0010-0000-0600-000007000000}" name="Preračunana masa/volumen/kos na enoto kg" totalsRowFunction="sum" dataDxfId="1458" totalsRowDxfId="1457" dataCellStyle="Valuta">
      <calculatedColumnFormula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calculatedColumnFormula>
    </tableColumn>
    <tableColumn id="8" xr3:uid="{00000000-0010-0000-0600-000008000000}" name="Živila iz shem kakovosti (kg)" totalsRowFunction="sum" dataDxfId="1456" totalsRowDxfId="1455" dataCellStyle="Valuta">
      <calculatedColumnFormula>IF(Sklop7[[#This Row],[ZAHTEVANA SHEMA KAKOVOSTI]]&lt;&gt;"",Sklop7[[#This Row],[Preračunana masa/volumen/kos na enoto kg]],"")</calculatedColumnFormula>
    </tableColumn>
    <tableColumn id="9" xr3:uid="{00000000-0010-0000-0600-000009000000}" name="Koda za naročanje" dataDxfId="1454" totalsRowDxfId="1453" dataCellStyle="Valuta"/>
    <tableColumn id="10" xr3:uid="{00000000-0010-0000-0600-00000A000000}" name="BLAGOVNA ZNAMKA ali PROIZVAJALEC" dataDxfId="1452" totalsRowDxfId="1451" dataCellStyle="Valuta"/>
    <tableColumn id="11" xr3:uid="{00000000-0010-0000-0600-00000B000000}" name=" NAZIV/IME (trgovsko) ponujenega živila  " dataDxfId="1450" totalsRowDxfId="1449" dataCellStyle="Valuta"/>
    <tableColumn id="12" xr3:uid="{00000000-0010-0000-0600-00000C000000}" name="Dejanska masa/volumen ponujenega živila" dataDxfId="1448" totalsRowDxfId="1447" dataCellStyle="Valuta"/>
    <tableColumn id="13" xr3:uid="{00000000-0010-0000-0600-00000D000000}" name="cena/enota brez DDV v EUR" dataDxfId="1446" totalsRowDxfId="1445"/>
    <tableColumn id="14" xr3:uid="{00000000-0010-0000-0600-00000E000000}" name="Cena za dejansko maso/volumen ponujenega živila brez DDV " dataDxfId="1444" totalsRowDxfId="1443"/>
    <tableColumn id="15" xr3:uid="{00000000-0010-0000-0600-00000F000000}" name="Stopnja DDV (%)" dataDxfId="1442" totalsRowDxfId="1441"/>
    <tableColumn id="16" xr3:uid="{00000000-0010-0000-0600-000010000000}" name="Davek (EUR)" dataDxfId="1440" totalsRowDxfId="1439">
      <calculatedColumnFormula>+Sklop7[[#This Row],[cena/enota brez DDV v EUR]]*Sklop7[[#This Row],[Stopnja DDV (%)]]</calculatedColumnFormula>
    </tableColumn>
    <tableColumn id="17" xr3:uid="{00000000-0010-0000-0600-000011000000}" name="Končna cena/enoto mere (EUR) z DDV" dataDxfId="1438" totalsRowDxfId="1437">
      <calculatedColumnFormula>+Sklop7[[#This Row],[cena/enota brez DDV v EUR]]+Sklop7[[#This Row],[Davek (EUR)]]</calculatedColumnFormula>
    </tableColumn>
    <tableColumn id="18" xr3:uid="{00000000-0010-0000-0600-000012000000}" name="Vrednost za okvirno količino (EUR) brez DDV" totalsRowFunction="sum" dataDxfId="1436" totalsRowDxfId="1435">
      <calculatedColumnFormula>+Sklop7[[#This Row],[cena/enota brez DDV v EUR]]*Sklop7[[#This Row],[Okvirna količina]]</calculatedColumnFormula>
    </tableColumn>
    <tableColumn id="19" xr3:uid="{00000000-0010-0000-0600-000013000000}" name="Vrednost za okvirno količino (EUR) z DDV" totalsRowFunction="sum" dataDxfId="1434" totalsRowDxfId="1433">
      <calculatedColumnFormula>+Sklop7[[#This Row],[Končna cena/enoto mere (EUR) z DDV]]*Sklop7[[#This Row],[Okvirna količina]]</calculatedColumnFormula>
    </tableColumn>
    <tableColumn id="20" xr3:uid="{00000000-0010-0000-0600-000014000000}" name="Shema kakovosti_x000a_(nacionalne, evropske)_x000a_" totalsRowFunction="count" dataDxfId="1432" totalsRowDxfId="1431"/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7000000}" name="Sklop8" displayName="Sklop8" ref="A15:U41" totalsRowCount="1" headerRowDxfId="1430" dataDxfId="1428" headerRowBorderDxfId="1429" tableBorderDxfId="1427" totalsRowBorderDxfId="1426">
  <tableColumns count="21">
    <tableColumn id="1" xr3:uid="{00000000-0010-0000-0700-000001000000}" name="Zap. št." totalsRowLabel="Vsota" dataDxfId="1425" totalsRowDxfId="1424"/>
    <tableColumn id="2" xr3:uid="{00000000-0010-0000-0700-000002000000}" name="Tehnična specifikacija živila (stolpec 2, 2a, 2b, 2c)" dataDxfId="1423" totalsRowDxfId="1422"/>
    <tableColumn id="3" xr3:uid="{00000000-0010-0000-0700-000003000000}" name="ZAHTEVANO PAKIRANJE                    Masa/volumen" dataDxfId="1421" totalsRowDxfId="1420"/>
    <tableColumn id="4" xr3:uid="{00000000-0010-0000-0700-000004000000}" name=" ZAHTEVANO PAKIRANJE       Enota" dataDxfId="1419" totalsRowDxfId="1418"/>
    <tableColumn id="21" xr3:uid="{00000000-0010-0000-0700-000015000000}" name="ZAHTEVANA SHEMA KAKOVOSTI" dataDxfId="1417" totalsRowDxfId="1416"/>
    <tableColumn id="5" xr3:uid="{00000000-0010-0000-0700-000005000000}" name="Okvirna količina" dataDxfId="1415" totalsRowDxfId="1414" dataCellStyle="Valuta"/>
    <tableColumn id="6" xr3:uid="{00000000-0010-0000-0700-000006000000}" name="Enota mere količine" dataDxfId="1413" totalsRowDxfId="1412"/>
    <tableColumn id="7" xr3:uid="{00000000-0010-0000-0700-000007000000}" name="Preračunana masa/volumen/kos na enoto kg" totalsRowFunction="sum" dataDxfId="1411" totalsRowDxfId="1410" dataCellStyle="Valuta">
      <calculatedColumnFormula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calculatedColumnFormula>
    </tableColumn>
    <tableColumn id="8" xr3:uid="{00000000-0010-0000-0700-000008000000}" name="Živila iz shem kakovosti (kg)" totalsRowFunction="sum" dataDxfId="1409" totalsRowDxfId="1408" dataCellStyle="Valuta">
      <calculatedColumnFormula>IF(Sklop8[[#This Row],[ZAHTEVANA SHEMA KAKOVOSTI]]&lt;&gt;"",Sklop8[[#This Row],[Preračunana masa/volumen/kos na enoto kg]],"")</calculatedColumnFormula>
    </tableColumn>
    <tableColumn id="9" xr3:uid="{00000000-0010-0000-0700-000009000000}" name="Koda za naročanje" dataDxfId="1407" totalsRowDxfId="1406" dataCellStyle="Valuta"/>
    <tableColumn id="10" xr3:uid="{00000000-0010-0000-0700-00000A000000}" name="BLAGOVNA ZNAMKA ali PROIZVAJALEC" dataDxfId="1405" totalsRowDxfId="1404" dataCellStyle="Valuta"/>
    <tableColumn id="11" xr3:uid="{00000000-0010-0000-0700-00000B000000}" name=" NAZIV/IME (trgovsko) ponujenega živila  " dataDxfId="1403" totalsRowDxfId="1402" dataCellStyle="Valuta"/>
    <tableColumn id="12" xr3:uid="{00000000-0010-0000-0700-00000C000000}" name="Dejanska masa/volumen ponujenega živila" dataDxfId="1401" totalsRowDxfId="1400" dataCellStyle="Valuta"/>
    <tableColumn id="13" xr3:uid="{00000000-0010-0000-0700-00000D000000}" name="cena/enota brez DDV v EUR" dataDxfId="1399" totalsRowDxfId="1398"/>
    <tableColumn id="14" xr3:uid="{00000000-0010-0000-0700-00000E000000}" name="Cena za dejansko maso/volumen ponujenega živila brez DDV " dataDxfId="1397" totalsRowDxfId="1396"/>
    <tableColumn id="15" xr3:uid="{00000000-0010-0000-0700-00000F000000}" name="Stopnja DDV (%)" dataDxfId="1395" totalsRowDxfId="1394"/>
    <tableColumn id="16" xr3:uid="{00000000-0010-0000-0700-000010000000}" name="Davek (EUR)" dataDxfId="1393" totalsRowDxfId="1392">
      <calculatedColumnFormula>+Sklop8[[#This Row],[cena/enota brez DDV v EUR]]*Sklop8[[#This Row],[Stopnja DDV (%)]]</calculatedColumnFormula>
    </tableColumn>
    <tableColumn id="17" xr3:uid="{00000000-0010-0000-0700-000011000000}" name="Končna cena/enoto mere (EUR) z DDV" dataDxfId="1391" totalsRowDxfId="1390">
      <calculatedColumnFormula>+Sklop8[[#This Row],[cena/enota brez DDV v EUR]]+Sklop8[[#This Row],[Davek (EUR)]]</calculatedColumnFormula>
    </tableColumn>
    <tableColumn id="18" xr3:uid="{00000000-0010-0000-0700-000012000000}" name="Vrednost za okvirno količino (EUR) brez DDV" totalsRowFunction="sum" dataDxfId="1389" totalsRowDxfId="1388">
      <calculatedColumnFormula>+Sklop8[[#This Row],[cena/enota brez DDV v EUR]]*Sklop8[[#This Row],[Okvirna količina]]</calculatedColumnFormula>
    </tableColumn>
    <tableColumn id="19" xr3:uid="{00000000-0010-0000-0700-000013000000}" name="Vrednost za okvirno količino (EUR) z DDV" totalsRowFunction="sum" dataDxfId="1387" totalsRowDxfId="1386">
      <calculatedColumnFormula>+Sklop8[[#This Row],[Končna cena/enoto mere (EUR) z DDV]]*Sklop8[[#This Row],[Okvirna količina]]</calculatedColumnFormula>
    </tableColumn>
    <tableColumn id="20" xr3:uid="{00000000-0010-0000-0700-000014000000}" name="Shema kakovosti_x000a_(nacionalne, evropske)_x000a_" totalsRowFunction="count" dataDxfId="1385" totalsRowDxfId="1384"/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8000000}" name="Sklop9" displayName="Sklop9" ref="A15:U59" totalsRowCount="1" headerRowDxfId="1383" dataDxfId="1381" headerRowBorderDxfId="1382" tableBorderDxfId="1380" totalsRowBorderDxfId="1379">
  <tableColumns count="21">
    <tableColumn id="1" xr3:uid="{00000000-0010-0000-0800-000001000000}" name="Zap. št." totalsRowLabel="Vsota" dataDxfId="1378" totalsRowDxfId="1377"/>
    <tableColumn id="2" xr3:uid="{00000000-0010-0000-0800-000002000000}" name="Tehnična specifikacija živila (stolpec 2, 2a, 2b, 2c)" dataDxfId="1376" totalsRowDxfId="1375"/>
    <tableColumn id="3" xr3:uid="{00000000-0010-0000-0800-000003000000}" name="ZAHTEVANO PAKIRANJE                    Masa/volumen" dataDxfId="1374" totalsRowDxfId="1373"/>
    <tableColumn id="4" xr3:uid="{00000000-0010-0000-0800-000004000000}" name=" ZAHTEVANO PAKIRANJE       Enota" dataDxfId="1372" totalsRowDxfId="1371"/>
    <tableColumn id="21" xr3:uid="{00000000-0010-0000-0800-000015000000}" name="ZAHTEVANA SHEMA KAKOVOSTI" dataDxfId="1370" totalsRowDxfId="1369"/>
    <tableColumn id="5" xr3:uid="{00000000-0010-0000-0800-000005000000}" name="Okvirna količina" dataDxfId="1368" totalsRowDxfId="1367" dataCellStyle="Valuta"/>
    <tableColumn id="6" xr3:uid="{00000000-0010-0000-0800-000006000000}" name="Enota mere količine" dataDxfId="1366" totalsRowDxfId="1365"/>
    <tableColumn id="7" xr3:uid="{00000000-0010-0000-0800-000007000000}" name="Preračunana masa/volumen/kos na enoto kg" totalsRowFunction="sum" dataDxfId="1364" totalsRowDxfId="1363" dataCellStyle="Valuta">
      <calculatedColumnFormula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calculatedColumnFormula>
    </tableColumn>
    <tableColumn id="8" xr3:uid="{00000000-0010-0000-0800-000008000000}" name="Živila iz shem kakovosti (kg)" totalsRowFunction="sum" dataDxfId="1362" totalsRowDxfId="1361" dataCellStyle="Valuta">
      <calculatedColumnFormula>IF(Sklop9[[#This Row],[ZAHTEVANA SHEMA KAKOVOSTI]]&lt;&gt;"",Sklop9[[#This Row],[Preračunana masa/volumen/kos na enoto kg]],"")</calculatedColumnFormula>
    </tableColumn>
    <tableColumn id="9" xr3:uid="{00000000-0010-0000-0800-000009000000}" name="Koda za naročanje" dataDxfId="1360" totalsRowDxfId="1359" dataCellStyle="Valuta"/>
    <tableColumn id="10" xr3:uid="{00000000-0010-0000-0800-00000A000000}" name="BLAGOVNA ZNAMKA ali PROIZVAJALEC" dataDxfId="1358" totalsRowDxfId="1357" dataCellStyle="Valuta"/>
    <tableColumn id="11" xr3:uid="{00000000-0010-0000-0800-00000B000000}" name=" NAZIV/IME (trgovsko) ponujenega živila  " dataDxfId="1356" totalsRowDxfId="1355" dataCellStyle="Valuta"/>
    <tableColumn id="12" xr3:uid="{00000000-0010-0000-0800-00000C000000}" name="Dejanska masa/volumen ponujenega živila" dataDxfId="1354" totalsRowDxfId="1353" dataCellStyle="Valuta"/>
    <tableColumn id="13" xr3:uid="{00000000-0010-0000-0800-00000D000000}" name="cena/enota brez DDV v EUR" dataDxfId="1352" totalsRowDxfId="1351"/>
    <tableColumn id="14" xr3:uid="{00000000-0010-0000-0800-00000E000000}" name="Cena za dejansko maso/volumen ponujenega živila brez DDV " dataDxfId="1350" totalsRowDxfId="1349"/>
    <tableColumn id="15" xr3:uid="{00000000-0010-0000-0800-00000F000000}" name="Stopnja DDV (%)" dataDxfId="1348" totalsRowDxfId="1347"/>
    <tableColumn id="16" xr3:uid="{00000000-0010-0000-0800-000010000000}" name="Davek (EUR)" dataDxfId="1346" totalsRowDxfId="1345">
      <calculatedColumnFormula>+Sklop9[[#This Row],[cena/enota brez DDV v EUR]]*Sklop9[[#This Row],[Stopnja DDV (%)]]</calculatedColumnFormula>
    </tableColumn>
    <tableColumn id="17" xr3:uid="{00000000-0010-0000-0800-000011000000}" name="Končna cena/enoto mere (EUR) z DDV" dataDxfId="1344" totalsRowDxfId="1343">
      <calculatedColumnFormula>+Sklop9[[#This Row],[cena/enota brez DDV v EUR]]+Sklop9[[#This Row],[Davek (EUR)]]</calculatedColumnFormula>
    </tableColumn>
    <tableColumn id="18" xr3:uid="{00000000-0010-0000-0800-000012000000}" name="Vrednost za okvirno količino (EUR) brez DDV" totalsRowFunction="sum" dataDxfId="1342" totalsRowDxfId="1341">
      <calculatedColumnFormula>+Sklop9[[#This Row],[cena/enota brez DDV v EUR]]*Sklop9[[#This Row],[Okvirna količina]]</calculatedColumnFormula>
    </tableColumn>
    <tableColumn id="19" xr3:uid="{00000000-0010-0000-0800-000013000000}" name="Vrednost za okvirno količino (EUR) z DDV" totalsRowFunction="sum" dataDxfId="1340" totalsRowDxfId="1339">
      <calculatedColumnFormula>+Sklop9[[#This Row],[Končna cena/enoto mere (EUR) z DDV]]*Sklop9[[#This Row],[Okvirna količina]]</calculatedColumnFormula>
    </tableColumn>
    <tableColumn id="20" xr3:uid="{00000000-0010-0000-0800-000014000000}" name="Shema kakovosti_x000a_(nacionalne, evropske)_x000a_" totalsRowFunction="count" dataDxfId="1338" totalsRowDxfId="1337"/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9000000}" name="Sklop10" displayName="Sklop10" ref="A15:U18" totalsRowCount="1" headerRowDxfId="1336" dataDxfId="1334" headerRowBorderDxfId="1335" tableBorderDxfId="1333" totalsRowBorderDxfId="1332">
  <tableColumns count="21">
    <tableColumn id="1" xr3:uid="{00000000-0010-0000-0900-000001000000}" name="Zap. št." totalsRowLabel="Vsota" dataDxfId="1331" totalsRowDxfId="1330"/>
    <tableColumn id="2" xr3:uid="{00000000-0010-0000-0900-000002000000}" name="Tehnična specifikacija živila (stolpec 2, 2a, 2b, 2c)" dataDxfId="1329" totalsRowDxfId="1328"/>
    <tableColumn id="3" xr3:uid="{00000000-0010-0000-0900-000003000000}" name="ZAHTEVANO PAKIRANJE                    Masa/volumen" dataDxfId="1327" totalsRowDxfId="1326"/>
    <tableColumn id="4" xr3:uid="{00000000-0010-0000-0900-000004000000}" name=" ZAHTEVANO PAKIRANJE       Enota" dataDxfId="1325" totalsRowDxfId="1324"/>
    <tableColumn id="21" xr3:uid="{00000000-0010-0000-0900-000015000000}" name="ZAHTEVANA SHEMA KAKOVOSTI" dataDxfId="1323" totalsRowDxfId="1322"/>
    <tableColumn id="5" xr3:uid="{00000000-0010-0000-0900-000005000000}" name="Okvirna količina" dataDxfId="1321" totalsRowDxfId="1320" dataCellStyle="Valuta"/>
    <tableColumn id="6" xr3:uid="{00000000-0010-0000-0900-000006000000}" name="Enota mere količine" dataDxfId="1319" totalsRowDxfId="1318"/>
    <tableColumn id="7" xr3:uid="{00000000-0010-0000-0900-000007000000}" name="Preračunana masa/volumen/kos na enoto kg" totalsRowFunction="sum" dataDxfId="1317" totalsRowDxfId="1316" dataCellStyle="Valuta">
      <calculatedColumnFormula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calculatedColumnFormula>
    </tableColumn>
    <tableColumn id="8" xr3:uid="{00000000-0010-0000-0900-000008000000}" name="Živila iz shem kakovosti (kg)" totalsRowFunction="sum" dataDxfId="1315" totalsRowDxfId="1314" dataCellStyle="Valuta">
      <calculatedColumnFormula>IF(Sklop10[[#This Row],[ZAHTEVANA SHEMA KAKOVOSTI]]&lt;&gt;"",Sklop10[[#This Row],[Preračunana masa/volumen/kos na enoto kg]],"")</calculatedColumnFormula>
    </tableColumn>
    <tableColumn id="9" xr3:uid="{00000000-0010-0000-0900-000009000000}" name="Koda za naročanje" dataDxfId="1313" totalsRowDxfId="1312" dataCellStyle="Valuta"/>
    <tableColumn id="10" xr3:uid="{00000000-0010-0000-0900-00000A000000}" name="BLAGOVNA ZNAMKA ali PROIZVAJALEC" dataDxfId="1311" totalsRowDxfId="1310" dataCellStyle="Valuta"/>
    <tableColumn id="11" xr3:uid="{00000000-0010-0000-0900-00000B000000}" name=" NAZIV/IME (trgovsko) ponujenega živila  " dataDxfId="1309" totalsRowDxfId="1308" dataCellStyle="Valuta"/>
    <tableColumn id="12" xr3:uid="{00000000-0010-0000-0900-00000C000000}" name="Dejanska masa/volumen ponujenega živila" dataDxfId="1307" totalsRowDxfId="1306" dataCellStyle="Valuta"/>
    <tableColumn id="13" xr3:uid="{00000000-0010-0000-0900-00000D000000}" name="cena/enota brez DDV v EUR" dataDxfId="1305" totalsRowDxfId="1304"/>
    <tableColumn id="14" xr3:uid="{00000000-0010-0000-0900-00000E000000}" name="Cena za dejansko maso/volumen ponujenega živila brez DDV " dataDxfId="1303" totalsRowDxfId="1302"/>
    <tableColumn id="15" xr3:uid="{00000000-0010-0000-0900-00000F000000}" name="Stopnja DDV (%)" dataDxfId="1301" totalsRowDxfId="1300"/>
    <tableColumn id="16" xr3:uid="{00000000-0010-0000-0900-000010000000}" name="Davek (EUR)" dataDxfId="1299" totalsRowDxfId="1298">
      <calculatedColumnFormula>+Sklop10[[#This Row],[cena/enota brez DDV v EUR]]*Sklop10[[#This Row],[Stopnja DDV (%)]]</calculatedColumnFormula>
    </tableColumn>
    <tableColumn id="17" xr3:uid="{00000000-0010-0000-0900-000011000000}" name="Končna cena/enoto mere (EUR) z DDV" dataDxfId="1297" totalsRowDxfId="1296">
      <calculatedColumnFormula>+Sklop10[[#This Row],[cena/enota brez DDV v EUR]]+Sklop10[[#This Row],[Davek (EUR)]]</calculatedColumnFormula>
    </tableColumn>
    <tableColumn id="18" xr3:uid="{00000000-0010-0000-0900-000012000000}" name="Vrednost za okvirno količino (EUR) brez DDV" totalsRowFunction="sum" dataDxfId="1295" totalsRowDxfId="1294">
      <calculatedColumnFormula>+Sklop10[[#This Row],[cena/enota brez DDV v EUR]]*Sklop10[[#This Row],[Okvirna količina]]</calculatedColumnFormula>
    </tableColumn>
    <tableColumn id="19" xr3:uid="{00000000-0010-0000-0900-000013000000}" name="Vrednost za okvirno količino (EUR) z DDV" totalsRowFunction="sum" dataDxfId="1293" totalsRowDxfId="1292">
      <calculatedColumnFormula>+Sklop10[[#This Row],[Končna cena/enoto mere (EUR) z DDV]]*Sklop10[[#This Row],[Okvirna količina]]</calculatedColumnFormula>
    </tableColumn>
    <tableColumn id="20" xr3:uid="{00000000-0010-0000-0900-000014000000}" name="Shema kakovosti_x000a_(nacionalne, evropske)_x000a_" totalsRowFunction="count" dataDxfId="1291" totalsRowDxfId="1290"/>
  </tableColumns>
  <tableStyleInfo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A000000}" name="Sklop11" displayName="Sklop11" ref="A15:U74" totalsRowCount="1" headerRowDxfId="1289" dataDxfId="1287" headerRowBorderDxfId="1288" tableBorderDxfId="1286" totalsRowBorderDxfId="1285">
  <tableColumns count="21">
    <tableColumn id="1" xr3:uid="{00000000-0010-0000-0A00-000001000000}" name="Zap. št." totalsRowLabel="Vsota" dataDxfId="1284" totalsRowDxfId="1283"/>
    <tableColumn id="2" xr3:uid="{00000000-0010-0000-0A00-000002000000}" name="Tehnična specifikacija živila (stolpec 2, 2a, 2b, 2c)" dataDxfId="1282" totalsRowDxfId="1281"/>
    <tableColumn id="3" xr3:uid="{00000000-0010-0000-0A00-000003000000}" name="ZAHTEVANO PAKIRANJE                    Masa/volumen" dataDxfId="1280" totalsRowDxfId="1279"/>
    <tableColumn id="4" xr3:uid="{00000000-0010-0000-0A00-000004000000}" name=" ZAHTEVANO PAKIRANJE       Enota" dataDxfId="1278" totalsRowDxfId="1277"/>
    <tableColumn id="21" xr3:uid="{00000000-0010-0000-0A00-000015000000}" name="ZAHTEVANA SHEMA KAKOVOSTI" dataDxfId="1276" totalsRowDxfId="1275"/>
    <tableColumn id="5" xr3:uid="{00000000-0010-0000-0A00-000005000000}" name="Okvirna količina" dataDxfId="1274" totalsRowDxfId="1273" dataCellStyle="Valuta"/>
    <tableColumn id="6" xr3:uid="{00000000-0010-0000-0A00-000006000000}" name="Enota mere količine" dataDxfId="1272" totalsRowDxfId="1271"/>
    <tableColumn id="7" xr3:uid="{00000000-0010-0000-0A00-000007000000}" name="Preračunana masa/volumen/kos na enoto kg" totalsRowFunction="sum" dataDxfId="1270" totalsRowDxfId="1269" dataCellStyle="Valuta">
      <calculatedColumnFormula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calculatedColumnFormula>
    </tableColumn>
    <tableColumn id="8" xr3:uid="{00000000-0010-0000-0A00-000008000000}" name="Živila iz shem kakovosti (kg)" totalsRowFunction="sum" dataDxfId="1268" totalsRowDxfId="1267" dataCellStyle="Valuta">
      <calculatedColumnFormula>IF(Sklop11[[#This Row],[ZAHTEVANA SHEMA KAKOVOSTI]]&lt;&gt;"",Sklop11[[#This Row],[Preračunana masa/volumen/kos na enoto kg]],"")</calculatedColumnFormula>
    </tableColumn>
    <tableColumn id="9" xr3:uid="{00000000-0010-0000-0A00-000009000000}" name="Koda za naročanje" dataDxfId="1266" totalsRowDxfId="1265" dataCellStyle="Valuta"/>
    <tableColumn id="10" xr3:uid="{00000000-0010-0000-0A00-00000A000000}" name="BLAGOVNA ZNAMKA ali PROIZVAJALEC" dataDxfId="1264" totalsRowDxfId="1263" dataCellStyle="Valuta"/>
    <tableColumn id="11" xr3:uid="{00000000-0010-0000-0A00-00000B000000}" name=" NAZIV/IME (trgovsko) ponujenega živila  " dataDxfId="1262" totalsRowDxfId="1261" dataCellStyle="Valuta"/>
    <tableColumn id="12" xr3:uid="{00000000-0010-0000-0A00-00000C000000}" name="Dejanska masa/volumen ponujenega živila" dataDxfId="1260" totalsRowDxfId="1259" dataCellStyle="Valuta"/>
    <tableColumn id="13" xr3:uid="{00000000-0010-0000-0A00-00000D000000}" name="cena/enota brez DDV v EUR" dataDxfId="1258" totalsRowDxfId="1257"/>
    <tableColumn id="14" xr3:uid="{00000000-0010-0000-0A00-00000E000000}" name="Cena za dejansko maso/volumen ponujenega živila brez DDV " dataDxfId="1256" totalsRowDxfId="1255"/>
    <tableColumn id="15" xr3:uid="{00000000-0010-0000-0A00-00000F000000}" name="Stopnja DDV (%)" dataDxfId="1254" totalsRowDxfId="1253"/>
    <tableColumn id="16" xr3:uid="{00000000-0010-0000-0A00-000010000000}" name="Davek (EUR)" dataDxfId="1252" totalsRowDxfId="1251">
      <calculatedColumnFormula>+Sklop11[[#This Row],[cena/enota brez DDV v EUR]]*Sklop11[[#This Row],[Stopnja DDV (%)]]</calculatedColumnFormula>
    </tableColumn>
    <tableColumn id="17" xr3:uid="{00000000-0010-0000-0A00-000011000000}" name="Končna cena/enoto mere (EUR) z DDV" dataDxfId="1250" totalsRowDxfId="1249">
      <calculatedColumnFormula>+Sklop11[[#This Row],[cena/enota brez DDV v EUR]]+Sklop11[[#This Row],[Davek (EUR)]]</calculatedColumnFormula>
    </tableColumn>
    <tableColumn id="18" xr3:uid="{00000000-0010-0000-0A00-000012000000}" name="Vrednost za okvirno količino (EUR) brez DDV" totalsRowFunction="sum" dataDxfId="1248" totalsRowDxfId="1247">
      <calculatedColumnFormula>+Sklop11[[#This Row],[cena/enota brez DDV v EUR]]*Sklop11[[#This Row],[Okvirna količina]]</calculatedColumnFormula>
    </tableColumn>
    <tableColumn id="19" xr3:uid="{00000000-0010-0000-0A00-000013000000}" name="Vrednost za okvirno količino (EUR) z DDV" totalsRowFunction="sum" dataDxfId="1246" totalsRowDxfId="1245">
      <calculatedColumnFormula>+Sklop11[[#This Row],[Končna cena/enoto mere (EUR) z DDV]]*Sklop11[[#This Row],[Okvirna količina]]</calculatedColumnFormula>
    </tableColumn>
    <tableColumn id="20" xr3:uid="{00000000-0010-0000-0A00-000014000000}" name="Shema kakovosti_x000a_(nacionalne, evropske)_x000a_" totalsRowFunction="count" dataDxfId="1244" totalsRowDxfId="1243"/>
  </tableColumns>
  <tableStyleInfo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B000000}" name="Sklop12" displayName="Sklop12" ref="A15:U51" totalsRowCount="1" headerRowDxfId="1242" dataDxfId="1240" headerRowBorderDxfId="1241" tableBorderDxfId="1239" totalsRowBorderDxfId="1238">
  <tableColumns count="21">
    <tableColumn id="1" xr3:uid="{00000000-0010-0000-0B00-000001000000}" name="Zap. št." totalsRowLabel="Vsota" dataDxfId="1237" totalsRowDxfId="1236"/>
    <tableColumn id="2" xr3:uid="{00000000-0010-0000-0B00-000002000000}" name="Tehnična specifikacija živila (stolpec 2, 2a, 2b, 2c)" dataDxfId="1235" totalsRowDxfId="1234"/>
    <tableColumn id="3" xr3:uid="{00000000-0010-0000-0B00-000003000000}" name="ZAHTEVANO PAKIRANJE                    Masa/volumen" dataDxfId="1233" totalsRowDxfId="1232"/>
    <tableColumn id="4" xr3:uid="{00000000-0010-0000-0B00-000004000000}" name=" ZAHTEVANO PAKIRANJE       Enota" dataDxfId="1231" totalsRowDxfId="1230"/>
    <tableColumn id="21" xr3:uid="{00000000-0010-0000-0B00-000015000000}" name="ZAHTEVANA SHEMA KAKOVOSTI" dataDxfId="1229" totalsRowDxfId="1228"/>
    <tableColumn id="5" xr3:uid="{00000000-0010-0000-0B00-000005000000}" name="Okvirna količina" dataDxfId="1227" totalsRowDxfId="1226" dataCellStyle="Valuta"/>
    <tableColumn id="6" xr3:uid="{00000000-0010-0000-0B00-000006000000}" name="Enota mere količine" dataDxfId="1225" totalsRowDxfId="1224"/>
    <tableColumn id="7" xr3:uid="{00000000-0010-0000-0B00-000007000000}" name="Preračunana masa/volumen/kos na enoto kg" totalsRowFunction="sum" dataDxfId="1223" totalsRowDxfId="1222" dataCellStyle="Valuta">
      <calculatedColumnFormula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calculatedColumnFormula>
    </tableColumn>
    <tableColumn id="8" xr3:uid="{00000000-0010-0000-0B00-000008000000}" name="Živila iz shem kakovosti (kg)" totalsRowFunction="sum" dataDxfId="1221" totalsRowDxfId="1220" dataCellStyle="Valuta">
      <calculatedColumnFormula>IF(Sklop12[[#This Row],[ZAHTEVANA SHEMA KAKOVOSTI]]&lt;&gt;"",Sklop12[[#This Row],[Preračunana masa/volumen/kos na enoto kg]],"")</calculatedColumnFormula>
    </tableColumn>
    <tableColumn id="9" xr3:uid="{00000000-0010-0000-0B00-000009000000}" name="Koda za naročanje" dataDxfId="1219" totalsRowDxfId="1218" dataCellStyle="Valuta"/>
    <tableColumn id="10" xr3:uid="{00000000-0010-0000-0B00-00000A000000}" name="BLAGOVNA ZNAMKA ali PROIZVAJALEC" dataDxfId="1217" totalsRowDxfId="1216" dataCellStyle="Valuta"/>
    <tableColumn id="11" xr3:uid="{00000000-0010-0000-0B00-00000B000000}" name=" NAZIV/IME (trgovsko) ponujenega živila  " dataDxfId="1215" totalsRowDxfId="1214" dataCellStyle="Valuta"/>
    <tableColumn id="12" xr3:uid="{00000000-0010-0000-0B00-00000C000000}" name="Dejanska masa/volumen ponujenega živila" dataDxfId="1213" totalsRowDxfId="1212" dataCellStyle="Valuta"/>
    <tableColumn id="13" xr3:uid="{00000000-0010-0000-0B00-00000D000000}" name="cena/enota brez DDV v EUR" dataDxfId="1211" totalsRowDxfId="1210"/>
    <tableColumn id="14" xr3:uid="{00000000-0010-0000-0B00-00000E000000}" name="Cena za dejansko maso/volumen ponujenega živila brez DDV " dataDxfId="1209" totalsRowDxfId="1208"/>
    <tableColumn id="15" xr3:uid="{00000000-0010-0000-0B00-00000F000000}" name="Stopnja DDV (%)" dataDxfId="1207" totalsRowDxfId="1206"/>
    <tableColumn id="16" xr3:uid="{00000000-0010-0000-0B00-000010000000}" name="Davek (EUR)" dataDxfId="1205" totalsRowDxfId="1204">
      <calculatedColumnFormula>+Sklop12[[#This Row],[cena/enota brez DDV v EUR]]*Sklop12[[#This Row],[Stopnja DDV (%)]]</calculatedColumnFormula>
    </tableColumn>
    <tableColumn id="17" xr3:uid="{00000000-0010-0000-0B00-000011000000}" name="Končna cena/enoto mere (EUR) z DDV" dataDxfId="1203" totalsRowDxfId="1202">
      <calculatedColumnFormula>+Sklop12[[#This Row],[cena/enota brez DDV v EUR]]+Sklop12[[#This Row],[Davek (EUR)]]</calculatedColumnFormula>
    </tableColumn>
    <tableColumn id="18" xr3:uid="{00000000-0010-0000-0B00-000012000000}" name="Vrednost za okvirno količino (EUR) brez DDV" totalsRowFunction="sum" dataDxfId="1201" totalsRowDxfId="1200">
      <calculatedColumnFormula>+Sklop12[[#This Row],[cena/enota brez DDV v EUR]]*Sklop12[[#This Row],[Okvirna količina]]</calculatedColumnFormula>
    </tableColumn>
    <tableColumn id="19" xr3:uid="{00000000-0010-0000-0B00-000013000000}" name="Vrednost za okvirno količino (EUR) z DDV" totalsRowFunction="sum" dataDxfId="1199" totalsRowDxfId="1198">
      <calculatedColumnFormula>+Sklop12[[#This Row],[Končna cena/enoto mere (EUR) z DDV]]*Sklop12[[#This Row],[Okvirna količina]]</calculatedColumnFormula>
    </tableColumn>
    <tableColumn id="20" xr3:uid="{00000000-0010-0000-0B00-000014000000}" name="Shema kakovosti_x000a_(nacionalne, evropske)_x000a_" totalsRowFunction="count" dataDxfId="1197" totalsRowDxfId="1196"/>
  </tableColumns>
  <tableStyleInfo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C000000}" name="Sklop13" displayName="Sklop13" ref="A15:U57" totalsRowCount="1" headerRowDxfId="1195" dataDxfId="1193" headerRowBorderDxfId="1194" tableBorderDxfId="1192" totalsRowBorderDxfId="1191">
  <tableColumns count="21">
    <tableColumn id="1" xr3:uid="{00000000-0010-0000-0C00-000001000000}" name="Zap. št." totalsRowLabel="Vsota" dataDxfId="1190" totalsRowDxfId="1189"/>
    <tableColumn id="2" xr3:uid="{00000000-0010-0000-0C00-000002000000}" name="Tehnična specifikacija živila (stolpec 2, 2a, 2b, 2c)" dataDxfId="1188" totalsRowDxfId="1187"/>
    <tableColumn id="3" xr3:uid="{00000000-0010-0000-0C00-000003000000}" name="ZAHTEVANO PAKIRANJE                    Masa/volumen" dataDxfId="1186" totalsRowDxfId="1185"/>
    <tableColumn id="4" xr3:uid="{00000000-0010-0000-0C00-000004000000}" name=" ZAHTEVANO PAKIRANJE       Enota" dataDxfId="1184" totalsRowDxfId="1183"/>
    <tableColumn id="21" xr3:uid="{00000000-0010-0000-0C00-000015000000}" name="ZAHTEVANA SHEMA KAKOVOSTI" dataDxfId="1182" totalsRowDxfId="1181"/>
    <tableColumn id="5" xr3:uid="{00000000-0010-0000-0C00-000005000000}" name="Okvirna količina" dataDxfId="1180" totalsRowDxfId="1179" dataCellStyle="Valuta"/>
    <tableColumn id="6" xr3:uid="{00000000-0010-0000-0C00-000006000000}" name="Enota mere količine" dataDxfId="1178" totalsRowDxfId="1177"/>
    <tableColumn id="7" xr3:uid="{00000000-0010-0000-0C00-000007000000}" name="Preračunana masa/volumen/kos na enoto kg" totalsRowFunction="sum" dataDxfId="1176" totalsRowDxfId="1175" dataCellStyle="Valuta">
      <calculatedColumnFormula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calculatedColumnFormula>
    </tableColumn>
    <tableColumn id="8" xr3:uid="{00000000-0010-0000-0C00-000008000000}" name="Živila iz shem kakovosti (kg)" totalsRowFunction="sum" dataDxfId="1174" totalsRowDxfId="1173" dataCellStyle="Valuta">
      <calculatedColumnFormula>IF(Sklop13[[#This Row],[ZAHTEVANA SHEMA KAKOVOSTI]]&lt;&gt;"",Sklop13[[#This Row],[Preračunana masa/volumen/kos na enoto kg]],"")</calculatedColumnFormula>
    </tableColumn>
    <tableColumn id="9" xr3:uid="{00000000-0010-0000-0C00-000009000000}" name="Koda za naročanje" dataDxfId="1172" totalsRowDxfId="1171" dataCellStyle="Valuta"/>
    <tableColumn id="10" xr3:uid="{00000000-0010-0000-0C00-00000A000000}" name="BLAGOVNA ZNAMKA ali PROIZVAJALEC" dataDxfId="1170" totalsRowDxfId="1169" dataCellStyle="Valuta"/>
    <tableColumn id="11" xr3:uid="{00000000-0010-0000-0C00-00000B000000}" name=" NAZIV/IME (trgovsko) ponujenega živila  " dataDxfId="1168" totalsRowDxfId="1167" dataCellStyle="Valuta"/>
    <tableColumn id="12" xr3:uid="{00000000-0010-0000-0C00-00000C000000}" name="Dejanska masa/volumen ponujenega živila" dataDxfId="1166" totalsRowDxfId="1165" dataCellStyle="Valuta"/>
    <tableColumn id="13" xr3:uid="{00000000-0010-0000-0C00-00000D000000}" name="cena/enota brez DDV v EUR" dataDxfId="1164" totalsRowDxfId="1163"/>
    <tableColumn id="14" xr3:uid="{00000000-0010-0000-0C00-00000E000000}" name="Cena za dejansko maso/volumen ponujenega živila brez DDV " dataDxfId="1162" totalsRowDxfId="1161"/>
    <tableColumn id="15" xr3:uid="{00000000-0010-0000-0C00-00000F000000}" name="Stopnja DDV (%)" dataDxfId="1160" totalsRowDxfId="1159"/>
    <tableColumn id="16" xr3:uid="{00000000-0010-0000-0C00-000010000000}" name="Davek (EUR)" dataDxfId="1158" totalsRowDxfId="1157">
      <calculatedColumnFormula>+Sklop13[[#This Row],[cena/enota brez DDV v EUR]]*Sklop13[[#This Row],[Stopnja DDV (%)]]</calculatedColumnFormula>
    </tableColumn>
    <tableColumn id="17" xr3:uid="{00000000-0010-0000-0C00-000011000000}" name="Končna cena/enoto mere (EUR) z DDV" dataDxfId="1156" totalsRowDxfId="1155">
      <calculatedColumnFormula>+Sklop13[[#This Row],[cena/enota brez DDV v EUR]]+Sklop13[[#This Row],[Davek (EUR)]]</calculatedColumnFormula>
    </tableColumn>
    <tableColumn id="18" xr3:uid="{00000000-0010-0000-0C00-000012000000}" name="Vrednost za okvirno količino (EUR) brez DDV" totalsRowFunction="sum" dataDxfId="1154" totalsRowDxfId="1153">
      <calculatedColumnFormula>+Sklop13[[#This Row],[cena/enota brez DDV v EUR]]*Sklop13[[#This Row],[Okvirna količina]]</calculatedColumnFormula>
    </tableColumn>
    <tableColumn id="19" xr3:uid="{00000000-0010-0000-0C00-000013000000}" name="Vrednost za okvirno količino (EUR) z DDV" totalsRowFunction="sum" dataDxfId="1152" totalsRowDxfId="1151">
      <calculatedColumnFormula>+Sklop13[[#This Row],[Končna cena/enoto mere (EUR) z DDV]]*Sklop13[[#This Row],[Okvirna količina]]</calculatedColumnFormula>
    </tableColumn>
    <tableColumn id="20" xr3:uid="{00000000-0010-0000-0C00-000014000000}" name="Shema kakovosti_x000a_(nacionalne, evropske)_x000a_" totalsRowFunction="count" dataDxfId="1150" totalsRowDxfId="1149"/>
  </tableColumns>
  <tableStyleInfo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0D000000}" name="Sklop14" displayName="Sklop14" ref="A15:U53" totalsRowCount="1" headerRowDxfId="1148" dataDxfId="1146" headerRowBorderDxfId="1147" tableBorderDxfId="1145" totalsRowBorderDxfId="1144">
  <tableColumns count="21">
    <tableColumn id="1" xr3:uid="{00000000-0010-0000-0D00-000001000000}" name="Zap. št." totalsRowLabel="Vsota" dataDxfId="1143" totalsRowDxfId="1142"/>
    <tableColumn id="2" xr3:uid="{00000000-0010-0000-0D00-000002000000}" name="Tehnična specifikacija živila (stolpec 2, 2a, 2b, 2c)" dataDxfId="1141" totalsRowDxfId="1140"/>
    <tableColumn id="3" xr3:uid="{00000000-0010-0000-0D00-000003000000}" name="ZAHTEVANO PAKIRANJE                    Masa/volumen" dataDxfId="1139" totalsRowDxfId="1138"/>
    <tableColumn id="4" xr3:uid="{00000000-0010-0000-0D00-000004000000}" name=" ZAHTEVANO PAKIRANJE       Enota" dataDxfId="1137" totalsRowDxfId="1136"/>
    <tableColumn id="21" xr3:uid="{00000000-0010-0000-0D00-000015000000}" name="ZAHTEVANA SHEMA KAKOVOSTI" dataDxfId="1135" totalsRowDxfId="1134"/>
    <tableColumn id="5" xr3:uid="{00000000-0010-0000-0D00-000005000000}" name="Okvirna količina" dataDxfId="1133" totalsRowDxfId="1132" dataCellStyle="Valuta"/>
    <tableColumn id="6" xr3:uid="{00000000-0010-0000-0D00-000006000000}" name="Enota mere količine" dataDxfId="1131" totalsRowDxfId="1130"/>
    <tableColumn id="7" xr3:uid="{00000000-0010-0000-0D00-000007000000}" name="Preračunana masa/volumen/kos na enoto kg" totalsRowFunction="sum" dataDxfId="1129" totalsRowDxfId="1128" dataCellStyle="Valuta">
      <calculatedColumnFormula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calculatedColumnFormula>
    </tableColumn>
    <tableColumn id="8" xr3:uid="{00000000-0010-0000-0D00-000008000000}" name="Živila iz shem kakovosti (kg)" totalsRowFunction="sum" dataDxfId="1127" totalsRowDxfId="1126" dataCellStyle="Valuta">
      <calculatedColumnFormula>IF(Sklop14[[#This Row],[ZAHTEVANA SHEMA KAKOVOSTI]]&lt;&gt;"",Sklop14[[#This Row],[Preračunana masa/volumen/kos na enoto kg]],"")</calculatedColumnFormula>
    </tableColumn>
    <tableColumn id="9" xr3:uid="{00000000-0010-0000-0D00-000009000000}" name="Koda za naročanje" dataDxfId="1125" totalsRowDxfId="1124" dataCellStyle="Valuta"/>
    <tableColumn id="10" xr3:uid="{00000000-0010-0000-0D00-00000A000000}" name="BLAGOVNA ZNAMKA ali PROIZVAJALEC" dataDxfId="1123" totalsRowDxfId="1122" dataCellStyle="Valuta"/>
    <tableColumn id="11" xr3:uid="{00000000-0010-0000-0D00-00000B000000}" name=" NAZIV/IME (trgovsko) ponujenega živila  " dataDxfId="1121" totalsRowDxfId="1120" dataCellStyle="Valuta"/>
    <tableColumn id="12" xr3:uid="{00000000-0010-0000-0D00-00000C000000}" name="Dejanska masa/volumen ponujenega živila" dataDxfId="1119" totalsRowDxfId="1118" dataCellStyle="Valuta"/>
    <tableColumn id="13" xr3:uid="{00000000-0010-0000-0D00-00000D000000}" name="cena/enota brez DDV v EUR" dataDxfId="1117" totalsRowDxfId="1116"/>
    <tableColumn id="14" xr3:uid="{00000000-0010-0000-0D00-00000E000000}" name="Cena za dejansko maso/volumen ponujenega živila brez DDV " dataDxfId="1115" totalsRowDxfId="1114"/>
    <tableColumn id="15" xr3:uid="{00000000-0010-0000-0D00-00000F000000}" name="Stopnja DDV (%)" dataDxfId="1113" totalsRowDxfId="1112"/>
    <tableColumn id="16" xr3:uid="{00000000-0010-0000-0D00-000010000000}" name="Davek (EUR)" dataDxfId="1111" totalsRowDxfId="1110">
      <calculatedColumnFormula>+Sklop14[[#This Row],[cena/enota brez DDV v EUR]]*Sklop14[[#This Row],[Stopnja DDV (%)]]</calculatedColumnFormula>
    </tableColumn>
    <tableColumn id="17" xr3:uid="{00000000-0010-0000-0D00-000011000000}" name="Končna cena/enoto mere (EUR) z DDV" dataDxfId="1109" totalsRowDxfId="1108">
      <calculatedColumnFormula>+Sklop14[[#This Row],[cena/enota brez DDV v EUR]]+Sklop14[[#This Row],[Davek (EUR)]]</calculatedColumnFormula>
    </tableColumn>
    <tableColumn id="18" xr3:uid="{00000000-0010-0000-0D00-000012000000}" name="Vrednost za okvirno količino (EUR) brez DDV" totalsRowFunction="sum" dataDxfId="1107" totalsRowDxfId="1106">
      <calculatedColumnFormula>+Sklop14[[#This Row],[cena/enota brez DDV v EUR]]*Sklop14[[#This Row],[Okvirna količina]]</calculatedColumnFormula>
    </tableColumn>
    <tableColumn id="19" xr3:uid="{00000000-0010-0000-0D00-000013000000}" name="Vrednost za okvirno količino (EUR) z DDV" totalsRowFunction="sum" dataDxfId="1105" totalsRowDxfId="1104">
      <calculatedColumnFormula>+Sklop14[[#This Row],[Končna cena/enoto mere (EUR) z DDV]]*Sklop14[[#This Row],[Okvirna količina]]</calculatedColumnFormula>
    </tableColumn>
    <tableColumn id="20" xr3:uid="{00000000-0010-0000-0D00-000014000000}" name="Shema kakovosti_x000a_(nacionalne, evropske)_x000a_" totalsRowFunction="count" dataDxfId="1103" totalsRowDxfId="1102"/>
  </tableColumns>
  <tableStyleInfo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00000000-000C-0000-FFFF-FFFF0E000000}" name="Sklop15" displayName="Sklop15" ref="A15:U44" totalsRowCount="1" headerRowDxfId="1101" dataDxfId="1099" headerRowBorderDxfId="1100" tableBorderDxfId="1098" totalsRowBorderDxfId="1097">
  <tableColumns count="21">
    <tableColumn id="1" xr3:uid="{00000000-0010-0000-0E00-000001000000}" name="Zap. št." totalsRowLabel="Vsota" dataDxfId="1096" totalsRowDxfId="1095"/>
    <tableColumn id="2" xr3:uid="{00000000-0010-0000-0E00-000002000000}" name="Tehnična specifikacija živila (stolpec 2, 2a, 2b, 2c)" dataDxfId="1094" totalsRowDxfId="1093"/>
    <tableColumn id="3" xr3:uid="{00000000-0010-0000-0E00-000003000000}" name="ZAHTEVANO PAKIRANJE                    Masa/volumen" dataDxfId="1092" totalsRowDxfId="1091"/>
    <tableColumn id="4" xr3:uid="{00000000-0010-0000-0E00-000004000000}" name=" ZAHTEVANO PAKIRANJE       Enota" dataDxfId="1090" totalsRowDxfId="1089"/>
    <tableColumn id="21" xr3:uid="{00000000-0010-0000-0E00-000015000000}" name="ZAHTEVANA SHEMA KAKOVOSTI" dataDxfId="1088" totalsRowDxfId="1087"/>
    <tableColumn id="5" xr3:uid="{00000000-0010-0000-0E00-000005000000}" name="Okvirna količina" dataDxfId="1086" totalsRowDxfId="1085" dataCellStyle="Valuta"/>
    <tableColumn id="6" xr3:uid="{00000000-0010-0000-0E00-000006000000}" name="Enota mere količine" dataDxfId="1084" totalsRowDxfId="1083"/>
    <tableColumn id="7" xr3:uid="{00000000-0010-0000-0E00-000007000000}" name="Preračunana masa/volumen/kos na enoto kg" totalsRowFunction="sum" dataDxfId="1082" totalsRowDxfId="1081" dataCellStyle="Valuta">
      <calculatedColumnFormula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calculatedColumnFormula>
    </tableColumn>
    <tableColumn id="8" xr3:uid="{00000000-0010-0000-0E00-000008000000}" name="Živila iz shem kakovosti (kg)" totalsRowFunction="sum" dataDxfId="1080" totalsRowDxfId="1079" dataCellStyle="Valuta">
      <calculatedColumnFormula>IF(Sklop15[[#This Row],[ZAHTEVANA SHEMA KAKOVOSTI]]&lt;&gt;"",Sklop15[[#This Row],[Preračunana masa/volumen/kos na enoto kg]],"")</calculatedColumnFormula>
    </tableColumn>
    <tableColumn id="9" xr3:uid="{00000000-0010-0000-0E00-000009000000}" name="Koda za naročanje" dataDxfId="1078" totalsRowDxfId="1077" dataCellStyle="Valuta"/>
    <tableColumn id="10" xr3:uid="{00000000-0010-0000-0E00-00000A000000}" name="BLAGOVNA ZNAMKA ali PROIZVAJALEC" dataDxfId="1076" totalsRowDxfId="1075" dataCellStyle="Valuta"/>
    <tableColumn id="11" xr3:uid="{00000000-0010-0000-0E00-00000B000000}" name=" NAZIV/IME (trgovsko) ponujenega živila  " dataDxfId="1074" totalsRowDxfId="1073" dataCellStyle="Valuta"/>
    <tableColumn id="12" xr3:uid="{00000000-0010-0000-0E00-00000C000000}" name="Dejanska masa/volumen ponujenega živila" dataDxfId="1072" totalsRowDxfId="1071" dataCellStyle="Valuta"/>
    <tableColumn id="13" xr3:uid="{00000000-0010-0000-0E00-00000D000000}" name="cena/enota brez DDV v EUR" dataDxfId="1070" totalsRowDxfId="1069"/>
    <tableColumn id="14" xr3:uid="{00000000-0010-0000-0E00-00000E000000}" name="Cena za dejansko maso/volumen ponujenega živila brez DDV " dataDxfId="1068" totalsRowDxfId="1067"/>
    <tableColumn id="15" xr3:uid="{00000000-0010-0000-0E00-00000F000000}" name="Stopnja DDV (%)" dataDxfId="1066" totalsRowDxfId="1065"/>
    <tableColumn id="16" xr3:uid="{00000000-0010-0000-0E00-000010000000}" name="Davek (EUR)" dataDxfId="1064" totalsRowDxfId="1063">
      <calculatedColumnFormula>+Sklop15[[#This Row],[cena/enota brez DDV v EUR]]*Sklop15[[#This Row],[Stopnja DDV (%)]]</calculatedColumnFormula>
    </tableColumn>
    <tableColumn id="17" xr3:uid="{00000000-0010-0000-0E00-000011000000}" name="Končna cena/enoto mere (EUR) z DDV" dataDxfId="1062" totalsRowDxfId="1061">
      <calculatedColumnFormula>+Sklop15[[#This Row],[cena/enota brez DDV v EUR]]+Sklop15[[#This Row],[Davek (EUR)]]</calculatedColumnFormula>
    </tableColumn>
    <tableColumn id="18" xr3:uid="{00000000-0010-0000-0E00-000012000000}" name="Vrednost za okvirno količino (EUR) brez DDV" totalsRowFunction="sum" dataDxfId="1060" totalsRowDxfId="1059">
      <calculatedColumnFormula>+Sklop15[[#This Row],[cena/enota brez DDV v EUR]]*Sklop15[[#This Row],[Okvirna količina]]</calculatedColumnFormula>
    </tableColumn>
    <tableColumn id="19" xr3:uid="{00000000-0010-0000-0E00-000013000000}" name="Vrednost za okvirno količino (EUR) z DDV" totalsRowFunction="sum" dataDxfId="1058" totalsRowDxfId="1057">
      <calculatedColumnFormula>+Sklop15[[#This Row],[Končna cena/enoto mere (EUR) z DDV]]*Sklop15[[#This Row],[Okvirna količina]]</calculatedColumnFormula>
    </tableColumn>
    <tableColumn id="20" xr3:uid="{00000000-0010-0000-0E00-000014000000}" name="Shema kakovosti_x000a_(nacionalne, evropske)_x000a_" totalsRowFunction="count" dataDxfId="1056" totalsRowDxfId="1055"/>
  </tableColumns>
  <tableStyleInfo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00000000-000C-0000-FFFF-FFFF0F000000}" name="Sklop16" displayName="Sklop16" ref="A15:U50" totalsRowCount="1" headerRowDxfId="1054" dataDxfId="1052" headerRowBorderDxfId="1053" tableBorderDxfId="1051" totalsRowBorderDxfId="1050">
  <tableColumns count="21">
    <tableColumn id="1" xr3:uid="{00000000-0010-0000-0F00-000001000000}" name="Zap. št." totalsRowLabel="Vsota" dataDxfId="1049" totalsRowDxfId="1048"/>
    <tableColumn id="2" xr3:uid="{00000000-0010-0000-0F00-000002000000}" name="Tehnična specifikacija živila (stolpec 2, 2a, 2b, 2c)" dataDxfId="1047" totalsRowDxfId="1046"/>
    <tableColumn id="3" xr3:uid="{00000000-0010-0000-0F00-000003000000}" name="ZAHTEVANO PAKIRANJE                    Masa/volumen" dataDxfId="1045" totalsRowDxfId="1044"/>
    <tableColumn id="4" xr3:uid="{00000000-0010-0000-0F00-000004000000}" name=" ZAHTEVANO PAKIRANJE       Enota" dataDxfId="1043" totalsRowDxfId="1042"/>
    <tableColumn id="21" xr3:uid="{00000000-0010-0000-0F00-000015000000}" name="ZAHTEVANA SHEMA KAKOVOSTI" dataDxfId="1041" totalsRowDxfId="1040"/>
    <tableColumn id="5" xr3:uid="{00000000-0010-0000-0F00-000005000000}" name="Okvirna količina" dataDxfId="1039" totalsRowDxfId="1038" dataCellStyle="Valuta"/>
    <tableColumn id="6" xr3:uid="{00000000-0010-0000-0F00-000006000000}" name="Enota mere količine" dataDxfId="1037" totalsRowDxfId="1036"/>
    <tableColumn id="7" xr3:uid="{00000000-0010-0000-0F00-000007000000}" name="Preračunana masa/volumen/kos na enoto kg" totalsRowFunction="sum" dataDxfId="1035" totalsRowDxfId="1034" dataCellStyle="Valuta">
      <calculatedColumnFormula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calculatedColumnFormula>
    </tableColumn>
    <tableColumn id="8" xr3:uid="{00000000-0010-0000-0F00-000008000000}" name="Živila iz shem kakovosti (kg)" totalsRowFunction="sum" dataDxfId="1033" totalsRowDxfId="1032" dataCellStyle="Valuta">
      <calculatedColumnFormula>IF(Sklop16[[#This Row],[ZAHTEVANA SHEMA KAKOVOSTI]]&lt;&gt;"",Sklop16[[#This Row],[Preračunana masa/volumen/kos na enoto kg]],"")</calculatedColumnFormula>
    </tableColumn>
    <tableColumn id="9" xr3:uid="{00000000-0010-0000-0F00-000009000000}" name="Koda za naročanje" dataDxfId="1031" totalsRowDxfId="1030" dataCellStyle="Valuta"/>
    <tableColumn id="10" xr3:uid="{00000000-0010-0000-0F00-00000A000000}" name="BLAGOVNA ZNAMKA ali PROIZVAJALEC" dataDxfId="1029" totalsRowDxfId="1028" dataCellStyle="Valuta"/>
    <tableColumn id="11" xr3:uid="{00000000-0010-0000-0F00-00000B000000}" name=" NAZIV/IME (trgovsko) ponujenega živila  " dataDxfId="1027" totalsRowDxfId="1026" dataCellStyle="Valuta"/>
    <tableColumn id="12" xr3:uid="{00000000-0010-0000-0F00-00000C000000}" name="Dejanska masa/volumen ponujenega živila" dataDxfId="1025" totalsRowDxfId="1024" dataCellStyle="Valuta"/>
    <tableColumn id="13" xr3:uid="{00000000-0010-0000-0F00-00000D000000}" name="cena/enota brez DDV v EUR" dataDxfId="1023" totalsRowDxfId="1022"/>
    <tableColumn id="14" xr3:uid="{00000000-0010-0000-0F00-00000E000000}" name="Cena za dejansko maso/volumen ponujenega živila brez DDV " dataDxfId="1021" totalsRowDxfId="1020"/>
    <tableColumn id="15" xr3:uid="{00000000-0010-0000-0F00-00000F000000}" name="Stopnja DDV (%)" dataDxfId="1019" totalsRowDxfId="1018"/>
    <tableColumn id="16" xr3:uid="{00000000-0010-0000-0F00-000010000000}" name="Davek (EUR)" dataDxfId="1017" totalsRowDxfId="1016">
      <calculatedColumnFormula>+Sklop16[[#This Row],[cena/enota brez DDV v EUR]]*Sklop16[[#This Row],[Stopnja DDV (%)]]</calculatedColumnFormula>
    </tableColumn>
    <tableColumn id="17" xr3:uid="{00000000-0010-0000-0F00-000011000000}" name="Končna cena/enoto mere (EUR) z DDV" dataDxfId="1015" totalsRowDxfId="1014">
      <calculatedColumnFormula>+Sklop16[[#This Row],[cena/enota brez DDV v EUR]]+Sklop16[[#This Row],[Davek (EUR)]]</calculatedColumnFormula>
    </tableColumn>
    <tableColumn id="18" xr3:uid="{00000000-0010-0000-0F00-000012000000}" name="Vrednost za okvirno količino (EUR) brez DDV" totalsRowFunction="sum" dataDxfId="1013" totalsRowDxfId="1012">
      <calculatedColumnFormula>+Sklop16[[#This Row],[cena/enota brez DDV v EUR]]*Sklop16[[#This Row],[Okvirna količina]]</calculatedColumnFormula>
    </tableColumn>
    <tableColumn id="19" xr3:uid="{00000000-0010-0000-0F00-000013000000}" name="Vrednost za okvirno količino (EUR) z DDV" totalsRowFunction="sum" dataDxfId="1011" totalsRowDxfId="1010">
      <calculatedColumnFormula>+Sklop16[[#This Row],[Končna cena/enoto mere (EUR) z DDV]]*Sklop16[[#This Row],[Okvirna količina]]</calculatedColumnFormula>
    </tableColumn>
    <tableColumn id="20" xr3:uid="{00000000-0010-0000-0F00-000014000000}" name="Shema kakovosti_x000a_(nacionalne, evropske)_x000a_" totalsRowFunction="count" dataDxfId="1009" totalsRowDxfId="1008"/>
  </tableColumns>
  <tableStyleInfo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00000000-000C-0000-FFFF-FFFF10000000}" name="Sklop17" displayName="Sklop17" ref="A15:U125" totalsRowCount="1" headerRowDxfId="1007" dataDxfId="1005" headerRowBorderDxfId="1006" tableBorderDxfId="1004" totalsRowBorderDxfId="1003">
  <tableColumns count="21">
    <tableColumn id="1" xr3:uid="{00000000-0010-0000-1000-000001000000}" name="Zap. št." totalsRowLabel="Vsota" dataDxfId="1002" totalsRowDxfId="1001"/>
    <tableColumn id="2" xr3:uid="{00000000-0010-0000-1000-000002000000}" name="Tehnična specifikacija živila (stolpec 2, 2a, 2b, 2c)" dataDxfId="1000" totalsRowDxfId="999"/>
    <tableColumn id="3" xr3:uid="{00000000-0010-0000-1000-000003000000}" name="ZAHTEVANO PAKIRANJE                    Masa/volumen" dataDxfId="998" totalsRowDxfId="997"/>
    <tableColumn id="4" xr3:uid="{00000000-0010-0000-1000-000004000000}" name=" ZAHTEVANO PAKIRANJE       Enota" dataDxfId="996" totalsRowDxfId="995"/>
    <tableColumn id="21" xr3:uid="{00000000-0010-0000-1000-000015000000}" name="ZAHTEVANA SHEMA KAKOVOSTI" dataDxfId="994" totalsRowDxfId="993"/>
    <tableColumn id="5" xr3:uid="{00000000-0010-0000-1000-000005000000}" name="Okvirna količina" dataDxfId="992" totalsRowDxfId="991" dataCellStyle="Valuta"/>
    <tableColumn id="6" xr3:uid="{00000000-0010-0000-1000-000006000000}" name="Enota mere količine" dataDxfId="990" totalsRowDxfId="989"/>
    <tableColumn id="7" xr3:uid="{00000000-0010-0000-1000-000007000000}" name="Preračunana masa/volumen/kos na enoto kg" totalsRowFunction="sum" dataDxfId="988" totalsRowDxfId="987" dataCellStyle="Valuta">
      <calculatedColumnFormula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calculatedColumnFormula>
    </tableColumn>
    <tableColumn id="8" xr3:uid="{00000000-0010-0000-1000-000008000000}" name="Živila iz shem kakovosti (kg)" totalsRowFunction="sum" dataDxfId="986" totalsRowDxfId="985" dataCellStyle="Valuta">
      <calculatedColumnFormula>IF(Sklop17[[#This Row],[ZAHTEVANA SHEMA KAKOVOSTI]]&lt;&gt;"",Sklop17[[#This Row],[Preračunana masa/volumen/kos na enoto kg]],"")</calculatedColumnFormula>
    </tableColumn>
    <tableColumn id="9" xr3:uid="{00000000-0010-0000-1000-000009000000}" name="Koda za naročanje" dataDxfId="984" totalsRowDxfId="983" dataCellStyle="Valuta"/>
    <tableColumn id="10" xr3:uid="{00000000-0010-0000-1000-00000A000000}" name="BLAGOVNA ZNAMKA ali PROIZVAJALEC" dataDxfId="982" totalsRowDxfId="981" dataCellStyle="Valuta"/>
    <tableColumn id="11" xr3:uid="{00000000-0010-0000-1000-00000B000000}" name=" NAZIV/IME (trgovsko) ponujenega živila  " dataDxfId="980" totalsRowDxfId="979" dataCellStyle="Valuta"/>
    <tableColumn id="12" xr3:uid="{00000000-0010-0000-1000-00000C000000}" name="Dejanska masa/volumen ponujenega živila" dataDxfId="978" totalsRowDxfId="977" dataCellStyle="Valuta"/>
    <tableColumn id="13" xr3:uid="{00000000-0010-0000-1000-00000D000000}" name="cena/enota brez DDV v EUR" dataDxfId="976" totalsRowDxfId="975"/>
    <tableColumn id="14" xr3:uid="{00000000-0010-0000-1000-00000E000000}" name="Cena za dejansko maso/volumen ponujenega živila brez DDV " dataDxfId="974" totalsRowDxfId="973"/>
    <tableColumn id="15" xr3:uid="{00000000-0010-0000-1000-00000F000000}" name="Stopnja DDV (%)" dataDxfId="972" totalsRowDxfId="971"/>
    <tableColumn id="16" xr3:uid="{00000000-0010-0000-1000-000010000000}" name="Davek (EUR)" dataDxfId="970" totalsRowDxfId="969">
      <calculatedColumnFormula>+Sklop17[[#This Row],[cena/enota brez DDV v EUR]]*Sklop17[[#This Row],[Stopnja DDV (%)]]</calculatedColumnFormula>
    </tableColumn>
    <tableColumn id="17" xr3:uid="{00000000-0010-0000-1000-000011000000}" name="Končna cena/enoto mere (EUR) z DDV" dataDxfId="968" totalsRowDxfId="967">
      <calculatedColumnFormula>+Sklop17[[#This Row],[cena/enota brez DDV v EUR]]+Sklop17[[#This Row],[Davek (EUR)]]</calculatedColumnFormula>
    </tableColumn>
    <tableColumn id="18" xr3:uid="{00000000-0010-0000-1000-000012000000}" name="Vrednost za okvirno količino (EUR) brez DDV" totalsRowFunction="sum" dataDxfId="966" totalsRowDxfId="965">
      <calculatedColumnFormula>+Sklop17[[#This Row],[cena/enota brez DDV v EUR]]*Sklop17[[#This Row],[Okvirna količina]]</calculatedColumnFormula>
    </tableColumn>
    <tableColumn id="19" xr3:uid="{00000000-0010-0000-1000-000013000000}" name="Vrednost za okvirno količino (EUR) z DDV" totalsRowFunction="sum" dataDxfId="964" totalsRowDxfId="963">
      <calculatedColumnFormula>+Sklop17[[#This Row],[Končna cena/enoto mere (EUR) z DDV]]*Sklop17[[#This Row],[Okvirna količina]]</calculatedColumnFormula>
    </tableColumn>
    <tableColumn id="20" xr3:uid="{00000000-0010-0000-1000-000014000000}" name="Shema kakovosti_x000a_(nacionalne, evropske)_x000a_" dataDxfId="962" totalsRowDxfId="961"/>
  </tableColumns>
  <tableStyleInfo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0" xr:uid="{00000000-000C-0000-FFFF-FFFF11000000}" name="Sklop18" displayName="Sklop18" ref="A15:U42" totalsRowCount="1" headerRowDxfId="960" dataDxfId="958" headerRowBorderDxfId="959" tableBorderDxfId="957" totalsRowBorderDxfId="956">
  <tableColumns count="21">
    <tableColumn id="1" xr3:uid="{00000000-0010-0000-1100-000001000000}" name="Zap. št." totalsRowLabel="Vsota" dataDxfId="955" totalsRowDxfId="954"/>
    <tableColumn id="2" xr3:uid="{00000000-0010-0000-1100-000002000000}" name="Tehnična specifikacija živila (stolpec 2, 2a, 2b, 2c)" dataDxfId="953" totalsRowDxfId="952"/>
    <tableColumn id="3" xr3:uid="{00000000-0010-0000-1100-000003000000}" name="ZAHTEVANO PAKIRANJE                    Masa/volumen" dataDxfId="951" totalsRowDxfId="950"/>
    <tableColumn id="4" xr3:uid="{00000000-0010-0000-1100-000004000000}" name=" ZAHTEVANO PAKIRANJE       Enota" dataDxfId="949" totalsRowDxfId="948"/>
    <tableColumn id="21" xr3:uid="{00000000-0010-0000-1100-000015000000}" name="ZAHTEVANA SHEMA KAKOVOSTI" dataDxfId="947" totalsRowDxfId="946"/>
    <tableColumn id="5" xr3:uid="{00000000-0010-0000-1100-000005000000}" name="Okvirna količina" dataDxfId="945" totalsRowDxfId="944" dataCellStyle="Valuta"/>
    <tableColumn id="6" xr3:uid="{00000000-0010-0000-1100-000006000000}" name="Enota mere količine" dataDxfId="943" totalsRowDxfId="942"/>
    <tableColumn id="7" xr3:uid="{00000000-0010-0000-1100-000007000000}" name="Preračunana masa/volumen/kos na enoto kg" totalsRowFunction="sum" dataDxfId="941" totalsRowDxfId="940" dataCellStyle="Valuta">
      <calculatedColumnFormula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calculatedColumnFormula>
    </tableColumn>
    <tableColumn id="8" xr3:uid="{00000000-0010-0000-1100-000008000000}" name="Živila iz shem kakovosti (kg)" totalsRowFunction="sum" dataDxfId="939" totalsRowDxfId="938" dataCellStyle="Valuta">
      <calculatedColumnFormula>IF(Sklop18[[#This Row],[ZAHTEVANA SHEMA KAKOVOSTI]]&lt;&gt;"",Sklop18[[#This Row],[Preračunana masa/volumen/kos na enoto kg]],"")</calculatedColumnFormula>
    </tableColumn>
    <tableColumn id="9" xr3:uid="{00000000-0010-0000-1100-000009000000}" name="Koda za naročanje" dataDxfId="937" totalsRowDxfId="936" dataCellStyle="Valuta"/>
    <tableColumn id="10" xr3:uid="{00000000-0010-0000-1100-00000A000000}" name="BLAGOVNA ZNAMKA ali PROIZVAJALEC" dataDxfId="935" totalsRowDxfId="934" dataCellStyle="Valuta"/>
    <tableColumn id="11" xr3:uid="{00000000-0010-0000-1100-00000B000000}" name=" NAZIV/IME (trgovsko) ponujenega živila  " dataDxfId="933" totalsRowDxfId="932" dataCellStyle="Valuta"/>
    <tableColumn id="12" xr3:uid="{00000000-0010-0000-1100-00000C000000}" name="Dejanska masa/volumen ponujenega živila" dataDxfId="931" totalsRowDxfId="930" dataCellStyle="Valuta"/>
    <tableColumn id="13" xr3:uid="{00000000-0010-0000-1100-00000D000000}" name="cena/enota brez DDV v EUR" dataDxfId="929" totalsRowDxfId="928"/>
    <tableColumn id="14" xr3:uid="{00000000-0010-0000-1100-00000E000000}" name="Cena za dejansko maso/volumen ponujenega živila brez DDV " dataDxfId="927" totalsRowDxfId="926"/>
    <tableColumn id="15" xr3:uid="{00000000-0010-0000-1100-00000F000000}" name="Stopnja DDV (%)" dataDxfId="925" totalsRowDxfId="924"/>
    <tableColumn id="16" xr3:uid="{00000000-0010-0000-1100-000010000000}" name="Davek (EUR)" dataDxfId="923" totalsRowDxfId="922">
      <calculatedColumnFormula>+Sklop18[[#This Row],[cena/enota brez DDV v EUR]]*Sklop18[[#This Row],[Stopnja DDV (%)]]</calculatedColumnFormula>
    </tableColumn>
    <tableColumn id="17" xr3:uid="{00000000-0010-0000-1100-000011000000}" name="Končna cena/enoto mere (EUR) z DDV" dataDxfId="921" totalsRowDxfId="920">
      <calculatedColumnFormula>+Sklop18[[#This Row],[cena/enota brez DDV v EUR]]+Sklop18[[#This Row],[Davek (EUR)]]</calculatedColumnFormula>
    </tableColumn>
    <tableColumn id="18" xr3:uid="{00000000-0010-0000-1100-000012000000}" name="Vrednost za okvirno količino (EUR) brez DDV" totalsRowFunction="sum" dataDxfId="919" totalsRowDxfId="918">
      <calculatedColumnFormula>+Sklop18[[#This Row],[cena/enota brez DDV v EUR]]*Sklop18[[#This Row],[Okvirna količina]]</calculatedColumnFormula>
    </tableColumn>
    <tableColumn id="19" xr3:uid="{00000000-0010-0000-1100-000013000000}" name="Vrednost za okvirno količino (EUR) z DDV" totalsRowFunction="sum" dataDxfId="917" totalsRowDxfId="916">
      <calculatedColumnFormula>+Sklop18[[#This Row],[Končna cena/enoto mere (EUR) z DDV]]*Sklop18[[#This Row],[Okvirna količina]]</calculatedColumnFormula>
    </tableColumn>
    <tableColumn id="20" xr3:uid="{00000000-0010-0000-1100-000014000000}" name="Shema kakovosti_x000a_(nacionalne, evropske)_x000a_" totalsRowFunction="count" dataDxfId="915" totalsRowDxfId="914"/>
  </tableColumns>
  <tableStyleInfo showFirstColumn="0" showLastColumn="0" showRowStripes="1" showColumnStripes="0"/>
</table>
</file>

<file path=xl/tables/table1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1" xr:uid="{00000000-000C-0000-FFFF-FFFF12000000}" name="Sklop19" displayName="Sklop19" ref="A15:U47" totalsRowCount="1" headerRowDxfId="913" dataDxfId="911" headerRowBorderDxfId="912" tableBorderDxfId="910" totalsRowBorderDxfId="909">
  <tableColumns count="21">
    <tableColumn id="1" xr3:uid="{00000000-0010-0000-1200-000001000000}" name="Zap. št." totalsRowLabel="Vsota" dataDxfId="908" totalsRowDxfId="907"/>
    <tableColumn id="2" xr3:uid="{00000000-0010-0000-1200-000002000000}" name="Tehnična specifikacija živila (stolpec 2, 2a, 2b, 2c)" dataDxfId="906" totalsRowDxfId="905"/>
    <tableColumn id="3" xr3:uid="{00000000-0010-0000-1200-000003000000}" name="ZAHTEVANO PAKIRANJE                    Masa/volumen" dataDxfId="904" totalsRowDxfId="903"/>
    <tableColumn id="4" xr3:uid="{00000000-0010-0000-1200-000004000000}" name=" ZAHTEVANO PAKIRANJE       Enota" dataDxfId="902" totalsRowDxfId="901"/>
    <tableColumn id="21" xr3:uid="{00000000-0010-0000-1200-000015000000}" name="ZAHTEVANA SHEMA KAKOVOSTI" dataDxfId="900" totalsRowDxfId="899"/>
    <tableColumn id="5" xr3:uid="{00000000-0010-0000-1200-000005000000}" name="Okvirna količina" dataDxfId="898" totalsRowDxfId="897" dataCellStyle="Valuta"/>
    <tableColumn id="6" xr3:uid="{00000000-0010-0000-1200-000006000000}" name="Enota mere količine" dataDxfId="896" totalsRowDxfId="895"/>
    <tableColumn id="7" xr3:uid="{00000000-0010-0000-1200-000007000000}" name="Preračunana masa/volumen/kos na enoto kg" totalsRowFunction="sum" dataDxfId="894" totalsRowDxfId="893" dataCellStyle="Valuta">
      <calculatedColumnFormula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calculatedColumnFormula>
    </tableColumn>
    <tableColumn id="8" xr3:uid="{00000000-0010-0000-1200-000008000000}" name="Živila iz shem kakovosti (kg)" totalsRowFunction="sum" dataDxfId="892" totalsRowDxfId="891" dataCellStyle="Valuta">
      <calculatedColumnFormula>IF(Sklop19[[#This Row],[ZAHTEVANA SHEMA KAKOVOSTI]]&lt;&gt;"",Sklop19[[#This Row],[Preračunana masa/volumen/kos na enoto kg]],"")</calculatedColumnFormula>
    </tableColumn>
    <tableColumn id="9" xr3:uid="{00000000-0010-0000-1200-000009000000}" name="Koda za naročanje" dataDxfId="890" totalsRowDxfId="889" dataCellStyle="Valuta"/>
    <tableColumn id="10" xr3:uid="{00000000-0010-0000-1200-00000A000000}" name="BLAGOVNA ZNAMKA ali PROIZVAJALEC" dataDxfId="888" totalsRowDxfId="887" dataCellStyle="Valuta"/>
    <tableColumn id="11" xr3:uid="{00000000-0010-0000-1200-00000B000000}" name=" NAZIV/IME (trgovsko) ponujenega živila  " dataDxfId="886" totalsRowDxfId="885" dataCellStyle="Valuta"/>
    <tableColumn id="12" xr3:uid="{00000000-0010-0000-1200-00000C000000}" name="Dejanska masa/volumen ponujenega živila" dataDxfId="884" totalsRowDxfId="883" dataCellStyle="Valuta"/>
    <tableColumn id="13" xr3:uid="{00000000-0010-0000-1200-00000D000000}" name="cena/enota brez DDV v EUR" dataDxfId="882" totalsRowDxfId="881"/>
    <tableColumn id="14" xr3:uid="{00000000-0010-0000-1200-00000E000000}" name="Cena za dejansko maso/volumen ponujenega živila brez DDV " dataDxfId="880" totalsRowDxfId="879"/>
    <tableColumn id="15" xr3:uid="{00000000-0010-0000-1200-00000F000000}" name="Stopnja DDV (%)" dataDxfId="878" totalsRowDxfId="877"/>
    <tableColumn id="16" xr3:uid="{00000000-0010-0000-1200-000010000000}" name="Davek (EUR)" dataDxfId="876" totalsRowDxfId="875">
      <calculatedColumnFormula>+Sklop19[[#This Row],[cena/enota brez DDV v EUR]]*Sklop19[[#This Row],[Stopnja DDV (%)]]</calculatedColumnFormula>
    </tableColumn>
    <tableColumn id="17" xr3:uid="{00000000-0010-0000-1200-000011000000}" name="Končna cena/enoto mere (EUR) z DDV" dataDxfId="874" totalsRowDxfId="873">
      <calculatedColumnFormula>+Sklop19[[#This Row],[cena/enota brez DDV v EUR]]+Sklop19[[#This Row],[Davek (EUR)]]</calculatedColumnFormula>
    </tableColumn>
    <tableColumn id="18" xr3:uid="{00000000-0010-0000-1200-000012000000}" name="Vrednost za okvirno količino (EUR) brez DDV" totalsRowFunction="sum" dataDxfId="872" totalsRowDxfId="871">
      <calculatedColumnFormula>+Sklop19[[#This Row],[cena/enota brez DDV v EUR]]*Sklop19[[#This Row],[Okvirna količina]]</calculatedColumnFormula>
    </tableColumn>
    <tableColumn id="19" xr3:uid="{00000000-0010-0000-1200-000013000000}" name="Vrednost za okvirno količino (EUR) z DDV" totalsRowFunction="sum" dataDxfId="870" totalsRowDxfId="869">
      <calculatedColumnFormula>+Sklop19[[#This Row],[Končna cena/enoto mere (EUR) z DDV]]*Sklop19[[#This Row],[Okvirna količina]]</calculatedColumnFormula>
    </tableColumn>
    <tableColumn id="20" xr3:uid="{00000000-0010-0000-1200-000014000000}" name="Shema kakovosti_x000a_(nacionalne, evropske)_x000a_" totalsRowFunction="count" dataDxfId="868" totalsRowDxfId="867"/>
  </tableColumns>
  <tableStyleInfo showFirstColumn="0" showLastColumn="0" showRowStripes="1" showColumnStripes="0"/>
</table>
</file>

<file path=xl/tables/table2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3" xr:uid="{00000000-000C-0000-FFFF-FFFF14000000}" name="Sklop20" displayName="Sklop20" ref="A15:U39" totalsRowCount="1" headerRowDxfId="866" dataDxfId="864" headerRowBorderDxfId="865" tableBorderDxfId="863" totalsRowBorderDxfId="862">
  <tableColumns count="21">
    <tableColumn id="1" xr3:uid="{00000000-0010-0000-1400-000001000000}" name="Zap. št." totalsRowLabel="Vsota" dataDxfId="861" totalsRowDxfId="860"/>
    <tableColumn id="2" xr3:uid="{00000000-0010-0000-1400-000002000000}" name="Tehnična specifikacija živila (stolpec 2, 2a, 2b, 2c)" dataDxfId="859" totalsRowDxfId="858"/>
    <tableColumn id="3" xr3:uid="{00000000-0010-0000-1400-000003000000}" name="ZAHTEVANO PAKIRANJE                    Masa/volumen" dataDxfId="857" totalsRowDxfId="856"/>
    <tableColumn id="4" xr3:uid="{00000000-0010-0000-1400-000004000000}" name=" ZAHTEVANO PAKIRANJE       Enota" dataDxfId="855" totalsRowDxfId="854"/>
    <tableColumn id="21" xr3:uid="{00000000-0010-0000-1400-000015000000}" name="ZAHTEVANA SHEMA KAKOVOSTI" dataDxfId="853" totalsRowDxfId="852"/>
    <tableColumn id="5" xr3:uid="{00000000-0010-0000-1400-000005000000}" name="Okvirna količina" dataDxfId="851" totalsRowDxfId="850" dataCellStyle="Valuta"/>
    <tableColumn id="6" xr3:uid="{00000000-0010-0000-1400-000006000000}" name="Enota mere količine" dataDxfId="849" totalsRowDxfId="848"/>
    <tableColumn id="7" xr3:uid="{00000000-0010-0000-1400-000007000000}" name="Preračunana masa/volumen/kos na enoto kg" totalsRowFunction="sum" dataDxfId="847" totalsRowDxfId="846" dataCellStyle="Valuta">
      <calculatedColumnFormula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calculatedColumnFormula>
    </tableColumn>
    <tableColumn id="8" xr3:uid="{00000000-0010-0000-1400-000008000000}" name="Živila iz shem kakovosti (kg)" totalsRowFunction="sum" dataDxfId="845" totalsRowDxfId="844" dataCellStyle="Valuta">
      <calculatedColumnFormula>IF(Sklop20[[#This Row],[ZAHTEVANA SHEMA KAKOVOSTI]]&lt;&gt;"",Sklop20[[#This Row],[Preračunana masa/volumen/kos na enoto kg]],"")</calculatedColumnFormula>
    </tableColumn>
    <tableColumn id="9" xr3:uid="{00000000-0010-0000-1400-000009000000}" name="Koda za naročanje" dataDxfId="843" totalsRowDxfId="842" dataCellStyle="Valuta"/>
    <tableColumn id="10" xr3:uid="{00000000-0010-0000-1400-00000A000000}" name="BLAGOVNA ZNAMKA ali PROIZVAJALEC" dataDxfId="841" totalsRowDxfId="840" dataCellStyle="Valuta"/>
    <tableColumn id="11" xr3:uid="{00000000-0010-0000-1400-00000B000000}" name=" NAZIV/IME (trgovsko) ponujenega živila  " dataDxfId="839" totalsRowDxfId="838" dataCellStyle="Valuta"/>
    <tableColumn id="12" xr3:uid="{00000000-0010-0000-1400-00000C000000}" name="Dejanska masa/volumen ponujenega živila" dataDxfId="837" totalsRowDxfId="836" dataCellStyle="Valuta"/>
    <tableColumn id="13" xr3:uid="{00000000-0010-0000-1400-00000D000000}" name="cena/enota brez DDV v EUR" dataDxfId="835" totalsRowDxfId="834"/>
    <tableColumn id="14" xr3:uid="{00000000-0010-0000-1400-00000E000000}" name="Cena za dejansko maso/volumen ponujenega živila brez DDV " dataDxfId="833" totalsRowDxfId="832"/>
    <tableColumn id="15" xr3:uid="{00000000-0010-0000-1400-00000F000000}" name="Stopnja DDV (%)" dataDxfId="831" totalsRowDxfId="830"/>
    <tableColumn id="16" xr3:uid="{00000000-0010-0000-1400-000010000000}" name="Davek (EUR)" dataDxfId="829" totalsRowDxfId="828">
      <calculatedColumnFormula>+Sklop20[[#This Row],[cena/enota brez DDV v EUR]]*Sklop20[[#This Row],[Stopnja DDV (%)]]</calculatedColumnFormula>
    </tableColumn>
    <tableColumn id="17" xr3:uid="{00000000-0010-0000-1400-000011000000}" name="Končna cena/enoto mere (EUR) z DDV" dataDxfId="827" totalsRowDxfId="826">
      <calculatedColumnFormula>+Sklop20[[#This Row],[cena/enota brez DDV v EUR]]+Sklop20[[#This Row],[Davek (EUR)]]</calculatedColumnFormula>
    </tableColumn>
    <tableColumn id="18" xr3:uid="{00000000-0010-0000-1400-000012000000}" name="Vrednost za okvirno količino (EUR) brez DDV" totalsRowFunction="sum" dataDxfId="825" totalsRowDxfId="824">
      <calculatedColumnFormula>+Sklop20[[#This Row],[cena/enota brez DDV v EUR]]*Sklop20[[#This Row],[Okvirna količina]]</calculatedColumnFormula>
    </tableColumn>
    <tableColumn id="19" xr3:uid="{00000000-0010-0000-1400-000013000000}" name="Vrednost za okvirno količino (EUR) z DDV" totalsRowFunction="sum" dataDxfId="823" totalsRowDxfId="822">
      <calculatedColumnFormula>+Sklop20[[#This Row],[Končna cena/enoto mere (EUR) z DDV]]*Sklop20[[#This Row],[Okvirna količina]]</calculatedColumnFormula>
    </tableColumn>
    <tableColumn id="20" xr3:uid="{00000000-0010-0000-1400-000014000000}" name="Shema kakovosti_x000a_(nacionalne, evropske)_x000a_" totalsRowFunction="count" dataDxfId="821" totalsRowDxfId="820"/>
  </tableColumns>
  <tableStyleInfo showFirstColumn="0" showLastColumn="0" showRowStripes="1" showColumnStripes="0"/>
</table>
</file>

<file path=xl/tables/table2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4" xr:uid="{00000000-000C-0000-FFFF-FFFF15000000}" name="Sklop21" displayName="Sklop21" ref="A15:U35" totalsRowCount="1" headerRowDxfId="819" dataDxfId="817" headerRowBorderDxfId="818" tableBorderDxfId="816" totalsRowBorderDxfId="815">
  <tableColumns count="21">
    <tableColumn id="1" xr3:uid="{00000000-0010-0000-1500-000001000000}" name="Zap. št." totalsRowLabel="Vsota" dataDxfId="814" totalsRowDxfId="813"/>
    <tableColumn id="2" xr3:uid="{00000000-0010-0000-1500-000002000000}" name="Tehnična specifikacija živila (stolpec 2, 2a, 2b, 2c)" dataDxfId="812" totalsRowDxfId="811"/>
    <tableColumn id="3" xr3:uid="{00000000-0010-0000-1500-000003000000}" name="ZAHTEVANO PAKIRANJE                    Masa/volumen" dataDxfId="810" totalsRowDxfId="809"/>
    <tableColumn id="4" xr3:uid="{00000000-0010-0000-1500-000004000000}" name=" ZAHTEVANO PAKIRANJE       Enota" dataDxfId="808" totalsRowDxfId="807"/>
    <tableColumn id="21" xr3:uid="{00000000-0010-0000-1500-000015000000}" name="ZAHTEVANA SHEMA KAKOVOSTI" dataDxfId="806" totalsRowDxfId="805"/>
    <tableColumn id="5" xr3:uid="{00000000-0010-0000-1500-000005000000}" name="Okvirna količina" dataDxfId="804" totalsRowDxfId="803" dataCellStyle="Valuta"/>
    <tableColumn id="6" xr3:uid="{00000000-0010-0000-1500-000006000000}" name="Enota mere količine" dataDxfId="802" totalsRowDxfId="801"/>
    <tableColumn id="7" xr3:uid="{00000000-0010-0000-1500-000007000000}" name="Preračunana masa/volumen/kos na enoto kg" totalsRowFunction="sum" dataDxfId="800" totalsRowDxfId="799" dataCellStyle="Valuta">
      <calculatedColumnFormula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calculatedColumnFormula>
    </tableColumn>
    <tableColumn id="8" xr3:uid="{00000000-0010-0000-1500-000008000000}" name="Živila iz shem kakovosti (kg)" totalsRowFunction="sum" dataDxfId="798" totalsRowDxfId="797" dataCellStyle="Valuta">
      <calculatedColumnFormula>IF(Sklop21[[#This Row],[ZAHTEVANA SHEMA KAKOVOSTI]]&lt;&gt;"",Sklop21[[#This Row],[Preračunana masa/volumen/kos na enoto kg]],"")</calculatedColumnFormula>
    </tableColumn>
    <tableColumn id="9" xr3:uid="{00000000-0010-0000-1500-000009000000}" name="Koda za naročanje" dataDxfId="796" totalsRowDxfId="795" dataCellStyle="Valuta"/>
    <tableColumn id="10" xr3:uid="{00000000-0010-0000-1500-00000A000000}" name="BLAGOVNA ZNAMKA ali PROIZVAJALEC" dataDxfId="794" totalsRowDxfId="793" dataCellStyle="Valuta"/>
    <tableColumn id="11" xr3:uid="{00000000-0010-0000-1500-00000B000000}" name=" NAZIV/IME (trgovsko) ponujenega živila  " dataDxfId="792" totalsRowDxfId="791" dataCellStyle="Valuta"/>
    <tableColumn id="12" xr3:uid="{00000000-0010-0000-1500-00000C000000}" name="Dejanska masa/volumen ponujenega živila" dataDxfId="790" totalsRowDxfId="789" dataCellStyle="Valuta"/>
    <tableColumn id="13" xr3:uid="{00000000-0010-0000-1500-00000D000000}" name="cena/enota brez DDV v EUR" dataDxfId="788" totalsRowDxfId="787"/>
    <tableColumn id="14" xr3:uid="{00000000-0010-0000-1500-00000E000000}" name="Cena za dejansko maso/volumen ponujenega živila brez DDV " dataDxfId="786" totalsRowDxfId="785"/>
    <tableColumn id="15" xr3:uid="{00000000-0010-0000-1500-00000F000000}" name="Stopnja DDV (%)" dataDxfId="784" totalsRowDxfId="783"/>
    <tableColumn id="16" xr3:uid="{00000000-0010-0000-1500-000010000000}" name="Davek (EUR)" dataDxfId="782" totalsRowDxfId="781">
      <calculatedColumnFormula>+Sklop21[[#This Row],[cena/enota brez DDV v EUR]]*Sklop21[[#This Row],[Stopnja DDV (%)]]</calculatedColumnFormula>
    </tableColumn>
    <tableColumn id="17" xr3:uid="{00000000-0010-0000-1500-000011000000}" name="Končna cena/enoto mere (EUR) z DDV" dataDxfId="780" totalsRowDxfId="779">
      <calculatedColumnFormula>+Sklop21[[#This Row],[cena/enota brez DDV v EUR]]+Sklop21[[#This Row],[Davek (EUR)]]</calculatedColumnFormula>
    </tableColumn>
    <tableColumn id="18" xr3:uid="{00000000-0010-0000-1500-000012000000}" name="Vrednost za okvirno količino (EUR) brez DDV" totalsRowFunction="sum" dataDxfId="778" totalsRowDxfId="777">
      <calculatedColumnFormula>+Sklop21[[#This Row],[cena/enota brez DDV v EUR]]*Sklop21[[#This Row],[Okvirna količina]]</calculatedColumnFormula>
    </tableColumn>
    <tableColumn id="19" xr3:uid="{00000000-0010-0000-1500-000013000000}" name="Vrednost za okvirno količino (EUR) z DDV" totalsRowFunction="sum" dataDxfId="776" totalsRowDxfId="775">
      <calculatedColumnFormula>+Sklop21[[#This Row],[Končna cena/enoto mere (EUR) z DDV]]*Sklop21[[#This Row],[Okvirna količina]]</calculatedColumnFormula>
    </tableColumn>
    <tableColumn id="20" xr3:uid="{00000000-0010-0000-1500-000014000000}" name="Shema kakovosti_x000a_(nacionalne, evropske)_x000a_" totalsRowFunction="count" dataDxfId="774" totalsRowDxfId="773"/>
  </tableColumns>
  <tableStyleInfo showFirstColumn="0" showLastColumn="0" showRowStripes="1" showColumnStripes="0"/>
</table>
</file>

<file path=xl/tables/table2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5" xr:uid="{00000000-000C-0000-FFFF-FFFF16000000}" name="Sklop22" displayName="Sklop22" ref="A15:U162" totalsRowCount="1" headerRowDxfId="772" dataDxfId="770" headerRowBorderDxfId="771" tableBorderDxfId="769" totalsRowBorderDxfId="768">
  <tableColumns count="21">
    <tableColumn id="1" xr3:uid="{00000000-0010-0000-1600-000001000000}" name="Zap. št." totalsRowLabel="Vsota" dataDxfId="767" totalsRowDxfId="766"/>
    <tableColumn id="2" xr3:uid="{00000000-0010-0000-1600-000002000000}" name="Tehnična specifikacija živila (stolpec 2, 2a, 2b, 2c)" dataDxfId="765" totalsRowDxfId="764"/>
    <tableColumn id="3" xr3:uid="{00000000-0010-0000-1600-000003000000}" name="ZAHTEVANO PAKIRANJE                    Masa/volumen" dataDxfId="763" totalsRowDxfId="762"/>
    <tableColumn id="4" xr3:uid="{00000000-0010-0000-1600-000004000000}" name=" ZAHTEVANO PAKIRANJE       Enota" dataDxfId="761" totalsRowDxfId="760"/>
    <tableColumn id="21" xr3:uid="{00000000-0010-0000-1600-000015000000}" name="ZAHTEVANA SHEMA KAKOVOSTI" dataDxfId="759" totalsRowDxfId="758"/>
    <tableColumn id="5" xr3:uid="{00000000-0010-0000-1600-000005000000}" name="Okvirna količina" dataDxfId="757" totalsRowDxfId="756" dataCellStyle="Valuta"/>
    <tableColumn id="6" xr3:uid="{00000000-0010-0000-1600-000006000000}" name="Enota mere količine" dataDxfId="755" totalsRowDxfId="754"/>
    <tableColumn id="7" xr3:uid="{00000000-0010-0000-1600-000007000000}" name="Preračunana masa/volumen/kos na enoto kg" totalsRowFunction="sum" dataDxfId="753" totalsRowDxfId="752" dataCellStyle="Valuta">
      <calculatedColumnFormula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calculatedColumnFormula>
    </tableColumn>
    <tableColumn id="8" xr3:uid="{00000000-0010-0000-1600-000008000000}" name="Živila iz shem kakovosti (kg)" totalsRowFunction="sum" dataDxfId="751" totalsRowDxfId="750" dataCellStyle="Valuta">
      <calculatedColumnFormula>IF(Sklop22[[#This Row],[ZAHTEVANA SHEMA KAKOVOSTI]]&lt;&gt;"",Sklop22[[#This Row],[Preračunana masa/volumen/kos na enoto kg]],"")</calculatedColumnFormula>
    </tableColumn>
    <tableColumn id="9" xr3:uid="{00000000-0010-0000-1600-000009000000}" name="Koda za naročanje" dataDxfId="749" totalsRowDxfId="748" dataCellStyle="Valuta"/>
    <tableColumn id="10" xr3:uid="{00000000-0010-0000-1600-00000A000000}" name="BLAGOVNA ZNAMKA ali PROIZVAJALEC" dataDxfId="747" totalsRowDxfId="746" dataCellStyle="Valuta"/>
    <tableColumn id="11" xr3:uid="{00000000-0010-0000-1600-00000B000000}" name=" NAZIV/IME (trgovsko) ponujenega živila  " dataDxfId="745" totalsRowDxfId="744" dataCellStyle="Valuta"/>
    <tableColumn id="12" xr3:uid="{00000000-0010-0000-1600-00000C000000}" name="Dejanska masa/volumen ponujenega živila" dataDxfId="743" totalsRowDxfId="742" dataCellStyle="Valuta"/>
    <tableColumn id="13" xr3:uid="{00000000-0010-0000-1600-00000D000000}" name="cena/enota brez DDV v EUR" dataDxfId="741" totalsRowDxfId="740"/>
    <tableColumn id="14" xr3:uid="{00000000-0010-0000-1600-00000E000000}" name="Cena za dejansko maso/volumen ponujenega živila brez DDV " dataDxfId="739" totalsRowDxfId="738"/>
    <tableColumn id="15" xr3:uid="{00000000-0010-0000-1600-00000F000000}" name="Stopnja DDV (%)" dataDxfId="737" totalsRowDxfId="736"/>
    <tableColumn id="16" xr3:uid="{00000000-0010-0000-1600-000010000000}" name="Davek (EUR)" dataDxfId="735" totalsRowDxfId="734">
      <calculatedColumnFormula>+Sklop22[[#This Row],[cena/enota brez DDV v EUR]]*Sklop22[[#This Row],[Stopnja DDV (%)]]</calculatedColumnFormula>
    </tableColumn>
    <tableColumn id="17" xr3:uid="{00000000-0010-0000-1600-000011000000}" name="Končna cena/enoto mere (EUR) z DDV" dataDxfId="733" totalsRowDxfId="732">
      <calculatedColumnFormula>+Sklop22[[#This Row],[cena/enota brez DDV v EUR]]+Sklop22[[#This Row],[Davek (EUR)]]</calculatedColumnFormula>
    </tableColumn>
    <tableColumn id="18" xr3:uid="{00000000-0010-0000-1600-000012000000}" name="Vrednost za okvirno količino (EUR) brez DDV" totalsRowFunction="sum" dataDxfId="731" totalsRowDxfId="730">
      <calculatedColumnFormula>+Sklop22[[#This Row],[cena/enota brez DDV v EUR]]*Sklop22[[#This Row],[Okvirna količina]]</calculatedColumnFormula>
    </tableColumn>
    <tableColumn id="19" xr3:uid="{00000000-0010-0000-1600-000013000000}" name="Vrednost za okvirno količino (EUR) z DDV" totalsRowFunction="sum" dataDxfId="729" totalsRowDxfId="728">
      <calculatedColumnFormula>+Sklop22[[#This Row],[Končna cena/enoto mere (EUR) z DDV]]*Sklop22[[#This Row],[Okvirna količina]]</calculatedColumnFormula>
    </tableColumn>
    <tableColumn id="20" xr3:uid="{00000000-0010-0000-1600-000014000000}" name="Shema kakovosti_x000a_(nacionalne, evropske)_x000a_" totalsRowFunction="count" dataDxfId="727" totalsRowDxfId="726"/>
  </tableColumns>
  <tableStyleInfo showFirstColumn="0" showLastColumn="0" showRowStripes="1" showColumnStripes="0"/>
</table>
</file>

<file path=xl/tables/table2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6" xr:uid="{00000000-000C-0000-FFFF-FFFF17000000}" name="Sklop23" displayName="Sklop23" ref="A15:U154" totalsRowCount="1" headerRowDxfId="725" dataDxfId="723" headerRowBorderDxfId="724" tableBorderDxfId="722" totalsRowBorderDxfId="721">
  <tableColumns count="21">
    <tableColumn id="1" xr3:uid="{00000000-0010-0000-1700-000001000000}" name="Zap. št." totalsRowLabel="Vsota" dataDxfId="720" totalsRowDxfId="719"/>
    <tableColumn id="2" xr3:uid="{00000000-0010-0000-1700-000002000000}" name="Tehnična specifikacija živila (stolpec 2, 2a, 2b, 2c)" dataDxfId="718" totalsRowDxfId="717"/>
    <tableColumn id="3" xr3:uid="{00000000-0010-0000-1700-000003000000}" name="ZAHTEVANO PAKIRANJE                    Masa/volumen" dataDxfId="716" totalsRowDxfId="715"/>
    <tableColumn id="4" xr3:uid="{00000000-0010-0000-1700-000004000000}" name=" ZAHTEVANO PAKIRANJE       Enota" dataDxfId="714" totalsRowDxfId="713"/>
    <tableColumn id="21" xr3:uid="{00000000-0010-0000-1700-000015000000}" name="ZAHTEVANA SHEMA KAKOVOSTI" dataDxfId="712" totalsRowDxfId="711"/>
    <tableColumn id="5" xr3:uid="{00000000-0010-0000-1700-000005000000}" name="Okvirna količina" dataDxfId="710" totalsRowDxfId="709" dataCellStyle="Valuta"/>
    <tableColumn id="6" xr3:uid="{00000000-0010-0000-1700-000006000000}" name="Enota mere količine" dataDxfId="708" totalsRowDxfId="707"/>
    <tableColumn id="7" xr3:uid="{00000000-0010-0000-1700-000007000000}" name="Preračunana masa/volumen/kos na enoto kg" totalsRowFunction="sum" dataDxfId="706" totalsRowDxfId="705" dataCellStyle="Valuta">
      <calculatedColumnFormula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calculatedColumnFormula>
    </tableColumn>
    <tableColumn id="8" xr3:uid="{00000000-0010-0000-1700-000008000000}" name="Živila iz shem kakovosti (kg)" totalsRowFunction="sum" dataDxfId="704" totalsRowDxfId="703" dataCellStyle="Valuta">
      <calculatedColumnFormula>IF(Sklop23[[#This Row],[ZAHTEVANA SHEMA KAKOVOSTI]]&lt;&gt;"",Sklop23[[#This Row],[Preračunana masa/volumen/kos na enoto kg]],"")</calculatedColumnFormula>
    </tableColumn>
    <tableColumn id="9" xr3:uid="{00000000-0010-0000-1700-000009000000}" name="Koda za naročanje" dataDxfId="702" totalsRowDxfId="701" dataCellStyle="Valuta"/>
    <tableColumn id="10" xr3:uid="{00000000-0010-0000-1700-00000A000000}" name="BLAGOVNA ZNAMKA ali PROIZVAJALEC" dataDxfId="700" totalsRowDxfId="699" dataCellStyle="Valuta"/>
    <tableColumn id="11" xr3:uid="{00000000-0010-0000-1700-00000B000000}" name=" NAZIV/IME (trgovsko) ponujenega živila  " dataDxfId="698" totalsRowDxfId="697" dataCellStyle="Valuta"/>
    <tableColumn id="12" xr3:uid="{00000000-0010-0000-1700-00000C000000}" name="Dejanska masa/volumen ponujenega živila" dataDxfId="696" totalsRowDxfId="695" dataCellStyle="Valuta"/>
    <tableColumn id="13" xr3:uid="{00000000-0010-0000-1700-00000D000000}" name="cena/enota brez DDV v EUR" dataDxfId="694" totalsRowDxfId="693"/>
    <tableColumn id="14" xr3:uid="{00000000-0010-0000-1700-00000E000000}" name="Cena za dejansko maso/volumen ponujenega živila brez DDV " dataDxfId="692" totalsRowDxfId="691"/>
    <tableColumn id="15" xr3:uid="{00000000-0010-0000-1700-00000F000000}" name="Stopnja DDV (%)" dataDxfId="690" totalsRowDxfId="689"/>
    <tableColumn id="16" xr3:uid="{00000000-0010-0000-1700-000010000000}" name="Davek (EUR)" dataDxfId="688" totalsRowDxfId="687">
      <calculatedColumnFormula>+Sklop23[[#This Row],[cena/enota brez DDV v EUR]]*Sklop23[[#This Row],[Stopnja DDV (%)]]</calculatedColumnFormula>
    </tableColumn>
    <tableColumn id="17" xr3:uid="{00000000-0010-0000-1700-000011000000}" name="Končna cena/enoto mere (EUR) z DDV" dataDxfId="686" totalsRowDxfId="685">
      <calculatedColumnFormula>+Sklop23[[#This Row],[cena/enota brez DDV v EUR]]+Sklop23[[#This Row],[Davek (EUR)]]</calculatedColumnFormula>
    </tableColumn>
    <tableColumn id="18" xr3:uid="{00000000-0010-0000-1700-000012000000}" name="Vrednost za okvirno količino (EUR) brez DDV" totalsRowFunction="sum" dataDxfId="684" totalsRowDxfId="683">
      <calculatedColumnFormula>+Sklop23[[#This Row],[cena/enota brez DDV v EUR]]*Sklop23[[#This Row],[Okvirna količina]]</calculatedColumnFormula>
    </tableColumn>
    <tableColumn id="19" xr3:uid="{00000000-0010-0000-1700-000013000000}" name="Vrednost za okvirno količino (EUR) z DDV" totalsRowFunction="sum" dataDxfId="682" totalsRowDxfId="681">
      <calculatedColumnFormula>+Sklop23[[#This Row],[Končna cena/enoto mere (EUR) z DDV]]*Sklop23[[#This Row],[Okvirna količina]]</calculatedColumnFormula>
    </tableColumn>
    <tableColumn id="20" xr3:uid="{00000000-0010-0000-1700-000014000000}" name="Shema kakovosti_x000a_(nacionalne, evropske)_x000a_" totalsRowFunction="count" dataDxfId="680" totalsRowDxfId="679"/>
  </tableColumns>
  <tableStyleInfo showFirstColumn="0" showLastColumn="0" showRowStripes="1" showColumnStripes="0"/>
</table>
</file>

<file path=xl/tables/table2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7" xr:uid="{00000000-000C-0000-FFFF-FFFF18000000}" name="Sklop24" displayName="Sklop24" ref="A15:U23" totalsRowCount="1" headerRowDxfId="678" dataDxfId="676" headerRowBorderDxfId="677" tableBorderDxfId="675" totalsRowBorderDxfId="674">
  <tableColumns count="21">
    <tableColumn id="1" xr3:uid="{00000000-0010-0000-1800-000001000000}" name="Zap. št." totalsRowLabel="Vsota" dataDxfId="673" totalsRowDxfId="672"/>
    <tableColumn id="2" xr3:uid="{00000000-0010-0000-1800-000002000000}" name="Tehnična specifikacija živila (stolpec 2, 2a, 2b, 2c)" dataDxfId="671" totalsRowDxfId="670"/>
    <tableColumn id="3" xr3:uid="{00000000-0010-0000-1800-000003000000}" name="ZAHTEVANO PAKIRANJE                    Masa/volumen" dataDxfId="669" totalsRowDxfId="668"/>
    <tableColumn id="4" xr3:uid="{00000000-0010-0000-1800-000004000000}" name=" ZAHTEVANO PAKIRANJE       Enota" dataDxfId="667" totalsRowDxfId="666"/>
    <tableColumn id="21" xr3:uid="{00000000-0010-0000-1800-000015000000}" name="ZAHTEVANA SHEMA KAKOVOSTI" dataDxfId="665" totalsRowDxfId="664"/>
    <tableColumn id="5" xr3:uid="{00000000-0010-0000-1800-000005000000}" name="Okvirna količina" dataDxfId="663" totalsRowDxfId="662" dataCellStyle="Valuta"/>
    <tableColumn id="6" xr3:uid="{00000000-0010-0000-1800-000006000000}" name="Enota mere količine" dataDxfId="661" totalsRowDxfId="660"/>
    <tableColumn id="7" xr3:uid="{00000000-0010-0000-1800-000007000000}" name="Preračunana masa/volumen/kos na enoto kg" totalsRowFunction="sum" dataDxfId="659" totalsRowDxfId="658" dataCellStyle="Valuta">
      <calculatedColumnFormula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količina]],IF(Sklop28[[#This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calculatedColumnFormula>
    </tableColumn>
    <tableColumn id="8" xr3:uid="{00000000-0010-0000-1800-000008000000}" name="Živila iz shem kakovosti (kg)" totalsRowFunction="sum" dataDxfId="657" totalsRowDxfId="656" dataCellStyle="Valuta">
      <calculatedColumnFormula>IF(Sklop24[[#This Row],[ZAHTEVANA SHEMA KAKOVOSTI]]&lt;&gt;"",Sklop24[[#This Row],[Preračunana masa/volumen/kos na enoto kg]],"")</calculatedColumnFormula>
    </tableColumn>
    <tableColumn id="9" xr3:uid="{00000000-0010-0000-1800-000009000000}" name="Koda za naročanje" dataDxfId="655" totalsRowDxfId="654" dataCellStyle="Valuta"/>
    <tableColumn id="10" xr3:uid="{00000000-0010-0000-1800-00000A000000}" name="BLAGOVNA ZNAMKA ali PROIZVAJALEC" dataDxfId="653" totalsRowDxfId="652" dataCellStyle="Valuta"/>
    <tableColumn id="11" xr3:uid="{00000000-0010-0000-1800-00000B000000}" name=" NAZIV/IME (trgovsko) ponujenega živila  " dataDxfId="651" totalsRowDxfId="650" dataCellStyle="Valuta"/>
    <tableColumn id="12" xr3:uid="{00000000-0010-0000-1800-00000C000000}" name="Dejanska masa/volumen ponujenega živila" dataDxfId="649" totalsRowDxfId="648" dataCellStyle="Valuta"/>
    <tableColumn id="13" xr3:uid="{00000000-0010-0000-1800-00000D000000}" name="cena/enota brez DDV v EUR" dataDxfId="647" totalsRowDxfId="646"/>
    <tableColumn id="14" xr3:uid="{00000000-0010-0000-1800-00000E000000}" name="Cena za dejansko maso/volumen ponujenega živila brez DDV " dataDxfId="645" totalsRowDxfId="644"/>
    <tableColumn id="15" xr3:uid="{00000000-0010-0000-1800-00000F000000}" name="Stopnja DDV (%)" dataDxfId="643" totalsRowDxfId="642"/>
    <tableColumn id="16" xr3:uid="{00000000-0010-0000-1800-000010000000}" name="Davek (EUR)" dataDxfId="641" totalsRowDxfId="640">
      <calculatedColumnFormula>+Sklop24[[#This Row],[cena/enota brez DDV v EUR]]*Sklop24[[#This Row],[Stopnja DDV (%)]]</calculatedColumnFormula>
    </tableColumn>
    <tableColumn id="17" xr3:uid="{00000000-0010-0000-1800-000011000000}" name="Končna cena/enoto mere (EUR) z DDV" dataDxfId="639" totalsRowDxfId="638">
      <calculatedColumnFormula>+Sklop24[[#This Row],[cena/enota brez DDV v EUR]]+Sklop24[[#This Row],[Davek (EUR)]]</calculatedColumnFormula>
    </tableColumn>
    <tableColumn id="18" xr3:uid="{00000000-0010-0000-1800-000012000000}" name="Vrednost za okvirno količino (EUR) brez DDV" totalsRowFunction="sum" dataDxfId="637" totalsRowDxfId="636">
      <calculatedColumnFormula>+Sklop24[[#This Row],[cena/enota brez DDV v EUR]]*Sklop24[[#This Row],[Okvirna količina]]</calculatedColumnFormula>
    </tableColumn>
    <tableColumn id="19" xr3:uid="{00000000-0010-0000-1800-000013000000}" name="Vrednost za okvirno količino (EUR) z DDV" totalsRowFunction="sum" dataDxfId="635" totalsRowDxfId="634">
      <calculatedColumnFormula>+Sklop24[[#This Row],[Končna cena/enoto mere (EUR) z DDV]]*Sklop24[[#This Row],[Okvirna količina]]</calculatedColumnFormula>
    </tableColumn>
    <tableColumn id="20" xr3:uid="{00000000-0010-0000-1800-000014000000}" name="Shema kakovosti_x000a_(nacionalne, evropske)_x000a_" dataDxfId="633" totalsRowDxfId="632"/>
  </tableColumns>
  <tableStyleInfo showFirstColumn="0" showLastColumn="0" showRowStripes="1" showColumnStripes="0"/>
</table>
</file>

<file path=xl/tables/table2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8" xr:uid="{00000000-000C-0000-FFFF-FFFF19000000}" name="Sklop25" displayName="Sklop25" ref="A15:U23" totalsRowCount="1" headerRowDxfId="631" dataDxfId="629" headerRowBorderDxfId="630" tableBorderDxfId="628" totalsRowBorderDxfId="627">
  <tableColumns count="21">
    <tableColumn id="1" xr3:uid="{00000000-0010-0000-1900-000001000000}" name="Zap. št." totalsRowLabel="Vsota" dataDxfId="626" totalsRowDxfId="625"/>
    <tableColumn id="2" xr3:uid="{00000000-0010-0000-1900-000002000000}" name="Tehnična specifikacija živila (stolpec 2, 2a, 2b, 2c)" dataDxfId="624" totalsRowDxfId="623"/>
    <tableColumn id="3" xr3:uid="{00000000-0010-0000-1900-000003000000}" name="ZAHTEVANO PAKIRANJE                    Masa/volumen" dataDxfId="622" totalsRowDxfId="621"/>
    <tableColumn id="4" xr3:uid="{00000000-0010-0000-1900-000004000000}" name=" ZAHTEVANO PAKIRANJE       Enota" dataDxfId="620" totalsRowDxfId="619"/>
    <tableColumn id="21" xr3:uid="{00000000-0010-0000-1900-000015000000}" name="ZAHTEVANA SHEMA KAKOVOSTI" dataDxfId="618" totalsRowDxfId="617"/>
    <tableColumn id="5" xr3:uid="{00000000-0010-0000-1900-000005000000}" name="Okvirna količina" dataDxfId="616" totalsRowDxfId="615" dataCellStyle="Valuta"/>
    <tableColumn id="6" xr3:uid="{00000000-0010-0000-1900-000006000000}" name="Enota mere količine" dataDxfId="614" totalsRowDxfId="613"/>
    <tableColumn id="7" xr3:uid="{00000000-0010-0000-1900-000007000000}" name="Preračunana masa/volumen/kos na enoto kg" totalsRowFunction="sum" dataDxfId="612" totalsRowDxfId="611" dataCellStyle="Valuta">
      <calculatedColumnFormula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calculatedColumnFormula>
    </tableColumn>
    <tableColumn id="8" xr3:uid="{00000000-0010-0000-1900-000008000000}" name="Živila iz shem kakovosti (kg)" totalsRowFunction="sum" dataDxfId="610" totalsRowDxfId="609" dataCellStyle="Valuta">
      <calculatedColumnFormula>IF(Sklop25[[#This Row],[ZAHTEVANA SHEMA KAKOVOSTI]]&lt;&gt;"",Sklop25[[#This Row],[Preračunana masa/volumen/kos na enoto kg]],"")</calculatedColumnFormula>
    </tableColumn>
    <tableColumn id="9" xr3:uid="{00000000-0010-0000-1900-000009000000}" name="Koda za naročanje" dataDxfId="608" totalsRowDxfId="607" dataCellStyle="Valuta"/>
    <tableColumn id="10" xr3:uid="{00000000-0010-0000-1900-00000A000000}" name="BLAGOVNA ZNAMKA ali PROIZVAJALEC" dataDxfId="606" totalsRowDxfId="605" dataCellStyle="Valuta"/>
    <tableColumn id="11" xr3:uid="{00000000-0010-0000-1900-00000B000000}" name=" NAZIV/IME (trgovsko) ponujenega živila  " dataDxfId="604" totalsRowDxfId="603" dataCellStyle="Valuta"/>
    <tableColumn id="12" xr3:uid="{00000000-0010-0000-1900-00000C000000}" name="Dejanska masa/volumen ponujenega živila" dataDxfId="602" totalsRowDxfId="601" dataCellStyle="Valuta"/>
    <tableColumn id="13" xr3:uid="{00000000-0010-0000-1900-00000D000000}" name="cena/enota brez DDV v EUR" dataDxfId="600" totalsRowDxfId="599"/>
    <tableColumn id="14" xr3:uid="{00000000-0010-0000-1900-00000E000000}" name="Cena za dejansko maso/volumen ponujenega živila brez DDV " dataDxfId="598" totalsRowDxfId="597"/>
    <tableColumn id="15" xr3:uid="{00000000-0010-0000-1900-00000F000000}" name="Stopnja DDV (%)" dataDxfId="596" totalsRowDxfId="595"/>
    <tableColumn id="16" xr3:uid="{00000000-0010-0000-1900-000010000000}" name="Davek (EUR)" dataDxfId="594" totalsRowDxfId="593">
      <calculatedColumnFormula>+Sklop25[[#This Row],[cena/enota brez DDV v EUR]]*Sklop25[[#This Row],[Stopnja DDV (%)]]</calculatedColumnFormula>
    </tableColumn>
    <tableColumn id="17" xr3:uid="{00000000-0010-0000-1900-000011000000}" name="Končna cena/enoto mere (EUR) z DDV" dataDxfId="592" totalsRowDxfId="591">
      <calculatedColumnFormula>+Sklop25[[#This Row],[cena/enota brez DDV v EUR]]+Sklop25[[#This Row],[Davek (EUR)]]</calculatedColumnFormula>
    </tableColumn>
    <tableColumn id="18" xr3:uid="{00000000-0010-0000-1900-000012000000}" name="Vrednost za okvirno količino (EUR) brez DDV" totalsRowFunction="sum" dataDxfId="590" totalsRowDxfId="589">
      <calculatedColumnFormula>+Sklop25[[#This Row],[cena/enota brez DDV v EUR]]*Sklop25[[#This Row],[Okvirna količina]]</calculatedColumnFormula>
    </tableColumn>
    <tableColumn id="19" xr3:uid="{00000000-0010-0000-1900-000013000000}" name="Vrednost za okvirno količino (EUR) z DDV" totalsRowFunction="sum" dataDxfId="588" totalsRowDxfId="587">
      <calculatedColumnFormula>+Sklop25[[#This Row],[Končna cena/enoto mere (EUR) z DDV]]*Sklop25[[#This Row],[Okvirna količina]]</calculatedColumnFormula>
    </tableColumn>
    <tableColumn id="20" xr3:uid="{00000000-0010-0000-1900-000014000000}" name="Shema kakovosti_x000a_(nacionalne, evropske)_x000a_" dataDxfId="586" totalsRowDxfId="585"/>
  </tableColumns>
  <tableStyleInfo showFirstColumn="0" showLastColumn="0" showRowStripes="1" showColumnStripes="0"/>
</table>
</file>

<file path=xl/tables/table2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9" xr:uid="{00000000-000C-0000-FFFF-FFFF1A000000}" name="Sklop26" displayName="Sklop26" ref="A15:U22" totalsRowCount="1" headerRowDxfId="584" dataDxfId="582" headerRowBorderDxfId="583" tableBorderDxfId="581" totalsRowBorderDxfId="580">
  <tableColumns count="21">
    <tableColumn id="1" xr3:uid="{00000000-0010-0000-1A00-000001000000}" name="Zap. št." totalsRowLabel="Vsota" dataDxfId="579" totalsRowDxfId="578"/>
    <tableColumn id="2" xr3:uid="{00000000-0010-0000-1A00-000002000000}" name="Tehnična specifikacija živila (stolpec 2, 2a, 2b, 2c)" dataDxfId="577" totalsRowDxfId="576"/>
    <tableColumn id="3" xr3:uid="{00000000-0010-0000-1A00-000003000000}" name="ZAHTEVANO PAKIRANJE                    Masa/volumen" dataDxfId="575" totalsRowDxfId="574"/>
    <tableColumn id="4" xr3:uid="{00000000-0010-0000-1A00-000004000000}" name=" ZAHTEVANO PAKIRANJE       Enota" dataDxfId="573" totalsRowDxfId="572"/>
    <tableColumn id="21" xr3:uid="{00000000-0010-0000-1A00-000015000000}" name="ZAHTEVANA SHEMA KAKOVOSTI" dataDxfId="571" totalsRowDxfId="570"/>
    <tableColumn id="5" xr3:uid="{00000000-0010-0000-1A00-000005000000}" name="Okvirna količina" dataDxfId="569" totalsRowDxfId="568" dataCellStyle="Valuta"/>
    <tableColumn id="6" xr3:uid="{00000000-0010-0000-1A00-000006000000}" name="Enota mere količine" dataDxfId="567" totalsRowDxfId="566"/>
    <tableColumn id="7" xr3:uid="{00000000-0010-0000-1A00-000007000000}" name="Preračunana masa/volumen/kos na enoto kg" totalsRowFunction="sum" dataDxfId="565" totalsRowDxfId="564" dataCellStyle="Valuta">
      <calculatedColumnFormula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calculatedColumnFormula>
    </tableColumn>
    <tableColumn id="8" xr3:uid="{00000000-0010-0000-1A00-000008000000}" name="Živila iz shem kakovosti (kg)" totalsRowFunction="sum" dataDxfId="563" totalsRowDxfId="562" dataCellStyle="Valuta">
      <calculatedColumnFormula>IF(Sklop26[[#This Row],[ZAHTEVANA SHEMA KAKOVOSTI]]&lt;&gt;"",Sklop26[[#This Row],[Preračunana masa/volumen/kos na enoto kg]],"")</calculatedColumnFormula>
    </tableColumn>
    <tableColumn id="9" xr3:uid="{00000000-0010-0000-1A00-000009000000}" name="Koda za naročanje" dataDxfId="561" totalsRowDxfId="560" dataCellStyle="Valuta"/>
    <tableColumn id="10" xr3:uid="{00000000-0010-0000-1A00-00000A000000}" name="BLAGOVNA ZNAMKA ali PROIZVAJALEC" dataDxfId="559" totalsRowDxfId="558" dataCellStyle="Valuta"/>
    <tableColumn id="11" xr3:uid="{00000000-0010-0000-1A00-00000B000000}" name=" NAZIV/IME (trgovsko) ponujenega živila  " dataDxfId="557" totalsRowDxfId="556" dataCellStyle="Valuta"/>
    <tableColumn id="12" xr3:uid="{00000000-0010-0000-1A00-00000C000000}" name="Dejanska masa/volumen ponujenega živila" dataDxfId="555" totalsRowDxfId="554" dataCellStyle="Valuta"/>
    <tableColumn id="13" xr3:uid="{00000000-0010-0000-1A00-00000D000000}" name="cena/enota brez DDV v EUR" dataDxfId="553" totalsRowDxfId="552"/>
    <tableColumn id="14" xr3:uid="{00000000-0010-0000-1A00-00000E000000}" name="Cena za dejansko maso/volumen ponujenega živila brez DDV " dataDxfId="551" totalsRowDxfId="550"/>
    <tableColumn id="15" xr3:uid="{00000000-0010-0000-1A00-00000F000000}" name="Stopnja DDV (%)" dataDxfId="549" totalsRowDxfId="548"/>
    <tableColumn id="16" xr3:uid="{00000000-0010-0000-1A00-000010000000}" name="Davek (EUR)" dataDxfId="547" totalsRowDxfId="546">
      <calculatedColumnFormula>+Sklop26[[#This Row],[cena/enota brez DDV v EUR]]*Sklop26[[#This Row],[Stopnja DDV (%)]]</calculatedColumnFormula>
    </tableColumn>
    <tableColumn id="17" xr3:uid="{00000000-0010-0000-1A00-000011000000}" name="Končna cena/enoto mere (EUR) z DDV" dataDxfId="545" totalsRowDxfId="544">
      <calculatedColumnFormula>+Sklop26[[#This Row],[cena/enota brez DDV v EUR]]+Sklop26[[#This Row],[Davek (EUR)]]</calculatedColumnFormula>
    </tableColumn>
    <tableColumn id="18" xr3:uid="{00000000-0010-0000-1A00-000012000000}" name="Vrednost za okvirno količino (EUR) brez DDV" totalsRowFunction="sum" dataDxfId="543" totalsRowDxfId="542">
      <calculatedColumnFormula>+Sklop26[[#This Row],[cena/enota brez DDV v EUR]]*Sklop26[[#This Row],[Okvirna količina]]</calculatedColumnFormula>
    </tableColumn>
    <tableColumn id="19" xr3:uid="{00000000-0010-0000-1A00-000013000000}" name="Vrednost za okvirno količino (EUR) z DDV" totalsRowFunction="sum" dataDxfId="541" totalsRowDxfId="540">
      <calculatedColumnFormula>+Sklop26[[#This Row],[Končna cena/enoto mere (EUR) z DDV]]*Sklop26[[#This Row],[Okvirna količina]]</calculatedColumnFormula>
    </tableColumn>
    <tableColumn id="20" xr3:uid="{00000000-0010-0000-1A00-000014000000}" name="Shema kakovosti_x000a_(nacionalne, evropske)_x000a_" dataDxfId="539" totalsRowDxfId="538"/>
  </tableColumns>
  <tableStyleInfo showFirstColumn="0" showLastColumn="0" showRowStripes="1" showColumnStripes="0"/>
</table>
</file>

<file path=xl/tables/table2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0" xr:uid="{00000000-000C-0000-FFFF-FFFF1B000000}" name="Sklop27" displayName="Sklop27" ref="A15:U20" totalsRowCount="1" headerRowDxfId="537" dataDxfId="535" headerRowBorderDxfId="536" tableBorderDxfId="534" totalsRowBorderDxfId="533">
  <tableColumns count="21">
    <tableColumn id="1" xr3:uid="{00000000-0010-0000-1B00-000001000000}" name="Zap. št." totalsRowLabel="Vsota" dataDxfId="532" totalsRowDxfId="125"/>
    <tableColumn id="2" xr3:uid="{00000000-0010-0000-1B00-000002000000}" name="Tehnična specifikacija živila (stolpec 2, 2a, 2b, 2c)" dataDxfId="531" totalsRowDxfId="124"/>
    <tableColumn id="3" xr3:uid="{00000000-0010-0000-1B00-000003000000}" name="ZAHTEVANO PAKIRANJE                    Masa/volumen" dataDxfId="530" totalsRowDxfId="123"/>
    <tableColumn id="4" xr3:uid="{00000000-0010-0000-1B00-000004000000}" name=" ZAHTEVANO PAKIRANJE       Enota" dataDxfId="529" totalsRowDxfId="122"/>
    <tableColumn id="21" xr3:uid="{00000000-0010-0000-1B00-000015000000}" name="ZAHTEVANA SHEMA KAKOVOSTI" dataDxfId="528" totalsRowDxfId="121"/>
    <tableColumn id="5" xr3:uid="{00000000-0010-0000-1B00-000005000000}" name="Okvirna količina" dataDxfId="527" totalsRowDxfId="120" dataCellStyle="Valuta"/>
    <tableColumn id="6" xr3:uid="{00000000-0010-0000-1B00-000006000000}" name="Enota mere količine" dataDxfId="526" totalsRowDxfId="119"/>
    <tableColumn id="7" xr3:uid="{00000000-0010-0000-1B00-000007000000}" name="Preračunana masa/volumen/kos na enoto kg" totalsRowFunction="sum" dataDxfId="525" totalsRowDxfId="118" dataCellStyle="Valuta">
      <calculatedColumnFormula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calculatedColumnFormula>
    </tableColumn>
    <tableColumn id="8" xr3:uid="{00000000-0010-0000-1B00-000008000000}" name="Živila iz shem kakovosti (kg)" totalsRowFunction="sum" dataDxfId="524" totalsRowDxfId="117" dataCellStyle="Valuta">
      <calculatedColumnFormula>IF(Sklop27[[#This Row],[ZAHTEVANA SHEMA KAKOVOSTI]]&lt;&gt;"",Sklop27[[#This Row],[Preračunana masa/volumen/kos na enoto kg]],"")</calculatedColumnFormula>
    </tableColumn>
    <tableColumn id="9" xr3:uid="{00000000-0010-0000-1B00-000009000000}" name="Koda za naročanje" dataDxfId="523" totalsRowDxfId="116" dataCellStyle="Valuta"/>
    <tableColumn id="10" xr3:uid="{00000000-0010-0000-1B00-00000A000000}" name="BLAGOVNA ZNAMKA ali PROIZVAJALEC" dataDxfId="522" totalsRowDxfId="115" dataCellStyle="Valuta"/>
    <tableColumn id="11" xr3:uid="{00000000-0010-0000-1B00-00000B000000}" name=" NAZIV/IME (trgovsko) ponujenega živila  " dataDxfId="521" totalsRowDxfId="114" dataCellStyle="Valuta"/>
    <tableColumn id="12" xr3:uid="{00000000-0010-0000-1B00-00000C000000}" name="Dejanska masa/volumen ponujenega živila" dataDxfId="520" totalsRowDxfId="113" dataCellStyle="Valuta"/>
    <tableColumn id="13" xr3:uid="{00000000-0010-0000-1B00-00000D000000}" name="cena/enota brez DDV v EUR" dataDxfId="519" totalsRowDxfId="112"/>
    <tableColumn id="14" xr3:uid="{00000000-0010-0000-1B00-00000E000000}" name="Cena za dejansko maso/volumen ponujenega živila brez DDV " dataDxfId="518" totalsRowDxfId="111"/>
    <tableColumn id="15" xr3:uid="{00000000-0010-0000-1B00-00000F000000}" name="Stopnja DDV (%)" dataDxfId="517" totalsRowDxfId="110"/>
    <tableColumn id="16" xr3:uid="{00000000-0010-0000-1B00-000010000000}" name="Davek (EUR)" dataDxfId="516" totalsRowDxfId="109">
      <calculatedColumnFormula>+Sklop27[[#This Row],[cena/enota brez DDV v EUR]]*Sklop27[[#This Row],[Stopnja DDV (%)]]</calculatedColumnFormula>
    </tableColumn>
    <tableColumn id="17" xr3:uid="{00000000-0010-0000-1B00-000011000000}" name="Končna cena/enoto mere (EUR) z DDV" dataDxfId="515" totalsRowDxfId="108">
      <calculatedColumnFormula>+Sklop27[[#This Row],[cena/enota brez DDV v EUR]]+Sklop27[[#This Row],[Davek (EUR)]]</calculatedColumnFormula>
    </tableColumn>
    <tableColumn id="18" xr3:uid="{00000000-0010-0000-1B00-000012000000}" name="Vrednost za okvirno količino (EUR) brez DDV" totalsRowFunction="sum" dataDxfId="514" totalsRowDxfId="107">
      <calculatedColumnFormula>+Sklop27[[#This Row],[cena/enota brez DDV v EUR]]*Sklop27[[#This Row],[Okvirna količina]]</calculatedColumnFormula>
    </tableColumn>
    <tableColumn id="19" xr3:uid="{00000000-0010-0000-1B00-000013000000}" name="Vrednost za okvirno količino (EUR) z DDV" totalsRowFunction="sum" dataDxfId="513" totalsRowDxfId="106">
      <calculatedColumnFormula>+Sklop27[[#This Row],[Končna cena/enoto mere (EUR) z DDV]]*Sklop27[[#This Row],[Okvirna količina]]</calculatedColumnFormula>
    </tableColumn>
    <tableColumn id="20" xr3:uid="{00000000-0010-0000-1B00-000014000000}" name="Shema kakovosti_x000a_(nacionalne, evropske)_x000a_" dataDxfId="512" totalsRowDxfId="105"/>
  </tableColumns>
  <tableStyleInfo showFirstColumn="0" showLastColumn="0" showRowStripes="1" showColumnStripes="0"/>
</table>
</file>

<file path=xl/tables/table2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1" xr:uid="{00000000-000C-0000-FFFF-FFFF1C000000}" name="Sklop28" displayName="Sklop28" ref="A15:U32" totalsRowCount="1" headerRowDxfId="511" dataDxfId="509" headerRowBorderDxfId="510" tableBorderDxfId="508" totalsRowBorderDxfId="507">
  <tableColumns count="21">
    <tableColumn id="1" xr3:uid="{00000000-0010-0000-1C00-000001000000}" name="Zap. št." totalsRowLabel="Vsota" dataDxfId="506" totalsRowDxfId="104"/>
    <tableColumn id="2" xr3:uid="{00000000-0010-0000-1C00-000002000000}" name="Tehnična specifikacija živila (stolpec 2, 2a, 2b, 2c)" dataDxfId="505" totalsRowDxfId="103"/>
    <tableColumn id="3" xr3:uid="{00000000-0010-0000-1C00-000003000000}" name="ZAHTEVANO PAKIRANJE                    Masa/volumen" dataDxfId="504" totalsRowDxfId="102"/>
    <tableColumn id="4" xr3:uid="{00000000-0010-0000-1C00-000004000000}" name=" ZAHTEVANO PAKIRANJE       Enota" dataDxfId="503" totalsRowDxfId="101"/>
    <tableColumn id="21" xr3:uid="{00000000-0010-0000-1C00-000015000000}" name="ZAHTEVANA SHEMA KAKOVOSTI" dataDxfId="502" totalsRowDxfId="100"/>
    <tableColumn id="5" xr3:uid="{00000000-0010-0000-1C00-000005000000}" name="Okvirna količina" dataDxfId="501" totalsRowDxfId="99" dataCellStyle="Valuta"/>
    <tableColumn id="6" xr3:uid="{00000000-0010-0000-1C00-000006000000}" name="Enota mere količine" dataDxfId="500" totalsRowDxfId="98"/>
    <tableColumn id="7" xr3:uid="{00000000-0010-0000-1C00-000007000000}" name="Preračunana masa/volumen/kos na enoto kg" totalsRowFunction="sum" dataDxfId="499" totalsRowDxfId="97" dataCellStyle="Valuta">
      <calculatedColumnFormula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calculatedColumnFormula>
    </tableColumn>
    <tableColumn id="8" xr3:uid="{00000000-0010-0000-1C00-000008000000}" name="Živila iz shem kakovosti (kg)" totalsRowFunction="sum" dataDxfId="498" totalsRowDxfId="96" dataCellStyle="Valuta">
      <calculatedColumnFormula>IF(Sklop28[[#This Row],[ZAHTEVANA SHEMA KAKOVOSTI]]&lt;&gt;"",Sklop28[[#This Row],[Preračunana masa/volumen/kos na enoto kg]],"")</calculatedColumnFormula>
    </tableColumn>
    <tableColumn id="9" xr3:uid="{00000000-0010-0000-1C00-000009000000}" name="Koda za naročanje" dataDxfId="497" totalsRowDxfId="95" dataCellStyle="Valuta"/>
    <tableColumn id="10" xr3:uid="{00000000-0010-0000-1C00-00000A000000}" name="BLAGOVNA ZNAMKA ali PROIZVAJALEC" dataDxfId="496" totalsRowDxfId="94" dataCellStyle="Valuta"/>
    <tableColumn id="11" xr3:uid="{00000000-0010-0000-1C00-00000B000000}" name=" NAZIV/IME (trgovsko) ponujenega živila  " dataDxfId="495" totalsRowDxfId="93" dataCellStyle="Valuta"/>
    <tableColumn id="12" xr3:uid="{00000000-0010-0000-1C00-00000C000000}" name="Dejanska masa/volumen ponujenega živila" dataDxfId="494" totalsRowDxfId="92" dataCellStyle="Valuta"/>
    <tableColumn id="13" xr3:uid="{00000000-0010-0000-1C00-00000D000000}" name="cena/enota brez DDV v EUR" dataDxfId="493" totalsRowDxfId="91"/>
    <tableColumn id="14" xr3:uid="{00000000-0010-0000-1C00-00000E000000}" name="Cena za dejansko maso/volumen ponujenega živila brez DDV " dataDxfId="492" totalsRowDxfId="90"/>
    <tableColumn id="15" xr3:uid="{00000000-0010-0000-1C00-00000F000000}" name="Stopnja DDV (%)" dataDxfId="491" totalsRowDxfId="89"/>
    <tableColumn id="16" xr3:uid="{00000000-0010-0000-1C00-000010000000}" name="Davek (EUR)" dataDxfId="490" totalsRowDxfId="88">
      <calculatedColumnFormula>+Sklop28[[#This Row],[cena/enota brez DDV v EUR]]*Sklop28[[#This Row],[Stopnja DDV (%)]]</calculatedColumnFormula>
    </tableColumn>
    <tableColumn id="17" xr3:uid="{00000000-0010-0000-1C00-000011000000}" name="Končna cena/enoto mere (EUR) z DDV" dataDxfId="489" totalsRowDxfId="87">
      <calculatedColumnFormula>+Sklop28[[#This Row],[cena/enota brez DDV v EUR]]+Sklop28[[#This Row],[Davek (EUR)]]</calculatedColumnFormula>
    </tableColumn>
    <tableColumn id="18" xr3:uid="{00000000-0010-0000-1C00-000012000000}" name="Vrednost za okvirno količino (EUR) brez DDV" totalsRowFunction="sum" dataDxfId="488" totalsRowDxfId="86">
      <calculatedColumnFormula>+Sklop28[[#This Row],[cena/enota brez DDV v EUR]]*Sklop28[[#This Row],[Okvirna količina]]</calculatedColumnFormula>
    </tableColumn>
    <tableColumn id="19" xr3:uid="{00000000-0010-0000-1C00-000013000000}" name="Vrednost za okvirno količino (EUR) z DDV" totalsRowFunction="sum" dataDxfId="487" totalsRowDxfId="85">
      <calculatedColumnFormula>+Sklop28[[#This Row],[Končna cena/enoto mere (EUR) z DDV]]*Sklop28[[#This Row],[Okvirna količina]]</calculatedColumnFormula>
    </tableColumn>
    <tableColumn id="20" xr3:uid="{00000000-0010-0000-1C00-000014000000}" name="Shema kakovosti_x000a_(nacionalne, evropske)_x000a_" dataDxfId="486" totalsRowDxfId="84"/>
  </tableColumns>
  <tableStyleInfo showFirstColumn="0" showLastColumn="0" showRowStripes="1" showColumnStripes="0"/>
</table>
</file>

<file path=xl/tables/table2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2" xr:uid="{00000000-000C-0000-FFFF-FFFF1D000000}" name="Sklop29" displayName="Sklop29" ref="A15:U26" totalsRowCount="1" headerRowDxfId="485" dataDxfId="483" headerRowBorderDxfId="484" tableBorderDxfId="482" totalsRowBorderDxfId="481">
  <tableColumns count="21">
    <tableColumn id="1" xr3:uid="{00000000-0010-0000-1D00-000001000000}" name="Zap. št." totalsRowLabel="Vsota" dataDxfId="480" totalsRowDxfId="83"/>
    <tableColumn id="2" xr3:uid="{00000000-0010-0000-1D00-000002000000}" name="Tehnična specifikacija živila (stolpec 2, 2a, 2b, 2c)" dataDxfId="479" totalsRowDxfId="82"/>
    <tableColumn id="3" xr3:uid="{00000000-0010-0000-1D00-000003000000}" name="ZAHTEVANO PAKIRANJE                    Masa/volumen" dataDxfId="478" totalsRowDxfId="81"/>
    <tableColumn id="4" xr3:uid="{00000000-0010-0000-1D00-000004000000}" name=" ZAHTEVANO PAKIRANJE       Enota" dataDxfId="477" totalsRowDxfId="80"/>
    <tableColumn id="21" xr3:uid="{00000000-0010-0000-1D00-000015000000}" name="ZAHTEVANA SHEMA KAKOVOSTI" dataDxfId="476" totalsRowDxfId="79"/>
    <tableColumn id="5" xr3:uid="{00000000-0010-0000-1D00-000005000000}" name="Okvirna količina" dataDxfId="475" totalsRowDxfId="78" dataCellStyle="Valuta"/>
    <tableColumn id="6" xr3:uid="{00000000-0010-0000-1D00-000006000000}" name="Enota mere količine" dataDxfId="474" totalsRowDxfId="77"/>
    <tableColumn id="7" xr3:uid="{00000000-0010-0000-1D00-000007000000}" name="Preračunana masa/volumen/kos na enoto kg" totalsRowFunction="sum" dataDxfId="473" totalsRowDxfId="76" dataCellStyle="Valuta">
      <calculatedColumnFormula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calculatedColumnFormula>
    </tableColumn>
    <tableColumn id="8" xr3:uid="{00000000-0010-0000-1D00-000008000000}" name="Živila iz shem kakovosti (kg)" totalsRowFunction="sum" dataDxfId="472" totalsRowDxfId="75" dataCellStyle="Valuta">
      <calculatedColumnFormula>IF(Sklop29[[#This Row],[ZAHTEVANA SHEMA KAKOVOSTI]]&lt;&gt;"",Sklop29[[#This Row],[Preračunana masa/volumen/kos na enoto kg]],"")</calculatedColumnFormula>
    </tableColumn>
    <tableColumn id="9" xr3:uid="{00000000-0010-0000-1D00-000009000000}" name="Koda za naročanje" dataDxfId="471" totalsRowDxfId="74" dataCellStyle="Valuta"/>
    <tableColumn id="10" xr3:uid="{00000000-0010-0000-1D00-00000A000000}" name="BLAGOVNA ZNAMKA ali PROIZVAJALEC" dataDxfId="470" totalsRowDxfId="73" dataCellStyle="Valuta"/>
    <tableColumn id="11" xr3:uid="{00000000-0010-0000-1D00-00000B000000}" name=" NAZIV/IME (trgovsko) ponujenega živila  " dataDxfId="469" totalsRowDxfId="72" dataCellStyle="Valuta"/>
    <tableColumn id="12" xr3:uid="{00000000-0010-0000-1D00-00000C000000}" name="Dejanska masa/volumen ponujenega živila" dataDxfId="468" totalsRowDxfId="71" dataCellStyle="Valuta"/>
    <tableColumn id="13" xr3:uid="{00000000-0010-0000-1D00-00000D000000}" name="cena/enota brez DDV v EUR" dataDxfId="467" totalsRowDxfId="70"/>
    <tableColumn id="14" xr3:uid="{00000000-0010-0000-1D00-00000E000000}" name="Cena za dejansko maso/volumen ponujenega živila brez DDV " dataDxfId="466" totalsRowDxfId="69"/>
    <tableColumn id="15" xr3:uid="{00000000-0010-0000-1D00-00000F000000}" name="Stopnja DDV (%)" dataDxfId="465" totalsRowDxfId="68"/>
    <tableColumn id="16" xr3:uid="{00000000-0010-0000-1D00-000010000000}" name="Davek (EUR)" dataDxfId="464" totalsRowDxfId="67">
      <calculatedColumnFormula>+Sklop29[[#This Row],[cena/enota brez DDV v EUR]]*Sklop29[[#This Row],[Stopnja DDV (%)]]</calculatedColumnFormula>
    </tableColumn>
    <tableColumn id="17" xr3:uid="{00000000-0010-0000-1D00-000011000000}" name="Končna cena/enoto mere (EUR) z DDV" dataDxfId="463" totalsRowDxfId="66">
      <calculatedColumnFormula>+Sklop29[[#This Row],[cena/enota brez DDV v EUR]]+Sklop29[[#This Row],[Davek (EUR)]]</calculatedColumnFormula>
    </tableColumn>
    <tableColumn id="18" xr3:uid="{00000000-0010-0000-1D00-000012000000}" name="Vrednost za okvirno količino (EUR) brez DDV" totalsRowFunction="sum" dataDxfId="462" totalsRowDxfId="65">
      <calculatedColumnFormula>+Sklop29[[#This Row],[cena/enota brez DDV v EUR]]*Sklop29[[#This Row],[Okvirna količina]]</calculatedColumnFormula>
    </tableColumn>
    <tableColumn id="19" xr3:uid="{00000000-0010-0000-1D00-000013000000}" name="Vrednost za okvirno količino (EUR) z DDV" totalsRowFunction="sum" dataDxfId="461" totalsRowDxfId="64">
      <calculatedColumnFormula>+Sklop29[[#This Row],[Končna cena/enoto mere (EUR) z DDV]]*Sklop29[[#This Row],[Okvirna količina]]</calculatedColumnFormula>
    </tableColumn>
    <tableColumn id="20" xr3:uid="{00000000-0010-0000-1D00-000014000000}" name="Shema kakovosti_x000a_(nacionalne, evropske)_x000a_" dataDxfId="460" totalsRowDxfId="63"/>
  </tableColumns>
  <tableStyleInfo showFirstColumn="0" showLastColumn="0" showRowStripes="1" showColumnStripes="0"/>
</table>
</file>

<file path=xl/tables/table3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1E000000}" name="Sklop30" displayName="Sklop30" ref="A15:U45" totalsRowCount="1" headerRowDxfId="459" dataDxfId="457" headerRowBorderDxfId="458" tableBorderDxfId="456" totalsRowBorderDxfId="455">
  <tableColumns count="21">
    <tableColumn id="1" xr3:uid="{00000000-0010-0000-1E00-000001000000}" name="Zap. št." totalsRowLabel="Vsota" dataDxfId="454" totalsRowDxfId="62"/>
    <tableColumn id="2" xr3:uid="{00000000-0010-0000-1E00-000002000000}" name="Tehnična specifikacija živila (stolpec 2, 2a, 2b, 2c)" dataDxfId="453" totalsRowDxfId="61"/>
    <tableColumn id="3" xr3:uid="{00000000-0010-0000-1E00-000003000000}" name="ZAHTEVANO PAKIRANJE                    Masa/volumen" dataDxfId="452" totalsRowDxfId="60"/>
    <tableColumn id="4" xr3:uid="{00000000-0010-0000-1E00-000004000000}" name=" ZAHTEVANO PAKIRANJE       Enota" dataDxfId="451" totalsRowDxfId="59"/>
    <tableColumn id="21" xr3:uid="{00000000-0010-0000-1E00-000015000000}" name="ZAHTEVANA SHEMA KAKOVOSTI" dataDxfId="450" totalsRowDxfId="58"/>
    <tableColumn id="5" xr3:uid="{00000000-0010-0000-1E00-000005000000}" name="Okvirna količina" dataDxfId="449" totalsRowDxfId="57" dataCellStyle="Valuta"/>
    <tableColumn id="6" xr3:uid="{00000000-0010-0000-1E00-000006000000}" name="Enota mere količine" dataDxfId="448" totalsRowDxfId="56"/>
    <tableColumn id="7" xr3:uid="{00000000-0010-0000-1E00-000007000000}" name="Preračunana masa/volumen/kos na enoto kg" totalsRowFunction="sum" dataDxfId="447" totalsRowDxfId="55" dataCellStyle="Valuta">
      <calculatedColumnFormula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calculatedColumnFormula>
    </tableColumn>
    <tableColumn id="8" xr3:uid="{00000000-0010-0000-1E00-000008000000}" name="Živila iz shem kakovosti (kg)" totalsRowFunction="sum" dataDxfId="446" totalsRowDxfId="54" dataCellStyle="Valuta">
      <calculatedColumnFormula>IF(Sklop30[[#This Row],[ZAHTEVANA SHEMA KAKOVOSTI]]&lt;&gt;"",Sklop30[[#This Row],[Preračunana masa/volumen/kos na enoto kg]],"")</calculatedColumnFormula>
    </tableColumn>
    <tableColumn id="9" xr3:uid="{00000000-0010-0000-1E00-000009000000}" name="Koda za naročanje" dataDxfId="445" totalsRowDxfId="53" dataCellStyle="Valuta"/>
    <tableColumn id="10" xr3:uid="{00000000-0010-0000-1E00-00000A000000}" name="BLAGOVNA ZNAMKA ali PROIZVAJALEC" dataDxfId="444" totalsRowDxfId="52" dataCellStyle="Valuta"/>
    <tableColumn id="11" xr3:uid="{00000000-0010-0000-1E00-00000B000000}" name=" NAZIV/IME (trgovsko) ponujenega živila  " dataDxfId="443" totalsRowDxfId="51" dataCellStyle="Valuta"/>
    <tableColumn id="12" xr3:uid="{00000000-0010-0000-1E00-00000C000000}" name="Dejanska masa/volumen ponujenega živila" dataDxfId="442" totalsRowDxfId="50" dataCellStyle="Valuta"/>
    <tableColumn id="13" xr3:uid="{00000000-0010-0000-1E00-00000D000000}" name="cena/enota brez DDV v EUR" dataDxfId="441" totalsRowDxfId="49"/>
    <tableColumn id="14" xr3:uid="{00000000-0010-0000-1E00-00000E000000}" name="Cena za dejansko maso/volumen ponujenega živila brez DDV " dataDxfId="440" totalsRowDxfId="48"/>
    <tableColumn id="15" xr3:uid="{00000000-0010-0000-1E00-00000F000000}" name="Stopnja DDV (%)" dataDxfId="439" totalsRowDxfId="47"/>
    <tableColumn id="16" xr3:uid="{00000000-0010-0000-1E00-000010000000}" name="Davek (EUR)" dataDxfId="438" totalsRowDxfId="46">
      <calculatedColumnFormula>+Sklop30[[#This Row],[cena/enota brez DDV v EUR]]*Sklop30[[#This Row],[Stopnja DDV (%)]]</calculatedColumnFormula>
    </tableColumn>
    <tableColumn id="17" xr3:uid="{00000000-0010-0000-1E00-000011000000}" name="Končna cena/enoto mere (EUR) z DDV" dataDxfId="437" totalsRowDxfId="45">
      <calculatedColumnFormula>+Sklop30[[#This Row],[cena/enota brez DDV v EUR]]+Sklop30[[#This Row],[Davek (EUR)]]</calculatedColumnFormula>
    </tableColumn>
    <tableColumn id="18" xr3:uid="{00000000-0010-0000-1E00-000012000000}" name="Vrednost za okvirno količino (EUR) brez DDV" totalsRowFunction="sum" dataDxfId="436" totalsRowDxfId="44">
      <calculatedColumnFormula>+Sklop30[[#This Row],[cena/enota brez DDV v EUR]]*Sklop30[[#This Row],[Okvirna količina]]</calculatedColumnFormula>
    </tableColumn>
    <tableColumn id="19" xr3:uid="{00000000-0010-0000-1E00-000013000000}" name="Vrednost za okvirno količino (EUR) z DDV" totalsRowFunction="sum" dataDxfId="435" totalsRowDxfId="43">
      <calculatedColumnFormula>+Sklop30[[#This Row],[Končna cena/enoto mere (EUR) z DDV]]*Sklop30[[#This Row],[Okvirna količina]]</calculatedColumnFormula>
    </tableColumn>
    <tableColumn id="20" xr3:uid="{00000000-0010-0000-1E00-000014000000}" name="Shema kakovosti_x000a_(nacionalne, evropske)_x000a_" dataDxfId="434" totalsRowDxfId="42"/>
  </tableColumns>
  <tableStyleInfo showFirstColumn="0" showLastColumn="0" showRowStripes="1" showColumnStripes="0"/>
</table>
</file>

<file path=xl/tables/table3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1F000000}" name="Sklop31" displayName="Sklop31" ref="A15:U35" totalsRowCount="1" headerRowDxfId="433" dataDxfId="431" headerRowBorderDxfId="432" tableBorderDxfId="430" totalsRowBorderDxfId="429">
  <tableColumns count="21">
    <tableColumn id="1" xr3:uid="{00000000-0010-0000-1F00-000001000000}" name="Zap. št." totalsRowLabel="Vsota" dataDxfId="428" totalsRowDxfId="427"/>
    <tableColumn id="2" xr3:uid="{00000000-0010-0000-1F00-000002000000}" name="Tehnična specifikacija živila (stolpec 2, 2a, 2b, 2c)" dataDxfId="426" totalsRowDxfId="425"/>
    <tableColumn id="3" xr3:uid="{00000000-0010-0000-1F00-000003000000}" name="ZAHTEVANO PAKIRANJE                    Masa/volumen" dataDxfId="424" totalsRowDxfId="423"/>
    <tableColumn id="4" xr3:uid="{00000000-0010-0000-1F00-000004000000}" name=" ZAHTEVANO PAKIRANJE       Enota" dataDxfId="422" totalsRowDxfId="421"/>
    <tableColumn id="21" xr3:uid="{00000000-0010-0000-1F00-000015000000}" name="ZAHTEVANA SHEMA KAKOVOSTI" dataDxfId="420" totalsRowDxfId="419"/>
    <tableColumn id="5" xr3:uid="{00000000-0010-0000-1F00-000005000000}" name="Okvirna količina" dataDxfId="418" totalsRowDxfId="417" dataCellStyle="Valuta"/>
    <tableColumn id="6" xr3:uid="{00000000-0010-0000-1F00-000006000000}" name="Enota mere količine" dataDxfId="416" totalsRowDxfId="415"/>
    <tableColumn id="7" xr3:uid="{00000000-0010-0000-1F00-000007000000}" name="Preračunana masa/volumen/kos na enoto kg" totalsRowFunction="sum" dataDxfId="414" totalsRowDxfId="413" dataCellStyle="Valuta">
      <calculatedColumnFormula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calculatedColumnFormula>
    </tableColumn>
    <tableColumn id="8" xr3:uid="{00000000-0010-0000-1F00-000008000000}" name="Živila iz shem kakovosti (kg)" totalsRowFunction="sum" dataDxfId="412" totalsRowDxfId="411" dataCellStyle="Valuta">
      <calculatedColumnFormula>IF(Sklop31[[#This Row],[ZAHTEVANA SHEMA KAKOVOSTI]]&lt;&gt;"",Sklop31[[#This Row],[Preračunana masa/volumen/kos na enoto kg]],"")</calculatedColumnFormula>
    </tableColumn>
    <tableColumn id="9" xr3:uid="{00000000-0010-0000-1F00-000009000000}" name="Koda za naročanje" dataDxfId="410" totalsRowDxfId="409" dataCellStyle="Valuta"/>
    <tableColumn id="10" xr3:uid="{00000000-0010-0000-1F00-00000A000000}" name="BLAGOVNA ZNAMKA ali PROIZVAJALEC" dataDxfId="408" totalsRowDxfId="407" dataCellStyle="Valuta"/>
    <tableColumn id="11" xr3:uid="{00000000-0010-0000-1F00-00000B000000}" name=" NAZIV/IME (trgovsko) ponujenega živila  " dataDxfId="406" totalsRowDxfId="405" dataCellStyle="Valuta"/>
    <tableColumn id="12" xr3:uid="{00000000-0010-0000-1F00-00000C000000}" name="Dejanska masa/volumen ponujenega živila" dataDxfId="404" totalsRowDxfId="403" dataCellStyle="Valuta"/>
    <tableColumn id="13" xr3:uid="{00000000-0010-0000-1F00-00000D000000}" name="cena/enota brez DDV v EUR" dataDxfId="402" totalsRowDxfId="401"/>
    <tableColumn id="14" xr3:uid="{00000000-0010-0000-1F00-00000E000000}" name="Cena za dejansko maso/volumen ponujenega živila brez DDV " dataDxfId="400" totalsRowDxfId="399"/>
    <tableColumn id="15" xr3:uid="{00000000-0010-0000-1F00-00000F000000}" name="Stopnja DDV (%)" dataDxfId="398" totalsRowDxfId="397"/>
    <tableColumn id="16" xr3:uid="{00000000-0010-0000-1F00-000010000000}" name="Davek (EUR)" dataDxfId="396" totalsRowDxfId="395">
      <calculatedColumnFormula>+Sklop31[[#This Row],[cena/enota brez DDV v EUR]]*Sklop31[[#This Row],[Stopnja DDV (%)]]</calculatedColumnFormula>
    </tableColumn>
    <tableColumn id="17" xr3:uid="{00000000-0010-0000-1F00-000011000000}" name="Končna cena/enoto mere (EUR) z DDV" dataDxfId="394" totalsRowDxfId="393">
      <calculatedColumnFormula>+Sklop31[[#This Row],[cena/enota brez DDV v EUR]]+Sklop31[[#This Row],[Davek (EUR)]]</calculatedColumnFormula>
    </tableColumn>
    <tableColumn id="18" xr3:uid="{00000000-0010-0000-1F00-000012000000}" name="Vrednost za okvirno količino (EUR) brez DDV" totalsRowFunction="sum" dataDxfId="392" totalsRowDxfId="391">
      <calculatedColumnFormula>+Sklop31[[#This Row],[cena/enota brez DDV v EUR]]*Sklop31[[#This Row],[Okvirna količina]]</calculatedColumnFormula>
    </tableColumn>
    <tableColumn id="19" xr3:uid="{00000000-0010-0000-1F00-000013000000}" name="Vrednost za okvirno količino (EUR) z DDV" totalsRowFunction="sum" dataDxfId="390" totalsRowDxfId="389">
      <calculatedColumnFormula>+Sklop31[[#This Row],[Končna cena/enoto mere (EUR) z DDV]]*Sklop31[[#This Row],[Okvirna količina]]</calculatedColumnFormula>
    </tableColumn>
    <tableColumn id="20" xr3:uid="{00000000-0010-0000-1F00-000014000000}" name="Shema kakovosti_x000a_(nacionalne, evropske)_x000a_" dataDxfId="388" totalsRowDxfId="387"/>
  </tableColumns>
  <tableStyleInfo showFirstColumn="0" showLastColumn="0" showRowStripes="1" showColumnStripes="0"/>
</table>
</file>

<file path=xl/tables/table3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3" xr:uid="{00000000-000C-0000-FFFF-FFFF20000000}" name="Sklop32" displayName="Sklop32" ref="A15:U21" totalsRowCount="1" headerRowDxfId="386" dataDxfId="384" headerRowBorderDxfId="385" tableBorderDxfId="383" totalsRowBorderDxfId="382">
  <tableColumns count="21">
    <tableColumn id="1" xr3:uid="{00000000-0010-0000-2000-000001000000}" name="Zap. št." totalsRowLabel="Vsota" dataDxfId="381" totalsRowDxfId="41"/>
    <tableColumn id="2" xr3:uid="{00000000-0010-0000-2000-000002000000}" name="Tehnična specifikacija živila (stolpec 2, 2a, 2b, 2c)" dataDxfId="380" totalsRowDxfId="40"/>
    <tableColumn id="3" xr3:uid="{00000000-0010-0000-2000-000003000000}" name="ZAHTEVANO PAKIRANJE                    Masa/volumen" dataDxfId="379" totalsRowDxfId="39"/>
    <tableColumn id="4" xr3:uid="{00000000-0010-0000-2000-000004000000}" name=" ZAHTEVANO PAKIRANJE       Enota" dataDxfId="378" totalsRowDxfId="38"/>
    <tableColumn id="21" xr3:uid="{00000000-0010-0000-2000-000015000000}" name="ZAHTEVANA SHEMA KAKOVOSTI" dataDxfId="377" totalsRowDxfId="37"/>
    <tableColumn id="5" xr3:uid="{00000000-0010-0000-2000-000005000000}" name="Okvirna količina" dataDxfId="376" totalsRowDxfId="36" dataCellStyle="Valuta"/>
    <tableColumn id="6" xr3:uid="{00000000-0010-0000-2000-000006000000}" name="Enota mere količine" dataDxfId="375" totalsRowDxfId="35"/>
    <tableColumn id="7" xr3:uid="{00000000-0010-0000-2000-000007000000}" name="Preračunana masa/volumen/kos na enoto kg" totalsRowFunction="sum" dataDxfId="374" totalsRowDxfId="34" dataCellStyle="Valuta">
      <calculatedColumnFormula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calculatedColumnFormula>
    </tableColumn>
    <tableColumn id="8" xr3:uid="{00000000-0010-0000-2000-000008000000}" name="Živila iz shem kakovosti (kg)" totalsRowFunction="sum" dataDxfId="373" totalsRowDxfId="33" dataCellStyle="Valuta">
      <calculatedColumnFormula>IF(Sklop32[[#This Row],[ZAHTEVANA SHEMA KAKOVOSTI]]&lt;&gt;"",Sklop32[[#This Row],[Preračunana masa/volumen/kos na enoto kg]],"")</calculatedColumnFormula>
    </tableColumn>
    <tableColumn id="9" xr3:uid="{00000000-0010-0000-2000-000009000000}" name="Koda za naročanje" dataDxfId="372" totalsRowDxfId="32" dataCellStyle="Valuta"/>
    <tableColumn id="10" xr3:uid="{00000000-0010-0000-2000-00000A000000}" name="BLAGOVNA ZNAMKA ali PROIZVAJALEC" dataDxfId="371" totalsRowDxfId="31" dataCellStyle="Valuta"/>
    <tableColumn id="11" xr3:uid="{00000000-0010-0000-2000-00000B000000}" name=" NAZIV/IME (trgovsko) ponujenega živila  " dataDxfId="370" totalsRowDxfId="30" dataCellStyle="Valuta"/>
    <tableColumn id="12" xr3:uid="{00000000-0010-0000-2000-00000C000000}" name="Dejanska masa/volumen ponujenega živila" dataDxfId="369" totalsRowDxfId="29" dataCellStyle="Valuta"/>
    <tableColumn id="13" xr3:uid="{00000000-0010-0000-2000-00000D000000}" name="cena/enota brez DDV v EUR" dataDxfId="368" totalsRowDxfId="28"/>
    <tableColumn id="14" xr3:uid="{00000000-0010-0000-2000-00000E000000}" name="Cena za dejansko maso/volumen ponujenega živila brez DDV " dataDxfId="367" totalsRowDxfId="27"/>
    <tableColumn id="15" xr3:uid="{00000000-0010-0000-2000-00000F000000}" name="Stopnja DDV (%)" dataDxfId="366" totalsRowDxfId="26"/>
    <tableColumn id="16" xr3:uid="{00000000-0010-0000-2000-000010000000}" name="Davek (EUR)" dataDxfId="365" totalsRowDxfId="25">
      <calculatedColumnFormula>+Sklop32[[#This Row],[cena/enota brez DDV v EUR]]*Sklop32[[#This Row],[Stopnja DDV (%)]]</calculatedColumnFormula>
    </tableColumn>
    <tableColumn id="17" xr3:uid="{00000000-0010-0000-2000-000011000000}" name="Končna cena/enoto mere (EUR) z DDV" dataDxfId="364" totalsRowDxfId="24">
      <calculatedColumnFormula>+Sklop32[[#This Row],[cena/enota brez DDV v EUR]]+Sklop32[[#This Row],[Davek (EUR)]]</calculatedColumnFormula>
    </tableColumn>
    <tableColumn id="18" xr3:uid="{00000000-0010-0000-2000-000012000000}" name="Vrednost za okvirno količino (EUR) brez DDV" totalsRowFunction="sum" dataDxfId="363" totalsRowDxfId="23">
      <calculatedColumnFormula>+Sklop32[[#This Row],[cena/enota brez DDV v EUR]]*Sklop32[[#This Row],[Okvirna količina]]</calculatedColumnFormula>
    </tableColumn>
    <tableColumn id="19" xr3:uid="{00000000-0010-0000-2000-000013000000}" name="Vrednost za okvirno količino (EUR) z DDV" totalsRowFunction="sum" dataDxfId="362" totalsRowDxfId="22">
      <calculatedColumnFormula>+Sklop32[[#This Row],[Končna cena/enoto mere (EUR) z DDV]]*Sklop32[[#This Row],[Okvirna količina]]</calculatedColumnFormula>
    </tableColumn>
    <tableColumn id="20" xr3:uid="{00000000-0010-0000-2000-000014000000}" name="Shema kakovosti_x000a_(nacionalne, evropske)_x000a_" dataDxfId="361" totalsRowDxfId="21"/>
  </tableColumns>
  <tableStyleInfo showFirstColumn="0" showLastColumn="0" showRowStripes="1" showColumnStripes="0"/>
</table>
</file>

<file path=xl/tables/table3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4" xr:uid="{00000000-000C-0000-FFFF-FFFF21000000}" name="Sklop33" displayName="Sklop33" ref="A15:U36" totalsRowCount="1" headerRowDxfId="360" dataDxfId="358" headerRowBorderDxfId="359" tableBorderDxfId="357" totalsRowBorderDxfId="356">
  <tableColumns count="21">
    <tableColumn id="1" xr3:uid="{00000000-0010-0000-2100-000001000000}" name="Zap. št." totalsRowLabel="Vsota" dataDxfId="355" totalsRowDxfId="354"/>
    <tableColumn id="2" xr3:uid="{00000000-0010-0000-2100-000002000000}" name="Tehnična specifikacija živila (stolpec 2, 2a, 2b, 2c)" dataDxfId="353" totalsRowDxfId="352"/>
    <tableColumn id="3" xr3:uid="{00000000-0010-0000-2100-000003000000}" name="ZAHTEVANO PAKIRANJE                    Masa/volumen" dataDxfId="351" totalsRowDxfId="350"/>
    <tableColumn id="4" xr3:uid="{00000000-0010-0000-2100-000004000000}" name=" ZAHTEVANO PAKIRANJE       Enota" dataDxfId="349" totalsRowDxfId="348"/>
    <tableColumn id="21" xr3:uid="{00000000-0010-0000-2100-000015000000}" name="ZAHTEVANA SHEMA KAKOVOSTI" dataDxfId="347" totalsRowDxfId="346"/>
    <tableColumn id="5" xr3:uid="{00000000-0010-0000-2100-000005000000}" name="Okvirna količina" dataDxfId="345" totalsRowDxfId="344" dataCellStyle="Valuta"/>
    <tableColumn id="6" xr3:uid="{00000000-0010-0000-2100-000006000000}" name="Enota mere količine" dataDxfId="343" totalsRowDxfId="342"/>
    <tableColumn id="7" xr3:uid="{00000000-0010-0000-2100-000007000000}" name="Preračunana masa/volumen/kos na enoto kg" totalsRowFunction="sum" dataDxfId="341" totalsRowDxfId="340" dataCellStyle="Valuta">
      <calculatedColumnFormula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calculatedColumnFormula>
    </tableColumn>
    <tableColumn id="8" xr3:uid="{00000000-0010-0000-2100-000008000000}" name="Živila iz shem kakovosti (kg)" totalsRowFunction="sum" dataDxfId="339" totalsRowDxfId="338" dataCellStyle="Valuta">
      <calculatedColumnFormula>IF(Sklop33[[#This Row],[ZAHTEVANA SHEMA KAKOVOSTI]]&lt;&gt;"",Sklop33[[#This Row],[Preračunana masa/volumen/kos na enoto kg]],"")</calculatedColumnFormula>
    </tableColumn>
    <tableColumn id="9" xr3:uid="{00000000-0010-0000-2100-000009000000}" name="Koda za naročanje" dataDxfId="337" totalsRowDxfId="336" dataCellStyle="Valuta"/>
    <tableColumn id="10" xr3:uid="{00000000-0010-0000-2100-00000A000000}" name="BLAGOVNA ZNAMKA ali PROIZVAJALEC" dataDxfId="335" totalsRowDxfId="334" dataCellStyle="Valuta"/>
    <tableColumn id="11" xr3:uid="{00000000-0010-0000-2100-00000B000000}" name=" NAZIV/IME (trgovsko) ponujenega živila  " dataDxfId="333" totalsRowDxfId="332" dataCellStyle="Valuta"/>
    <tableColumn id="12" xr3:uid="{00000000-0010-0000-2100-00000C000000}" name="Dejanska masa/volumen ponujenega živila" dataDxfId="331" totalsRowDxfId="330" dataCellStyle="Valuta"/>
    <tableColumn id="13" xr3:uid="{00000000-0010-0000-2100-00000D000000}" name="cena/enota brez DDV v EUR" dataDxfId="329" totalsRowDxfId="328"/>
    <tableColumn id="14" xr3:uid="{00000000-0010-0000-2100-00000E000000}" name="Cena za dejansko maso/volumen ponujenega živila brez DDV " dataDxfId="327" totalsRowDxfId="326"/>
    <tableColumn id="15" xr3:uid="{00000000-0010-0000-2100-00000F000000}" name="Stopnja DDV (%)" dataDxfId="325" totalsRowDxfId="324"/>
    <tableColumn id="16" xr3:uid="{00000000-0010-0000-2100-000010000000}" name="Davek (EUR)" dataDxfId="323" totalsRowDxfId="322">
      <calculatedColumnFormula>+Sklop33[[#This Row],[cena/enota brez DDV v EUR]]*Sklop33[[#This Row],[Stopnja DDV (%)]]</calculatedColumnFormula>
    </tableColumn>
    <tableColumn id="17" xr3:uid="{00000000-0010-0000-2100-000011000000}" name="Končna cena/enoto mere (EUR) z DDV" dataDxfId="321" totalsRowDxfId="320">
      <calculatedColumnFormula>+Sklop33[[#This Row],[cena/enota brez DDV v EUR]]+Sklop33[[#This Row],[Davek (EUR)]]</calculatedColumnFormula>
    </tableColumn>
    <tableColumn id="18" xr3:uid="{00000000-0010-0000-2100-000012000000}" name="Vrednost za okvirno količino (EUR) brez DDV" totalsRowFunction="sum" dataDxfId="319" totalsRowDxfId="318">
      <calculatedColumnFormula>+Sklop33[[#This Row],[cena/enota brez DDV v EUR]]*Sklop33[[#This Row],[Okvirna količina]]</calculatedColumnFormula>
    </tableColumn>
    <tableColumn id="19" xr3:uid="{00000000-0010-0000-2100-000013000000}" name="Vrednost za okvirno količino (EUR) z DDV" totalsRowFunction="sum" dataDxfId="317" totalsRowDxfId="316">
      <calculatedColumnFormula>+Sklop33[[#This Row],[Končna cena/enoto mere (EUR) z DDV]]*Sklop33[[#This Row],[Okvirna količina]]</calculatedColumnFormula>
    </tableColumn>
    <tableColumn id="20" xr3:uid="{00000000-0010-0000-2100-000014000000}" name="Shema kakovosti_x000a_(nacionalne, evropske)_x000a_" dataDxfId="315" totalsRowDxfId="314"/>
  </tableColumns>
  <tableStyleInfo showFirstColumn="0" showLastColumn="0" showRowStripes="1" showColumnStripes="0"/>
</table>
</file>

<file path=xl/tables/table3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5" xr:uid="{00000000-000C-0000-FFFF-FFFF22000000}" name="Sklop34" displayName="Sklop34" ref="A15:U17" totalsRowCount="1" headerRowDxfId="313" dataDxfId="311" headerRowBorderDxfId="312" tableBorderDxfId="310" totalsRowBorderDxfId="309">
  <tableColumns count="21">
    <tableColumn id="1" xr3:uid="{00000000-0010-0000-2200-000001000000}" name="Zap. št." totalsRowLabel="Vsota" dataDxfId="308" totalsRowDxfId="307"/>
    <tableColumn id="2" xr3:uid="{00000000-0010-0000-2200-000002000000}" name="Tehnična specifikacija živila (stolpec 2, 2a, 2b, 2c)" dataDxfId="306" totalsRowDxfId="305"/>
    <tableColumn id="3" xr3:uid="{00000000-0010-0000-2200-000003000000}" name="ZAHTEVANO PAKIRANJE                    Masa/volumen" dataDxfId="304" totalsRowDxfId="303"/>
    <tableColumn id="4" xr3:uid="{00000000-0010-0000-2200-000004000000}" name=" ZAHTEVANO PAKIRANJE       Enota" dataDxfId="302" totalsRowDxfId="301"/>
    <tableColumn id="21" xr3:uid="{00000000-0010-0000-2200-000015000000}" name="ZAHTEVANA SHEMA KAKOVOSTI" dataDxfId="300" totalsRowDxfId="299"/>
    <tableColumn id="5" xr3:uid="{00000000-0010-0000-2200-000005000000}" name="Okvirna količina" dataDxfId="298" totalsRowDxfId="297" dataCellStyle="Valuta"/>
    <tableColumn id="6" xr3:uid="{00000000-0010-0000-2200-000006000000}" name="Enota mere količine" dataDxfId="296" totalsRowDxfId="295"/>
    <tableColumn id="7" xr3:uid="{00000000-0010-0000-2200-000007000000}" name="Preračunana masa/volumen/kos na enoto kg" totalsRowFunction="sum" dataDxfId="294" totalsRowDxfId="293" dataCellStyle="Valuta">
      <calculatedColumnFormula>IFERROR(IF(Sklop34[[#This Row],[ ZAHTEVANO PAKIRANJE       Enota]]="g",Sklop34[[#This Row],[ZAHTEVANO PAKIRANJE                    Masa/volumen]]/1000*Sklop34[[#This Row],[Okvirna količina]],IF(Sklop34[[#This Row],[ ZAHTEVANO PAKIRANJE       Enota]]="l",Sklop34[[#This Row],[ZAHTEVANO PAKIRANJE                    Masa/volumen]]*Sklop34[[#This Row],[Okvirna količina]],IF(Sklop34[[#This Row],[ ZAHTEVANO PAKIRANJE       Enota]]="ml",Sklop34[[#This Row],[ZAHTEVANO PAKIRANJE                    Masa/volumen]]/1000*Sklop34[[#This Row],[Okvirna količina]],Sklop34[[#This Row],[ZAHTEVANO PAKIRANJE                    Masa/volumen]]*Sklop34[[#This Row],[Okvirna količina]]))),1*Sklop34[[#This Row],[Okvirna količina]])</calculatedColumnFormula>
    </tableColumn>
    <tableColumn id="8" xr3:uid="{00000000-0010-0000-2200-000008000000}" name="Živila iz shem kakovosti (kg)" totalsRowFunction="sum" dataDxfId="292" totalsRowDxfId="291" dataCellStyle="Valuta">
      <calculatedColumnFormula>IF(Sklop34[[#This Row],[ZAHTEVANA SHEMA KAKOVOSTI]]&lt;&gt;"",Sklop34[[#This Row],[Preračunana masa/volumen/kos na enoto kg]],"")</calculatedColumnFormula>
    </tableColumn>
    <tableColumn id="9" xr3:uid="{00000000-0010-0000-2200-000009000000}" name="Koda za naročanje" dataDxfId="290" totalsRowDxfId="289" dataCellStyle="Valuta"/>
    <tableColumn id="10" xr3:uid="{00000000-0010-0000-2200-00000A000000}" name="BLAGOVNA ZNAMKA ali PROIZVAJALEC" dataDxfId="288" totalsRowDxfId="287" dataCellStyle="Valuta"/>
    <tableColumn id="11" xr3:uid="{00000000-0010-0000-2200-00000B000000}" name=" NAZIV/IME (trgovsko) ponujenega živila  " dataDxfId="286" totalsRowDxfId="285" dataCellStyle="Valuta"/>
    <tableColumn id="12" xr3:uid="{00000000-0010-0000-2200-00000C000000}" name="Dejanska masa/volumen ponujenega živila" dataDxfId="284" totalsRowDxfId="283" dataCellStyle="Valuta"/>
    <tableColumn id="13" xr3:uid="{00000000-0010-0000-2200-00000D000000}" name="cena/enota brez DDV v EUR" dataDxfId="282" totalsRowDxfId="281"/>
    <tableColumn id="14" xr3:uid="{00000000-0010-0000-2200-00000E000000}" name="Cena za dejansko maso/volumen ponujenega živila brez DDV " dataDxfId="280" totalsRowDxfId="279"/>
    <tableColumn id="15" xr3:uid="{00000000-0010-0000-2200-00000F000000}" name="Stopnja DDV (%)" dataDxfId="278" totalsRowDxfId="277"/>
    <tableColumn id="16" xr3:uid="{00000000-0010-0000-2200-000010000000}" name="Davek (EUR)" dataDxfId="276" totalsRowDxfId="275">
      <calculatedColumnFormula>+Sklop34[[#This Row],[cena/enota brez DDV v EUR]]*Sklop34[[#This Row],[Stopnja DDV (%)]]</calculatedColumnFormula>
    </tableColumn>
    <tableColumn id="17" xr3:uid="{00000000-0010-0000-2200-000011000000}" name="Končna cena/enoto mere (EUR) z DDV" dataDxfId="274" totalsRowDxfId="273">
      <calculatedColumnFormula>+Sklop34[[#This Row],[cena/enota brez DDV v EUR]]+Sklop34[[#This Row],[Davek (EUR)]]</calculatedColumnFormula>
    </tableColumn>
    <tableColumn id="18" xr3:uid="{00000000-0010-0000-2200-000012000000}" name="Vrednost za okvirno količino (EUR) brez DDV" totalsRowFunction="sum" dataDxfId="272" totalsRowDxfId="271">
      <calculatedColumnFormula>+Sklop34[[#This Row],[cena/enota brez DDV v EUR]]*Sklop34[[#This Row],[Okvirna količina]]</calculatedColumnFormula>
    </tableColumn>
    <tableColumn id="19" xr3:uid="{00000000-0010-0000-2200-000013000000}" name="Vrednost za okvirno količino (EUR) z DDV" totalsRowFunction="sum" dataDxfId="270" totalsRowDxfId="269">
      <calculatedColumnFormula>+Sklop34[[#This Row],[Končna cena/enoto mere (EUR) z DDV]]*Sklop34[[#This Row],[Okvirna količina]]</calculatedColumnFormula>
    </tableColumn>
    <tableColumn id="20" xr3:uid="{00000000-0010-0000-2200-000014000000}" name="Shema kakovosti_x000a_(nacionalne, evropske)_x000a_" dataDxfId="268" totalsRowDxfId="267"/>
  </tableColumns>
  <tableStyleInfo showFirstColumn="0" showLastColumn="0" showRowStripes="1" showColumnStripes="0"/>
</table>
</file>

<file path=xl/tables/table3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6" xr:uid="{00000000-000C-0000-FFFF-FFFF23000000}" name="Sklop35" displayName="Sklop35" ref="A15:U38" totalsRowCount="1" headerRowDxfId="266" dataDxfId="264" headerRowBorderDxfId="265" tableBorderDxfId="263" totalsRowBorderDxfId="262">
  <tableColumns count="21">
    <tableColumn id="1" xr3:uid="{00000000-0010-0000-2300-000001000000}" name="Zap. št." totalsRowLabel="Vsota" dataDxfId="261" totalsRowDxfId="260"/>
    <tableColumn id="2" xr3:uid="{00000000-0010-0000-2300-000002000000}" name="Tehnična specifikacija živila (stolpec 2, 2a, 2b, 2c)" dataDxfId="259" totalsRowDxfId="258"/>
    <tableColumn id="3" xr3:uid="{00000000-0010-0000-2300-000003000000}" name="ZAHTEVANO PAKIRANJE                    Masa/volumen" dataDxfId="257" totalsRowDxfId="256"/>
    <tableColumn id="4" xr3:uid="{00000000-0010-0000-2300-000004000000}" name=" ZAHTEVANO PAKIRANJE       Enota" dataDxfId="255" totalsRowDxfId="254"/>
    <tableColumn id="21" xr3:uid="{00000000-0010-0000-2300-000015000000}" name="ZAHTEVANA SHEMA KAKOVOSTI" dataDxfId="253" totalsRowDxfId="252"/>
    <tableColumn id="5" xr3:uid="{00000000-0010-0000-2300-000005000000}" name="Okvirna količina" dataDxfId="251" totalsRowDxfId="250" dataCellStyle="Valuta"/>
    <tableColumn id="6" xr3:uid="{00000000-0010-0000-2300-000006000000}" name="Enota mere količine" dataDxfId="249" totalsRowDxfId="248"/>
    <tableColumn id="7" xr3:uid="{00000000-0010-0000-2300-000007000000}" name="Preračunana masa/volumen/kos na enoto kg" totalsRowFunction="sum" dataDxfId="247" totalsRowDxfId="246" dataCellStyle="Valuta">
      <calculatedColumnFormula>IFERROR(IF(Sklop35[[#This Row],[ ZAHTEVANO PAKIRANJE       Enota]]="g",Sklop35[[#This Row],[ZAHTEVANO PAKIRANJE                    Masa/volumen]]/1000*Sklop35[[#This Row],[Okvirna količina]],IF(Sklop35[[#This Row],[ ZAHTEVANO PAKIRANJE       Enota]]="l",Sklop35[[#This Row],[ZAHTEVANO PAKIRANJE                    Masa/volumen]]*Sklop35[[#This Row],[Okvirna količina]],IF(Sklop35[[#This Row],[ ZAHTEVANO PAKIRANJE       Enota]]="ml",Sklop35[[#This Row],[ZAHTEVANO PAKIRANJE                    Masa/volumen]]/1000*Sklop35[[#This Row],[Okvirna količina]],Sklop35[[#This Row],[ZAHTEVANO PAKIRANJE                    Masa/volumen]]*Sklop35[[#This Row],[Okvirna količina]]))),1*Sklop35[[#This Row],[Okvirna količina]])</calculatedColumnFormula>
    </tableColumn>
    <tableColumn id="8" xr3:uid="{00000000-0010-0000-2300-000008000000}" name="Živila iz shem kakovosti (kg)" totalsRowFunction="sum" dataDxfId="245" totalsRowDxfId="244" dataCellStyle="Valuta">
      <calculatedColumnFormula>IF(Sklop35[[#This Row],[ZAHTEVANA SHEMA KAKOVOSTI]]&lt;&gt;"",Sklop35[[#This Row],[Preračunana masa/volumen/kos na enoto kg]],"")</calculatedColumnFormula>
    </tableColumn>
    <tableColumn id="9" xr3:uid="{00000000-0010-0000-2300-000009000000}" name="Koda za naročanje" dataDxfId="243" totalsRowDxfId="242" dataCellStyle="Valuta"/>
    <tableColumn id="10" xr3:uid="{00000000-0010-0000-2300-00000A000000}" name="BLAGOVNA ZNAMKA ali PROIZVAJALEC" dataDxfId="241" totalsRowDxfId="240" dataCellStyle="Valuta"/>
    <tableColumn id="11" xr3:uid="{00000000-0010-0000-2300-00000B000000}" name=" NAZIV/IME (trgovsko) ponujenega živila  " dataDxfId="239" totalsRowDxfId="238" dataCellStyle="Valuta"/>
    <tableColumn id="12" xr3:uid="{00000000-0010-0000-2300-00000C000000}" name="Dejanska masa/volumen ponujenega živila" dataDxfId="237" totalsRowDxfId="236" dataCellStyle="Valuta"/>
    <tableColumn id="13" xr3:uid="{00000000-0010-0000-2300-00000D000000}" name="cena/enota brez DDV v EUR" dataDxfId="235" totalsRowDxfId="234"/>
    <tableColumn id="14" xr3:uid="{00000000-0010-0000-2300-00000E000000}" name="Cena za dejansko maso/volumen ponujenega živila brez DDV " dataDxfId="233" totalsRowDxfId="232"/>
    <tableColumn id="15" xr3:uid="{00000000-0010-0000-2300-00000F000000}" name="Stopnja DDV (%)" dataDxfId="231" totalsRowDxfId="230"/>
    <tableColumn id="16" xr3:uid="{00000000-0010-0000-2300-000010000000}" name="Davek (EUR)" dataDxfId="229" totalsRowDxfId="228">
      <calculatedColumnFormula>+Sklop35[[#This Row],[cena/enota brez DDV v EUR]]*Sklop35[[#This Row],[Stopnja DDV (%)]]</calculatedColumnFormula>
    </tableColumn>
    <tableColumn id="17" xr3:uid="{00000000-0010-0000-2300-000011000000}" name="Končna cena/enoto mere (EUR) z DDV" dataDxfId="227" totalsRowDxfId="226">
      <calculatedColumnFormula>+Sklop35[[#This Row],[cena/enota brez DDV v EUR]]+Sklop35[[#This Row],[Davek (EUR)]]</calculatedColumnFormula>
    </tableColumn>
    <tableColumn id="18" xr3:uid="{00000000-0010-0000-2300-000012000000}" name="Vrednost za okvirno količino (EUR) brez DDV" totalsRowFunction="sum" dataDxfId="225" totalsRowDxfId="224">
      <calculatedColumnFormula>+Sklop35[[#This Row],[cena/enota brez DDV v EUR]]*Sklop35[[#This Row],[Okvirna količina]]</calculatedColumnFormula>
    </tableColumn>
    <tableColumn id="19" xr3:uid="{00000000-0010-0000-2300-000013000000}" name="Vrednost za okvirno količino (EUR) z DDV" totalsRowFunction="sum" dataDxfId="223" totalsRowDxfId="222">
      <calculatedColumnFormula>+Sklop35[[#This Row],[Končna cena/enoto mere (EUR) z DDV]]*Sklop35[[#This Row],[Okvirna količina]]</calculatedColumnFormula>
    </tableColumn>
    <tableColumn id="20" xr3:uid="{00000000-0010-0000-2300-000014000000}" name="Shema kakovosti_x000a_(nacionalne, evropske)_x000a_" dataDxfId="221" totalsRowDxfId="220"/>
  </tableColumns>
  <tableStyleInfo showFirstColumn="0" showLastColumn="0" showRowStripes="1" showColumnStripes="0"/>
</table>
</file>

<file path=xl/tables/table3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7" xr:uid="{00000000-000C-0000-FFFF-FFFF24000000}" name="Sklop36" displayName="Sklop36" ref="A15:U22" totalsRowCount="1" headerRowDxfId="219" dataDxfId="217" headerRowBorderDxfId="218" tableBorderDxfId="216" totalsRowBorderDxfId="215">
  <tableColumns count="21">
    <tableColumn id="1" xr3:uid="{00000000-0010-0000-2400-000001000000}" name="Zap. št." totalsRowLabel="Vsota" dataDxfId="214" totalsRowDxfId="213"/>
    <tableColumn id="2" xr3:uid="{00000000-0010-0000-2400-000002000000}" name="Tehnična specifikacija živila (stolpec 2, 2a, 2b, 2c)" dataDxfId="212" totalsRowDxfId="211"/>
    <tableColumn id="3" xr3:uid="{00000000-0010-0000-2400-000003000000}" name="ZAHTEVANO PAKIRANJE                    Masa/volumen" dataDxfId="210" totalsRowDxfId="209"/>
    <tableColumn id="4" xr3:uid="{00000000-0010-0000-2400-000004000000}" name=" ZAHTEVANO PAKIRANJE       Enota" dataDxfId="208" totalsRowDxfId="207"/>
    <tableColumn id="21" xr3:uid="{00000000-0010-0000-2400-000015000000}" name="ZAHTEVANA SHEMA KAKOVOSTI" dataDxfId="206" totalsRowDxfId="205"/>
    <tableColumn id="5" xr3:uid="{00000000-0010-0000-2400-000005000000}" name="Okvirna količina" dataDxfId="204" totalsRowDxfId="203" dataCellStyle="Valuta"/>
    <tableColumn id="6" xr3:uid="{00000000-0010-0000-2400-000006000000}" name="Enota mere količine" dataDxfId="202" totalsRowDxfId="201"/>
    <tableColumn id="7" xr3:uid="{00000000-0010-0000-2400-000007000000}" name="Preračunana masa/volumen/kos na enoto kg" totalsRowFunction="sum" dataDxfId="200" totalsRowDxfId="199" dataCellStyle="Valuta">
      <calculatedColumnFormula>IFERROR(IF(Sklop36[[#This Row],[ ZAHTEVANO PAKIRANJE       Enota]]="g",Sklop36[[#This Row],[ZAHTEVANO PAKIRANJE                    Masa/volumen]]/1000*Sklop36[[#This Row],[Okvirna količina]],IF(Sklop36[[#This Row],[ ZAHTEVANO PAKIRANJE       Enota]]="l",Sklop36[[#This Row],[ZAHTEVANO PAKIRANJE                    Masa/volumen]]*Sklop36[[#This Row],[Okvirna količina]],IF(Sklop36[[#This Row],[ ZAHTEVANO PAKIRANJE       Enota]]="ml",Sklop36[[#This Row],[ZAHTEVANO PAKIRANJE                    Masa/volumen]]/1000*Sklop36[[#This Row],[Okvirna količina]],Sklop36[[#This Row],[ZAHTEVANO PAKIRANJE                    Masa/volumen]]*Sklop36[[#This Row],[Okvirna količina]]))),1*Sklop36[[#This Row],[Okvirna količina]])</calculatedColumnFormula>
    </tableColumn>
    <tableColumn id="8" xr3:uid="{00000000-0010-0000-2400-000008000000}" name="Živila iz shem kakovosti (kg)" totalsRowFunction="sum" dataDxfId="198" totalsRowDxfId="197" dataCellStyle="Valuta">
      <calculatedColumnFormula>IF(Sklop36[[#This Row],[ZAHTEVANA SHEMA KAKOVOSTI]]&lt;&gt;"",Sklop36[[#This Row],[Preračunana masa/volumen/kos na enoto kg]],"")</calculatedColumnFormula>
    </tableColumn>
    <tableColumn id="9" xr3:uid="{00000000-0010-0000-2400-000009000000}" name="Koda za naročanje" dataDxfId="196" totalsRowDxfId="195" dataCellStyle="Valuta"/>
    <tableColumn id="10" xr3:uid="{00000000-0010-0000-2400-00000A000000}" name="BLAGOVNA ZNAMKA ali PROIZVAJALEC" dataDxfId="194" totalsRowDxfId="193" dataCellStyle="Valuta"/>
    <tableColumn id="11" xr3:uid="{00000000-0010-0000-2400-00000B000000}" name=" NAZIV/IME (trgovsko) ponujenega živila  " dataDxfId="192" totalsRowDxfId="191" dataCellStyle="Valuta"/>
    <tableColumn id="12" xr3:uid="{00000000-0010-0000-2400-00000C000000}" name="Dejanska masa/volumen ponujenega živila" dataDxfId="190" totalsRowDxfId="189" dataCellStyle="Valuta"/>
    <tableColumn id="13" xr3:uid="{00000000-0010-0000-2400-00000D000000}" name="cena/enota brez DDV v EUR" dataDxfId="188" totalsRowDxfId="187"/>
    <tableColumn id="14" xr3:uid="{00000000-0010-0000-2400-00000E000000}" name="Cena za dejansko maso/volumen ponujenega živila brez DDV " dataDxfId="186" totalsRowDxfId="185"/>
    <tableColumn id="15" xr3:uid="{00000000-0010-0000-2400-00000F000000}" name="Stopnja DDV (%)" dataDxfId="184" totalsRowDxfId="183"/>
    <tableColumn id="16" xr3:uid="{00000000-0010-0000-2400-000010000000}" name="Davek (EUR)" dataDxfId="182" totalsRowDxfId="181">
      <calculatedColumnFormula>+Sklop36[[#This Row],[cena/enota brez DDV v EUR]]*Sklop36[[#This Row],[Stopnja DDV (%)]]</calculatedColumnFormula>
    </tableColumn>
    <tableColumn id="17" xr3:uid="{00000000-0010-0000-2400-000011000000}" name="Končna cena/enoto mere (EUR) z DDV" dataDxfId="180" totalsRowDxfId="179">
      <calculatedColumnFormula>+Sklop36[[#This Row],[cena/enota brez DDV v EUR]]+Sklop36[[#This Row],[Davek (EUR)]]</calculatedColumnFormula>
    </tableColumn>
    <tableColumn id="18" xr3:uid="{00000000-0010-0000-2400-000012000000}" name="Vrednost za okvirno količino (EUR) brez DDV" totalsRowFunction="sum" dataDxfId="178" totalsRowDxfId="177">
      <calculatedColumnFormula>+Sklop36[[#This Row],[cena/enota brez DDV v EUR]]*Sklop36[[#This Row],[Okvirna količina]]</calculatedColumnFormula>
    </tableColumn>
    <tableColumn id="19" xr3:uid="{00000000-0010-0000-2400-000013000000}" name="Vrednost za okvirno količino (EUR) z DDV" totalsRowFunction="sum" dataDxfId="176" totalsRowDxfId="175">
      <calculatedColumnFormula>+Sklop36[[#This Row],[Končna cena/enoto mere (EUR) z DDV]]*Sklop36[[#This Row],[Okvirna količina]]</calculatedColumnFormula>
    </tableColumn>
    <tableColumn id="20" xr3:uid="{00000000-0010-0000-2400-000014000000}" name="Shema kakovosti_x000a_(nacionalne, evropske)_x000a_" dataDxfId="174" totalsRowDxfId="173"/>
  </tableColumns>
  <tableStyleInfo showFirstColumn="0" showLastColumn="0" showRowStripes="1" showColumnStripes="0"/>
</table>
</file>

<file path=xl/tables/table3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8" xr:uid="{00000000-000C-0000-FFFF-FFFF25000000}" name="Sklop37" displayName="Sklop37" ref="A15:U24" totalsRowCount="1" headerRowDxfId="172" dataDxfId="170" headerRowBorderDxfId="171" tableBorderDxfId="169" totalsRowBorderDxfId="168">
  <tableColumns count="21">
    <tableColumn id="1" xr3:uid="{00000000-0010-0000-2500-000001000000}" name="Zap. št." totalsRowLabel="Vsota" dataDxfId="167" totalsRowDxfId="166"/>
    <tableColumn id="2" xr3:uid="{00000000-0010-0000-2500-000002000000}" name="Tehnična specifikacija živila (stolpec 2, 2a, 2b, 2c)" dataDxfId="165" totalsRowDxfId="164"/>
    <tableColumn id="3" xr3:uid="{00000000-0010-0000-2500-000003000000}" name="ZAHTEVANO PAKIRANJE                    Masa/volumen" dataDxfId="163" totalsRowDxfId="162"/>
    <tableColumn id="4" xr3:uid="{00000000-0010-0000-2500-000004000000}" name=" ZAHTEVANO PAKIRANJE       Enota" dataDxfId="161" totalsRowDxfId="160"/>
    <tableColumn id="21" xr3:uid="{00000000-0010-0000-2500-000015000000}" name="ZAHTEVANA SHEMA KAKOVOSTI" dataDxfId="159" totalsRowDxfId="158"/>
    <tableColumn id="5" xr3:uid="{00000000-0010-0000-2500-000005000000}" name="Okvirna količina" dataDxfId="157" totalsRowDxfId="156" dataCellStyle="Valuta"/>
    <tableColumn id="6" xr3:uid="{00000000-0010-0000-2500-000006000000}" name="Enota mere količine" dataDxfId="155" totalsRowDxfId="154"/>
    <tableColumn id="7" xr3:uid="{00000000-0010-0000-2500-000007000000}" name="Preračunana masa/volumen/kos na enoto kg" totalsRowFunction="sum" dataDxfId="153" totalsRowDxfId="152" dataCellStyle="Valuta">
      <calculatedColumnFormula>IFERROR(IF(Sklop37[[#This Row],[ ZAHTEVANO PAKIRANJE       Enota]]="g",Sklop37[[#This Row],[ZAHTEVANO PAKIRANJE                    Masa/volumen]]/1000*Sklop37[[#This Row],[Okvirna količina]],IF(Sklop37[[#This Row],[ ZAHTEVANO PAKIRANJE       Enota]]="l",Sklop37[[#This Row],[ZAHTEVANO PAKIRANJE                    Masa/volumen]]*Sklop37[[#This Row],[Okvirna količina]],IF(Sklop37[[#This Row],[ ZAHTEVANO PAKIRANJE       Enota]]="ml",Sklop37[[#This Row],[ZAHTEVANO PAKIRANJE                    Masa/volumen]]/1000*Sklop37[[#This Row],[Okvirna količina]],Sklop37[[#This Row],[ZAHTEVANO PAKIRANJE                    Masa/volumen]]*Sklop37[[#This Row],[Okvirna količina]]))),1*Sklop37[[#This Row],[Okvirna količina]])</calculatedColumnFormula>
    </tableColumn>
    <tableColumn id="8" xr3:uid="{00000000-0010-0000-2500-000008000000}" name="Živila iz shem kakovosti (kg)" totalsRowFunction="sum" dataDxfId="151" totalsRowDxfId="150" dataCellStyle="Valuta">
      <calculatedColumnFormula>IF(Sklop37[[#This Row],[ZAHTEVANA SHEMA KAKOVOSTI]]&lt;&gt;"",Sklop37[[#This Row],[Preračunana masa/volumen/kos na enoto kg]],"")</calculatedColumnFormula>
    </tableColumn>
    <tableColumn id="9" xr3:uid="{00000000-0010-0000-2500-000009000000}" name="Koda za naročanje" dataDxfId="149" totalsRowDxfId="148" dataCellStyle="Valuta"/>
    <tableColumn id="10" xr3:uid="{00000000-0010-0000-2500-00000A000000}" name="BLAGOVNA ZNAMKA ali PROIZVAJALEC" dataDxfId="147" totalsRowDxfId="146" dataCellStyle="Valuta"/>
    <tableColumn id="11" xr3:uid="{00000000-0010-0000-2500-00000B000000}" name=" NAZIV/IME (trgovsko) ponujenega živila  " dataDxfId="145" totalsRowDxfId="144" dataCellStyle="Valuta"/>
    <tableColumn id="12" xr3:uid="{00000000-0010-0000-2500-00000C000000}" name="Dejanska masa/volumen ponujenega živila" dataDxfId="143" totalsRowDxfId="142" dataCellStyle="Valuta"/>
    <tableColumn id="13" xr3:uid="{00000000-0010-0000-2500-00000D000000}" name="cena/enota brez DDV v EUR" dataDxfId="141" totalsRowDxfId="140"/>
    <tableColumn id="14" xr3:uid="{00000000-0010-0000-2500-00000E000000}" name="Cena za dejansko maso/volumen ponujenega živila brez DDV " dataDxfId="139" totalsRowDxfId="138"/>
    <tableColumn id="15" xr3:uid="{00000000-0010-0000-2500-00000F000000}" name="Stopnja DDV (%)" dataDxfId="137" totalsRowDxfId="136"/>
    <tableColumn id="16" xr3:uid="{00000000-0010-0000-2500-000010000000}" name="Davek (EUR)" dataDxfId="135" totalsRowDxfId="134">
      <calculatedColumnFormula>+Sklop37[[#This Row],[cena/enota brez DDV v EUR]]*Sklop37[[#This Row],[Stopnja DDV (%)]]</calculatedColumnFormula>
    </tableColumn>
    <tableColumn id="17" xr3:uid="{00000000-0010-0000-2500-000011000000}" name="Končna cena/enoto mere (EUR) z DDV" dataDxfId="133" totalsRowDxfId="132">
      <calculatedColumnFormula>+Sklop37[[#This Row],[cena/enota brez DDV v EUR]]+Sklop37[[#This Row],[Davek (EUR)]]</calculatedColumnFormula>
    </tableColumn>
    <tableColumn id="18" xr3:uid="{00000000-0010-0000-2500-000012000000}" name="Vrednost za okvirno količino (EUR) brez DDV" totalsRowFunction="sum" dataDxfId="131" totalsRowDxfId="130">
      <calculatedColumnFormula>+Sklop37[[#This Row],[cena/enota brez DDV v EUR]]*Sklop37[[#This Row],[Okvirna količina]]</calculatedColumnFormula>
    </tableColumn>
    <tableColumn id="19" xr3:uid="{00000000-0010-0000-2500-000013000000}" name="Vrednost za okvirno količino (EUR) z DDV" totalsRowFunction="sum" dataDxfId="129" totalsRowDxfId="128">
      <calculatedColumnFormula>+Sklop37[[#This Row],[Končna cena/enoto mere (EUR) z DDV]]*Sklop37[[#This Row],[Okvirna količina]]</calculatedColumnFormula>
    </tableColumn>
    <tableColumn id="20" xr3:uid="{00000000-0010-0000-2500-000014000000}" name="Shema kakovosti_x000a_(nacionalne, evropske)_x000a_" dataDxfId="127" totalsRowDxfId="126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4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5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6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7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8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9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0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1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2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3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4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5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6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7.x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8.xml"/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9.xml"/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0.xml"/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1.xml"/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2.xml"/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3.xml"/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4.xml"/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5.xml"/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6.xml"/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7.xml"/><Relationship Id="rId1" Type="http://schemas.openxmlformats.org/officeDocument/2006/relationships/printerSettings" Target="../printerSettings/printerSettings4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16"/>
  <sheetViews>
    <sheetView workbookViewId="0">
      <selection activeCell="B36" sqref="B36"/>
    </sheetView>
  </sheetViews>
  <sheetFormatPr defaultRowHeight="15.75"/>
  <cols>
    <col min="1" max="1" width="54.140625" style="41" customWidth="1"/>
    <col min="2" max="2" width="71.28515625" style="41" customWidth="1"/>
    <col min="3" max="3" width="9.140625" style="41"/>
    <col min="4" max="4" width="11.7109375" style="41" customWidth="1"/>
    <col min="5" max="16384" width="9.140625" style="41"/>
  </cols>
  <sheetData>
    <row r="1" spans="1:2" s="38" customFormat="1" ht="28.5" customHeight="1">
      <c r="A1" s="36" t="s">
        <v>128</v>
      </c>
      <c r="B1" s="74" t="s">
        <v>1014</v>
      </c>
    </row>
    <row r="2" spans="1:2" s="38" customFormat="1" ht="28.5" customHeight="1">
      <c r="A2" s="39"/>
      <c r="B2" s="40"/>
    </row>
    <row r="3" spans="1:2" s="38" customFormat="1" ht="28.5" customHeight="1">
      <c r="A3" s="33" t="s">
        <v>129</v>
      </c>
      <c r="B3" s="34"/>
    </row>
    <row r="4" spans="1:2" s="38" customFormat="1" ht="28.5" customHeight="1">
      <c r="A4" s="35"/>
      <c r="B4" s="35"/>
    </row>
    <row r="5" spans="1:2" s="38" customFormat="1" ht="28.5" customHeight="1">
      <c r="A5" s="37" t="s">
        <v>130</v>
      </c>
      <c r="B5" s="35"/>
    </row>
    <row r="6" spans="1:2" s="38" customFormat="1" ht="28.5" customHeight="1">
      <c r="A6" s="33" t="s">
        <v>131</v>
      </c>
      <c r="B6" s="34" t="s">
        <v>268</v>
      </c>
    </row>
    <row r="7" spans="1:2" s="38" customFormat="1" ht="28.5" customHeight="1">
      <c r="A7" s="33" t="s">
        <v>132</v>
      </c>
      <c r="B7" s="34" t="s">
        <v>269</v>
      </c>
    </row>
    <row r="8" spans="1:2" s="38" customFormat="1" ht="28.5" customHeight="1">
      <c r="A8" s="37"/>
      <c r="B8" s="35"/>
    </row>
    <row r="9" spans="1:2" s="38" customFormat="1" ht="28.5" customHeight="1">
      <c r="A9" s="37" t="s">
        <v>134</v>
      </c>
      <c r="B9" s="35"/>
    </row>
    <row r="10" spans="1:2" s="38" customFormat="1" ht="28.5" customHeight="1">
      <c r="A10" s="42" t="s">
        <v>131</v>
      </c>
      <c r="B10" s="61"/>
    </row>
    <row r="11" spans="1:2" s="38" customFormat="1" ht="28.5" customHeight="1">
      <c r="A11" s="42" t="s">
        <v>132</v>
      </c>
      <c r="B11" s="61"/>
    </row>
    <row r="12" spans="1:2" s="38" customFormat="1" ht="28.5" customHeight="1">
      <c r="A12" s="42" t="s">
        <v>133</v>
      </c>
      <c r="B12" s="61"/>
    </row>
    <row r="13" spans="1:2" s="38" customFormat="1" ht="28.5" customHeight="1">
      <c r="A13" s="43" t="s">
        <v>135</v>
      </c>
      <c r="B13" s="62"/>
    </row>
    <row r="16" spans="1:2" ht="33.75" customHeight="1"/>
  </sheetData>
  <pageMargins left="0.25" right="0.25" top="0.75" bottom="0.75" header="0.3" footer="0.3"/>
  <pageSetup paperSize="9" scale="80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31"/>
  <sheetViews>
    <sheetView zoomScale="80" zoomScaleNormal="80" workbookViewId="0">
      <selection activeCell="M25" sqref="M24:M25"/>
    </sheetView>
  </sheetViews>
  <sheetFormatPr defaultRowHeight="15"/>
  <cols>
    <col min="1" max="1" width="12.42578125" style="6" customWidth="1"/>
    <col min="2" max="2" width="60.85546875" customWidth="1"/>
    <col min="3" max="3" width="65.140625" customWidth="1"/>
  </cols>
  <sheetData>
    <row r="1" spans="1:3" ht="21">
      <c r="A1" s="329" t="s">
        <v>141</v>
      </c>
      <c r="B1" s="329"/>
      <c r="C1" s="329"/>
    </row>
    <row r="2" spans="1:3" ht="33.75" customHeight="1">
      <c r="A2" s="330" t="s">
        <v>233</v>
      </c>
      <c r="B2" s="330"/>
      <c r="C2" s="330"/>
    </row>
    <row r="3" spans="1:3">
      <c r="A3" s="26"/>
      <c r="B3" s="24"/>
      <c r="C3" s="2"/>
    </row>
    <row r="4" spans="1:3" s="23" customFormat="1" ht="27" customHeight="1" thickBot="1">
      <c r="A4" s="105" t="s">
        <v>142</v>
      </c>
      <c r="B4" s="105" t="s">
        <v>143</v>
      </c>
      <c r="C4" s="106" t="s">
        <v>144</v>
      </c>
    </row>
    <row r="5" spans="1:3" s="23" customFormat="1" ht="17.25">
      <c r="A5" s="138">
        <v>1</v>
      </c>
      <c r="B5" s="44" t="s">
        <v>175</v>
      </c>
      <c r="C5" s="25" t="s">
        <v>176</v>
      </c>
    </row>
    <row r="6" spans="1:3" s="23" customFormat="1" ht="31.5">
      <c r="A6" s="138">
        <v>2</v>
      </c>
      <c r="B6" s="44" t="s">
        <v>155</v>
      </c>
      <c r="C6" s="25" t="s">
        <v>177</v>
      </c>
    </row>
    <row r="7" spans="1:3" s="23" customFormat="1" ht="63">
      <c r="A7" s="138" t="s">
        <v>156</v>
      </c>
      <c r="B7" s="139" t="s">
        <v>162</v>
      </c>
      <c r="C7" s="140" t="s">
        <v>231</v>
      </c>
    </row>
    <row r="8" spans="1:3" s="23" customFormat="1" ht="31.5">
      <c r="A8" s="138" t="s">
        <v>157</v>
      </c>
      <c r="B8" s="44" t="s">
        <v>222</v>
      </c>
      <c r="C8" s="25" t="s">
        <v>232</v>
      </c>
    </row>
    <row r="9" spans="1:3" s="23" customFormat="1" ht="94.5">
      <c r="A9" s="138" t="s">
        <v>228</v>
      </c>
      <c r="B9" s="44" t="s">
        <v>229</v>
      </c>
      <c r="C9" s="25" t="s">
        <v>265</v>
      </c>
    </row>
    <row r="10" spans="1:3" s="23" customFormat="1" ht="17.25">
      <c r="A10" s="138">
        <v>3</v>
      </c>
      <c r="B10" s="44" t="s">
        <v>145</v>
      </c>
      <c r="C10" s="25" t="s">
        <v>174</v>
      </c>
    </row>
    <row r="11" spans="1:3" s="23" customFormat="1" ht="17.25">
      <c r="A11" s="138">
        <v>4</v>
      </c>
      <c r="B11" s="44" t="s">
        <v>146</v>
      </c>
      <c r="C11" s="25" t="s">
        <v>1011</v>
      </c>
    </row>
    <row r="12" spans="1:3" s="23" customFormat="1" ht="17.25" hidden="1">
      <c r="A12" s="141" t="s">
        <v>98</v>
      </c>
      <c r="B12" s="53" t="s">
        <v>180</v>
      </c>
      <c r="C12" s="25" t="s">
        <v>217</v>
      </c>
    </row>
    <row r="13" spans="1:3" s="23" customFormat="1" ht="31.5" hidden="1">
      <c r="A13" s="141" t="s">
        <v>172</v>
      </c>
      <c r="B13" s="53" t="s">
        <v>218</v>
      </c>
      <c r="C13" s="25" t="s">
        <v>219</v>
      </c>
    </row>
    <row r="14" spans="1:3" s="23" customFormat="1" ht="30">
      <c r="A14" s="142">
        <v>5</v>
      </c>
      <c r="B14" s="143" t="s">
        <v>152</v>
      </c>
      <c r="C14" s="144" t="s">
        <v>170</v>
      </c>
    </row>
    <row r="15" spans="1:3" s="23" customFormat="1" ht="30">
      <c r="A15" s="142">
        <v>6</v>
      </c>
      <c r="B15" s="143" t="s">
        <v>96</v>
      </c>
      <c r="C15" s="144" t="s">
        <v>165</v>
      </c>
    </row>
    <row r="16" spans="1:3" s="23" customFormat="1" ht="30">
      <c r="A16" s="142" t="s">
        <v>64</v>
      </c>
      <c r="B16" s="143" t="s">
        <v>97</v>
      </c>
      <c r="C16" s="144" t="s">
        <v>166</v>
      </c>
    </row>
    <row r="17" spans="1:3" s="23" customFormat="1" ht="60">
      <c r="A17" s="142" t="s">
        <v>223</v>
      </c>
      <c r="B17" s="143" t="s">
        <v>151</v>
      </c>
      <c r="C17" s="144" t="s">
        <v>179</v>
      </c>
    </row>
    <row r="18" spans="1:3" s="23" customFormat="1" ht="45">
      <c r="A18" s="142">
        <v>7</v>
      </c>
      <c r="B18" s="143" t="s">
        <v>147</v>
      </c>
      <c r="C18" s="144" t="s">
        <v>1012</v>
      </c>
    </row>
    <row r="19" spans="1:3" s="23" customFormat="1" ht="34.5">
      <c r="A19" s="142" t="s">
        <v>224</v>
      </c>
      <c r="B19" s="143" t="s">
        <v>171</v>
      </c>
      <c r="C19" s="144" t="s">
        <v>167</v>
      </c>
    </row>
    <row r="20" spans="1:3" s="23" customFormat="1" ht="17.25">
      <c r="A20" s="142">
        <v>8</v>
      </c>
      <c r="B20" s="143" t="s">
        <v>148</v>
      </c>
      <c r="C20" s="144" t="s">
        <v>163</v>
      </c>
    </row>
    <row r="21" spans="1:3" s="23" customFormat="1" ht="17.25">
      <c r="A21" s="145" t="s">
        <v>225</v>
      </c>
      <c r="B21" s="146" t="s">
        <v>149</v>
      </c>
      <c r="C21" s="147" t="s">
        <v>150</v>
      </c>
    </row>
    <row r="22" spans="1:3" s="23" customFormat="1" ht="17.25">
      <c r="A22" s="145">
        <v>9</v>
      </c>
      <c r="B22" s="146" t="s">
        <v>164</v>
      </c>
      <c r="C22" s="147" t="s">
        <v>226</v>
      </c>
    </row>
    <row r="23" spans="1:3" s="23" customFormat="1" ht="30">
      <c r="A23" s="145">
        <v>10</v>
      </c>
      <c r="B23" s="146" t="s">
        <v>153</v>
      </c>
      <c r="C23" s="147" t="s">
        <v>227</v>
      </c>
    </row>
    <row r="24" spans="1:3" s="23" customFormat="1" ht="30">
      <c r="A24" s="145">
        <v>11</v>
      </c>
      <c r="B24" s="146" t="s">
        <v>154</v>
      </c>
      <c r="C24" s="147" t="s">
        <v>173</v>
      </c>
    </row>
    <row r="25" spans="1:3" s="23" customFormat="1" ht="105">
      <c r="A25" s="142">
        <v>12</v>
      </c>
      <c r="B25" s="143" t="s">
        <v>168</v>
      </c>
      <c r="C25" s="144" t="s">
        <v>266</v>
      </c>
    </row>
    <row r="26" spans="1:3">
      <c r="A26" s="235" t="s">
        <v>1015</v>
      </c>
      <c r="B26" s="333" t="s">
        <v>1016</v>
      </c>
      <c r="C26" s="333"/>
    </row>
    <row r="27" spans="1:3" ht="15" customHeight="1">
      <c r="A27" s="331" t="s">
        <v>1017</v>
      </c>
      <c r="B27" s="331"/>
      <c r="C27" s="331"/>
    </row>
    <row r="28" spans="1:3">
      <c r="A28" s="332"/>
      <c r="B28" s="332"/>
      <c r="C28" s="332"/>
    </row>
    <row r="29" spans="1:3">
      <c r="A29" s="332"/>
      <c r="B29" s="332"/>
      <c r="C29" s="332"/>
    </row>
    <row r="30" spans="1:3">
      <c r="A30" s="332"/>
      <c r="B30" s="332"/>
      <c r="C30" s="332"/>
    </row>
    <row r="31" spans="1:3" ht="24" customHeight="1">
      <c r="A31" s="332"/>
      <c r="B31" s="332"/>
      <c r="C31" s="332"/>
    </row>
  </sheetData>
  <mergeCells count="4">
    <mergeCell ref="A1:C1"/>
    <mergeCell ref="A2:C2"/>
    <mergeCell ref="A27:C31"/>
    <mergeCell ref="B26:C26"/>
  </mergeCells>
  <pageMargins left="0.25" right="0.25" top="0.75" bottom="0.75" header="0.3" footer="0.3"/>
  <pageSetup paperSize="9" scale="75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  <pageSetUpPr fitToPage="1"/>
  </sheetPr>
  <dimension ref="A1:I52"/>
  <sheetViews>
    <sheetView topLeftCell="A15" zoomScale="82" zoomScaleNormal="82" workbookViewId="0">
      <selection activeCell="AB32" sqref="AB32"/>
    </sheetView>
  </sheetViews>
  <sheetFormatPr defaultRowHeight="15"/>
  <cols>
    <col min="1" max="1" width="11.85546875" customWidth="1"/>
    <col min="2" max="2" width="61" style="233" customWidth="1"/>
    <col min="3" max="3" width="16" customWidth="1"/>
    <col min="4" max="4" width="13.42578125" customWidth="1"/>
    <col min="5" max="5" width="14" customWidth="1"/>
    <col min="6" max="6" width="12.7109375" customWidth="1"/>
  </cols>
  <sheetData>
    <row r="1" spans="1:6" ht="15" customHeight="1">
      <c r="B1" s="227" t="s">
        <v>130</v>
      </c>
      <c r="C1" s="45"/>
    </row>
    <row r="2" spans="1:6" ht="15" customHeight="1">
      <c r="B2" s="228" t="s">
        <v>131</v>
      </c>
      <c r="C2" s="108" t="str">
        <f>+'prva stran'!B6</f>
        <v>VRTEC MEDVODE</v>
      </c>
      <c r="D2" s="109"/>
      <c r="E2" s="109"/>
      <c r="F2" s="109"/>
    </row>
    <row r="3" spans="1:6" ht="15" customHeight="1">
      <c r="B3" s="228" t="s">
        <v>132</v>
      </c>
      <c r="C3" s="335" t="str">
        <f>+'prva stran'!B7</f>
        <v xml:space="preserve">Ostrovrharjeva ulica 2, 1215  MEDVODE </v>
      </c>
      <c r="D3" s="336"/>
      <c r="E3" s="336"/>
      <c r="F3" s="336"/>
    </row>
    <row r="4" spans="1:6" ht="15" customHeight="1">
      <c r="B4" s="229"/>
    </row>
    <row r="5" spans="1:6" ht="15" customHeight="1">
      <c r="B5" s="227" t="s">
        <v>134</v>
      </c>
      <c r="C5" s="45"/>
    </row>
    <row r="6" spans="1:6" ht="15" customHeight="1">
      <c r="B6" s="230" t="s">
        <v>131</v>
      </c>
      <c r="C6" s="63">
        <f>+'prva stran'!B10</f>
        <v>0</v>
      </c>
      <c r="D6" s="64"/>
      <c r="E6" s="64"/>
      <c r="F6" s="64"/>
    </row>
    <row r="7" spans="1:6" ht="15" customHeight="1">
      <c r="B7" s="230" t="s">
        <v>132</v>
      </c>
      <c r="C7" s="65">
        <f>+'prva stran'!B11</f>
        <v>0</v>
      </c>
      <c r="D7" s="66"/>
      <c r="E7" s="66"/>
      <c r="F7" s="66"/>
    </row>
    <row r="8" spans="1:6" ht="15" customHeight="1">
      <c r="B8" s="230" t="s">
        <v>133</v>
      </c>
      <c r="C8" s="65">
        <f>+'prva stran'!B12</f>
        <v>0</v>
      </c>
      <c r="D8" s="66"/>
      <c r="E8" s="66"/>
      <c r="F8" s="66"/>
    </row>
    <row r="9" spans="1:6" ht="15" customHeight="1">
      <c r="B9" s="231" t="s">
        <v>135</v>
      </c>
      <c r="C9" s="67">
        <f>+'prva stran'!B13</f>
        <v>0</v>
      </c>
      <c r="D9" s="66"/>
      <c r="E9" s="66"/>
      <c r="F9" s="66"/>
    </row>
    <row r="11" spans="1:6" ht="18.75">
      <c r="B11" s="334" t="s">
        <v>140</v>
      </c>
      <c r="C11" s="334"/>
      <c r="D11" s="334"/>
      <c r="E11" s="334"/>
      <c r="F11" s="334"/>
    </row>
    <row r="12" spans="1:6" s="23" customFormat="1" ht="18.75" customHeight="1">
      <c r="B12" s="232"/>
    </row>
    <row r="13" spans="1:6" ht="36.75" customHeight="1">
      <c r="A13" s="360" t="s">
        <v>270</v>
      </c>
      <c r="B13" s="360"/>
      <c r="C13" s="361" t="s">
        <v>136</v>
      </c>
      <c r="D13" s="361" t="s">
        <v>137</v>
      </c>
      <c r="E13" s="361" t="s">
        <v>138</v>
      </c>
      <c r="F13" s="361" t="s">
        <v>139</v>
      </c>
    </row>
    <row r="14" spans="1:6" s="132" customFormat="1" ht="20.25" customHeight="1">
      <c r="A14" s="362" t="s">
        <v>187</v>
      </c>
      <c r="B14" s="362" t="s">
        <v>271</v>
      </c>
      <c r="C14" s="133">
        <f>+Sklop1[[#Totals],[Vrednost za okvirno količino (EUR) brez DDV]]</f>
        <v>0</v>
      </c>
      <c r="D14" s="133">
        <f>+E14-C14</f>
        <v>0</v>
      </c>
      <c r="E14" s="133">
        <f>+Sklop1[[#Totals],[Vrednost za okvirno količino (EUR) z DDV]]</f>
        <v>0</v>
      </c>
      <c r="F14" s="363">
        <f>+Sklop1[[#Totals],[Shema kakovosti
(nacionalne, evropske)
]]</f>
        <v>0</v>
      </c>
    </row>
    <row r="15" spans="1:6" s="132" customFormat="1" ht="20.25" customHeight="1">
      <c r="A15" s="362" t="s">
        <v>188</v>
      </c>
      <c r="B15" s="362" t="s">
        <v>272</v>
      </c>
      <c r="C15" s="133">
        <f>+Sklop2[[#Totals],[Vrednost za okvirno količino (EUR) brez DDV]]</f>
        <v>0</v>
      </c>
      <c r="D15" s="133">
        <f t="shared" ref="D15:D42" si="0">+E15-C15</f>
        <v>0</v>
      </c>
      <c r="E15" s="133">
        <f>+Sklop2[[#Totals],[Vrednost za okvirno količino (EUR) z DDV]]</f>
        <v>0</v>
      </c>
      <c r="F15" s="363">
        <f>+Sklop2[[#Totals],[Shema kakovosti
(nacionalne, evropske)
]]</f>
        <v>0</v>
      </c>
    </row>
    <row r="16" spans="1:6" s="132" customFormat="1" ht="20.25" customHeight="1">
      <c r="A16" s="362" t="s">
        <v>189</v>
      </c>
      <c r="B16" s="362" t="s">
        <v>273</v>
      </c>
      <c r="C16" s="133">
        <f>+Sklop3[[#Totals],[Vrednost za okvirno količino (EUR) brez DDV]]</f>
        <v>0</v>
      </c>
      <c r="D16" s="133">
        <f t="shared" si="0"/>
        <v>0</v>
      </c>
      <c r="E16" s="133">
        <f>+Sklop3[[#Totals],[Vrednost za okvirno količino (EUR) z DDV]]</f>
        <v>0</v>
      </c>
      <c r="F16" s="363">
        <f>+Sklop3[[#Totals],[Shema kakovosti
(nacionalne, evropske)
]]</f>
        <v>0</v>
      </c>
    </row>
    <row r="17" spans="1:6" s="132" customFormat="1" ht="20.25" customHeight="1">
      <c r="A17" s="362" t="s">
        <v>190</v>
      </c>
      <c r="B17" s="362" t="s">
        <v>94</v>
      </c>
      <c r="C17" s="133">
        <f>+Sklop4[[#Totals],[Vrednost za okvirno količino (EUR) brez DDV]]</f>
        <v>0</v>
      </c>
      <c r="D17" s="133">
        <f t="shared" si="0"/>
        <v>0</v>
      </c>
      <c r="E17" s="133">
        <f>+Sklop4[[#Totals],[Vrednost za okvirno količino (EUR) z DDV]]</f>
        <v>0</v>
      </c>
      <c r="F17" s="363">
        <f>+Sklop4[[#Totals],[Shema kakovosti
(nacionalne, evropske)
]]</f>
        <v>0</v>
      </c>
    </row>
    <row r="18" spans="1:6" s="132" customFormat="1" ht="20.25" customHeight="1">
      <c r="A18" s="362" t="s">
        <v>191</v>
      </c>
      <c r="B18" s="362" t="s">
        <v>274</v>
      </c>
      <c r="C18" s="133">
        <f>+Sklop5[[#Totals],[Vrednost za okvirno količino (EUR) brez DDV]]</f>
        <v>0</v>
      </c>
      <c r="D18" s="133">
        <f t="shared" si="0"/>
        <v>0</v>
      </c>
      <c r="E18" s="133">
        <f>+Sklop5[[#Totals],[Vrednost za okvirno količino (EUR) z DDV]]</f>
        <v>0</v>
      </c>
      <c r="F18" s="363">
        <f>+Sklop5[[#Totals],[Shema kakovosti
(nacionalne, evropske)
]]</f>
        <v>0</v>
      </c>
    </row>
    <row r="19" spans="1:6" s="132" customFormat="1" ht="20.25" customHeight="1">
      <c r="A19" s="362" t="s">
        <v>192</v>
      </c>
      <c r="B19" s="362" t="s">
        <v>275</v>
      </c>
      <c r="C19" s="133">
        <f>+Sklop6[[#Totals],[Vrednost za okvirno količino (EUR) brez DDV]]</f>
        <v>0</v>
      </c>
      <c r="D19" s="133">
        <f t="shared" si="0"/>
        <v>0</v>
      </c>
      <c r="E19" s="133">
        <f>+Sklop6[[#Totals],[Vrednost za okvirno količino (EUR) z DDV]]</f>
        <v>0</v>
      </c>
      <c r="F19" s="363">
        <f>+Sklop6[[#Totals],[Shema kakovosti
(nacionalne, evropske)
]]</f>
        <v>0</v>
      </c>
    </row>
    <row r="20" spans="1:6" s="132" customFormat="1" ht="20.25" customHeight="1">
      <c r="A20" s="362" t="s">
        <v>193</v>
      </c>
      <c r="B20" s="218" t="s">
        <v>1137</v>
      </c>
      <c r="C20" s="133">
        <f>+Sklop7[[#Totals],[Vrednost za okvirno količino (EUR) brez DDV]]</f>
        <v>0</v>
      </c>
      <c r="D20" s="133">
        <f t="shared" si="0"/>
        <v>0</v>
      </c>
      <c r="E20" s="133">
        <f>+Sklop7[[#Totals],[Vrednost za okvirno količino (EUR) z DDV]]</f>
        <v>0</v>
      </c>
      <c r="F20" s="363">
        <f>+Sklop7[[#Totals],[Shema kakovosti
(nacionalne, evropske)
]]</f>
        <v>0</v>
      </c>
    </row>
    <row r="21" spans="1:6" s="132" customFormat="1" ht="20.25" customHeight="1">
      <c r="A21" s="362" t="s">
        <v>194</v>
      </c>
      <c r="B21" s="218" t="s">
        <v>276</v>
      </c>
      <c r="C21" s="133">
        <f>+Sklop8[[#Totals],[Vrednost za okvirno količino (EUR) brez DDV]]</f>
        <v>0</v>
      </c>
      <c r="D21" s="133">
        <f t="shared" si="0"/>
        <v>0</v>
      </c>
      <c r="E21" s="133">
        <f>+Sklop8[[#Totals],[Vrednost za okvirno količino (EUR) z DDV]]</f>
        <v>0</v>
      </c>
      <c r="F21" s="363">
        <f>+Sklop8[[#Totals],[Shema kakovosti
(nacionalne, evropske)
]]</f>
        <v>0</v>
      </c>
    </row>
    <row r="22" spans="1:6" s="132" customFormat="1" ht="20.25" customHeight="1">
      <c r="A22" s="362" t="s">
        <v>195</v>
      </c>
      <c r="B22" s="362" t="s">
        <v>277</v>
      </c>
      <c r="C22" s="133">
        <f>+Sklop9[[#Totals],[Vrednost za okvirno količino (EUR) brez DDV]]</f>
        <v>0</v>
      </c>
      <c r="D22" s="133">
        <f t="shared" si="0"/>
        <v>0</v>
      </c>
      <c r="E22" s="133">
        <f>+Sklop9[[#Totals],[Vrednost za okvirno količino (EUR) z DDV]]</f>
        <v>0</v>
      </c>
      <c r="F22" s="363">
        <f>+Sklop9[[#Totals],[Shema kakovosti
(nacionalne, evropske)
]]</f>
        <v>0</v>
      </c>
    </row>
    <row r="23" spans="1:6" s="132" customFormat="1" ht="20.25" customHeight="1">
      <c r="A23" s="362" t="s">
        <v>196</v>
      </c>
      <c r="B23" s="362" t="s">
        <v>278</v>
      </c>
      <c r="C23" s="133">
        <f>+Sklop10[[#Totals],[Vrednost za okvirno količino (EUR) brez DDV]]</f>
        <v>0</v>
      </c>
      <c r="D23" s="133">
        <f t="shared" si="0"/>
        <v>0</v>
      </c>
      <c r="E23" s="133">
        <f>+Sklop10[[#Totals],[Vrednost za okvirno količino (EUR) z DDV]]</f>
        <v>0</v>
      </c>
      <c r="F23" s="363">
        <f>+Sklop10[[#Totals],[Shema kakovosti
(nacionalne, evropske)
]]</f>
        <v>0</v>
      </c>
    </row>
    <row r="24" spans="1:6" s="132" customFormat="1" ht="20.25" customHeight="1">
      <c r="A24" s="362" t="s">
        <v>197</v>
      </c>
      <c r="B24" s="218" t="s">
        <v>184</v>
      </c>
      <c r="C24" s="133">
        <f>+Sklop11[[#Totals],[Vrednost za okvirno količino (EUR) brez DDV]]</f>
        <v>0</v>
      </c>
      <c r="D24" s="133">
        <f t="shared" si="0"/>
        <v>0</v>
      </c>
      <c r="E24" s="133">
        <f>+Sklop11[[#Totals],[Vrednost za okvirno količino (EUR) z DDV]]</f>
        <v>0</v>
      </c>
      <c r="F24" s="363">
        <f>+Sklop11[[#Totals],[Shema kakovosti
(nacionalne, evropske)
]]</f>
        <v>0</v>
      </c>
    </row>
    <row r="25" spans="1:6" s="132" customFormat="1" ht="30">
      <c r="A25" s="362" t="s">
        <v>198</v>
      </c>
      <c r="B25" s="362" t="s">
        <v>279</v>
      </c>
      <c r="C25" s="133">
        <f>+Sklop12[[#Totals],[Vrednost za okvirno količino (EUR) brez DDV]]</f>
        <v>0</v>
      </c>
      <c r="D25" s="133">
        <f>+E25-C25</f>
        <v>0</v>
      </c>
      <c r="E25" s="133">
        <f>+Sklop12[[#Totals],[Vrednost za okvirno količino (EUR) z DDV]]</f>
        <v>0</v>
      </c>
      <c r="F25" s="363">
        <f>+Sklop12[[#Totals],[Shema kakovosti
(nacionalne, evropske)
]]</f>
        <v>0</v>
      </c>
    </row>
    <row r="26" spans="1:6" s="132" customFormat="1" ht="20.25" customHeight="1">
      <c r="A26" s="362" t="s">
        <v>199</v>
      </c>
      <c r="B26" s="362" t="s">
        <v>280</v>
      </c>
      <c r="C26" s="133">
        <f>+Sklop13[[#Totals],[Vrednost za okvirno količino (EUR) brez DDV]]</f>
        <v>0</v>
      </c>
      <c r="D26" s="133">
        <f t="shared" si="0"/>
        <v>0</v>
      </c>
      <c r="E26" s="133">
        <f>+Sklop13[[#Totals],[Vrednost za okvirno količino (EUR) z DDV]]</f>
        <v>0</v>
      </c>
      <c r="F26" s="363">
        <f>+Sklop13[[#Totals],[Shema kakovosti
(nacionalne, evropske)
]]</f>
        <v>0</v>
      </c>
    </row>
    <row r="27" spans="1:6" s="132" customFormat="1" ht="20.25" customHeight="1">
      <c r="A27" s="362" t="s">
        <v>200</v>
      </c>
      <c r="B27" s="362" t="s">
        <v>281</v>
      </c>
      <c r="C27" s="133">
        <f>+Sklop14[[#Totals],[Vrednost za okvirno količino (EUR) brez DDV]]</f>
        <v>0</v>
      </c>
      <c r="D27" s="133">
        <f t="shared" si="0"/>
        <v>0</v>
      </c>
      <c r="E27" s="133">
        <f>+Sklop14[[#Totals],[Vrednost za okvirno količino (EUR) z DDV]]</f>
        <v>0</v>
      </c>
      <c r="F27" s="363">
        <f>+Sklop14[[#Totals],[Shema kakovosti
(nacionalne, evropske)
]]</f>
        <v>0</v>
      </c>
    </row>
    <row r="28" spans="1:6" s="132" customFormat="1" ht="20.25" customHeight="1">
      <c r="A28" s="362" t="s">
        <v>201</v>
      </c>
      <c r="B28" s="218" t="s">
        <v>282</v>
      </c>
      <c r="C28" s="133">
        <f>+Sklop15[[#Totals],[Vrednost za okvirno količino (EUR) brez DDV]]</f>
        <v>0</v>
      </c>
      <c r="D28" s="133">
        <f t="shared" si="0"/>
        <v>0</v>
      </c>
      <c r="E28" s="133">
        <f>+Sklop15[[#Totals],[Vrednost za okvirno količino (EUR) z DDV]]</f>
        <v>0</v>
      </c>
      <c r="F28" s="363">
        <f>+Sklop15[[#Totals],[Shema kakovosti
(nacionalne, evropske)
]]</f>
        <v>0</v>
      </c>
    </row>
    <row r="29" spans="1:6" s="132" customFormat="1" ht="30">
      <c r="A29" s="362" t="s">
        <v>202</v>
      </c>
      <c r="B29" s="362" t="s">
        <v>283</v>
      </c>
      <c r="C29" s="133">
        <f>+Sklop16[[#Totals],[Vrednost za okvirno količino (EUR) brez DDV]]</f>
        <v>0</v>
      </c>
      <c r="D29" s="133">
        <f t="shared" si="0"/>
        <v>0</v>
      </c>
      <c r="E29" s="133">
        <f>+Sklop16[[#Totals],[Vrednost za okvirno količino (EUR) z DDV]]</f>
        <v>0</v>
      </c>
      <c r="F29" s="363">
        <f>+Sklop16[[#Totals],[Shema kakovosti
(nacionalne, evropske)
]]</f>
        <v>0</v>
      </c>
    </row>
    <row r="30" spans="1:6" s="132" customFormat="1" ht="20.25" customHeight="1">
      <c r="A30" s="362" t="s">
        <v>203</v>
      </c>
      <c r="B30" s="218" t="s">
        <v>284</v>
      </c>
      <c r="C30" s="133">
        <f>+Sklop17[[#Totals],[Vrednost za okvirno količino (EUR) brez DDV]]</f>
        <v>0</v>
      </c>
      <c r="D30" s="133">
        <f t="shared" si="0"/>
        <v>0</v>
      </c>
      <c r="E30" s="133">
        <f>+Sklop17[[#Totals],[Vrednost za okvirno količino (EUR) z DDV]]</f>
        <v>0</v>
      </c>
      <c r="F30" s="363">
        <f>+Sklop17[[#Totals],[Shema kakovosti
(nacionalne, evropske)
]]</f>
        <v>0</v>
      </c>
    </row>
    <row r="31" spans="1:6" s="132" customFormat="1" ht="20.25" customHeight="1">
      <c r="A31" s="362" t="s">
        <v>204</v>
      </c>
      <c r="B31" s="218" t="s">
        <v>285</v>
      </c>
      <c r="C31" s="133">
        <f>+Sklop18[[#Totals],[Vrednost za okvirno količino (EUR) brez DDV]]</f>
        <v>0</v>
      </c>
      <c r="D31" s="133">
        <f t="shared" si="0"/>
        <v>0</v>
      </c>
      <c r="E31" s="133">
        <f>+Sklop18[[#Totals],[Vrednost za okvirno količino (EUR) z DDV]]</f>
        <v>0</v>
      </c>
      <c r="F31" s="363">
        <f>+Sklop18[[#Totals],[Shema kakovosti
(nacionalne, evropske)
]]</f>
        <v>0</v>
      </c>
    </row>
    <row r="32" spans="1:6" s="132" customFormat="1" ht="20.25" customHeight="1">
      <c r="A32" s="362" t="s">
        <v>205</v>
      </c>
      <c r="B32" s="218" t="s">
        <v>286</v>
      </c>
      <c r="C32" s="133">
        <f>+Sklop19[[#Totals],[Vrednost za okvirno količino (EUR) brez DDV]]</f>
        <v>0</v>
      </c>
      <c r="D32" s="133">
        <f t="shared" si="0"/>
        <v>0</v>
      </c>
      <c r="E32" s="133">
        <f>+Sklop19[[#Totals],[Vrednost za okvirno količino (EUR) z DDV]]</f>
        <v>0</v>
      </c>
      <c r="F32" s="363">
        <f>+Sklop19[[#Totals],[Shema kakovosti
(nacionalne, evropske)
]]</f>
        <v>0</v>
      </c>
    </row>
    <row r="33" spans="1:6" s="132" customFormat="1" ht="30">
      <c r="A33" s="362" t="s">
        <v>206</v>
      </c>
      <c r="B33" s="218" t="s">
        <v>287</v>
      </c>
      <c r="C33" s="133">
        <f>+Sklop20[[#Totals],[Vrednost za okvirno količino (EUR) brez DDV]]</f>
        <v>0</v>
      </c>
      <c r="D33" s="133">
        <f t="shared" si="0"/>
        <v>0</v>
      </c>
      <c r="E33" s="133">
        <f>+Sklop20[[#Totals],[Vrednost za okvirno količino (EUR) z DDV]]</f>
        <v>0</v>
      </c>
      <c r="F33" s="363">
        <f>+Sklop20[[#Totals],[Shema kakovosti
(nacionalne, evropske)
]]</f>
        <v>0</v>
      </c>
    </row>
    <row r="34" spans="1:6" s="132" customFormat="1" ht="20.25" customHeight="1">
      <c r="A34" s="362" t="s">
        <v>207</v>
      </c>
      <c r="B34" s="218" t="s">
        <v>288</v>
      </c>
      <c r="C34" s="133">
        <f>+Sklop21[[#Totals],[Vrednost za okvirno količino (EUR) brez DDV]]</f>
        <v>0</v>
      </c>
      <c r="D34" s="133">
        <f t="shared" si="0"/>
        <v>0</v>
      </c>
      <c r="E34" s="133">
        <f>+Sklop21[[#Totals],[Vrednost za okvirno količino (EUR) z DDV]]</f>
        <v>0</v>
      </c>
      <c r="F34" s="363">
        <f>+Sklop21[[#Totals],[Shema kakovosti
(nacionalne, evropske)
]]</f>
        <v>0</v>
      </c>
    </row>
    <row r="35" spans="1:6" s="132" customFormat="1" ht="20.25" customHeight="1">
      <c r="A35" s="362" t="s">
        <v>208</v>
      </c>
      <c r="B35" s="218" t="s">
        <v>289</v>
      </c>
      <c r="C35" s="133">
        <f>+Sklop22[[#Totals],[Vrednost za okvirno količino (EUR) brez DDV]]</f>
        <v>0</v>
      </c>
      <c r="D35" s="133">
        <f t="shared" si="0"/>
        <v>0</v>
      </c>
      <c r="E35" s="133">
        <f>+Sklop22[[#Totals],[Vrednost za okvirno količino (EUR) z DDV]]</f>
        <v>0</v>
      </c>
      <c r="F35" s="363">
        <f>+Sklop22[[#Totals],[Shema kakovosti
(nacionalne, evropske)
]]</f>
        <v>0</v>
      </c>
    </row>
    <row r="36" spans="1:6" s="132" customFormat="1" ht="30">
      <c r="A36" s="362" t="s">
        <v>209</v>
      </c>
      <c r="B36" s="218" t="s">
        <v>302</v>
      </c>
      <c r="C36" s="133">
        <f>+Sklop23[[#Totals],[Vrednost za okvirno količino (EUR) brez DDV]]</f>
        <v>0</v>
      </c>
      <c r="D36" s="133">
        <f t="shared" si="0"/>
        <v>0</v>
      </c>
      <c r="E36" s="133">
        <f>+Sklop23[[#Totals],[Vrednost za okvirno količino (EUR) z DDV]]</f>
        <v>0</v>
      </c>
      <c r="F36" s="363">
        <f>+Sklop23[[#Totals],[Shema kakovosti
(nacionalne, evropske)
]]</f>
        <v>0</v>
      </c>
    </row>
    <row r="37" spans="1:6" s="132" customFormat="1" ht="20.25" customHeight="1">
      <c r="A37" s="220" t="s">
        <v>1335</v>
      </c>
      <c r="B37" s="219" t="s">
        <v>290</v>
      </c>
      <c r="C37" s="217">
        <f>+Sklop24[[#Totals],[Vrednost za okvirno količino (EUR) brez DDV]]</f>
        <v>0</v>
      </c>
      <c r="D37" s="217">
        <f t="shared" si="0"/>
        <v>0</v>
      </c>
      <c r="E37" s="217">
        <f>+Sklop24[[#Totals],[Vrednost za okvirno količino (EUR) z DDV]]</f>
        <v>0</v>
      </c>
      <c r="F37" s="364">
        <f>+Sklop24[[#Totals],[Shema kakovosti
(nacionalne, evropske)
]]</f>
        <v>0</v>
      </c>
    </row>
    <row r="38" spans="1:6" s="132" customFormat="1" ht="20.25" customHeight="1">
      <c r="A38" s="220" t="s">
        <v>210</v>
      </c>
      <c r="B38" s="219" t="s">
        <v>291</v>
      </c>
      <c r="C38" s="217">
        <f>+Sklop25[[#Totals],[Vrednost za okvirno količino (EUR) brez DDV]]</f>
        <v>0</v>
      </c>
      <c r="D38" s="217">
        <f t="shared" si="0"/>
        <v>0</v>
      </c>
      <c r="E38" s="217">
        <f>+Sklop25[[#Totals],[Vrednost za okvirno količino (EUR) z DDV]]</f>
        <v>0</v>
      </c>
      <c r="F38" s="364">
        <f>+Sklop25[[#Totals],[Shema kakovosti
(nacionalne, evropske)
]]</f>
        <v>0</v>
      </c>
    </row>
    <row r="39" spans="1:6" s="132" customFormat="1" ht="20.25" customHeight="1">
      <c r="A39" s="220" t="s">
        <v>211</v>
      </c>
      <c r="B39" s="219" t="s">
        <v>292</v>
      </c>
      <c r="C39" s="217">
        <f>+Sklop26[[#Totals],[Vrednost za okvirno količino (EUR) brez DDV]]</f>
        <v>0</v>
      </c>
      <c r="D39" s="217">
        <f t="shared" si="0"/>
        <v>0</v>
      </c>
      <c r="E39" s="217">
        <f>+Sklop26[[#Totals],[Vrednost za okvirno količino (EUR) z DDV]]</f>
        <v>0</v>
      </c>
      <c r="F39" s="364">
        <f>+Sklop26[[#Totals],[Shema kakovosti
(nacionalne, evropske)
]]</f>
        <v>0</v>
      </c>
    </row>
    <row r="40" spans="1:6" s="132" customFormat="1" ht="20.25" customHeight="1">
      <c r="A40" s="220" t="s">
        <v>212</v>
      </c>
      <c r="B40" s="219" t="s">
        <v>293</v>
      </c>
      <c r="C40" s="217">
        <f>+Sklop27[[#Totals],[Vrednost za okvirno količino (EUR) brez DDV]]</f>
        <v>0</v>
      </c>
      <c r="D40" s="217">
        <f t="shared" si="0"/>
        <v>0</v>
      </c>
      <c r="E40" s="217">
        <f>+Sklop27[[#Totals],[Vrednost za okvirno količino (EUR) z DDV]]</f>
        <v>0</v>
      </c>
      <c r="F40" s="364">
        <f>+Sklop27[[#Totals],[Shema kakovosti
(nacionalne, evropske)
]]</f>
        <v>0</v>
      </c>
    </row>
    <row r="41" spans="1:6" s="132" customFormat="1" ht="20.25" customHeight="1">
      <c r="A41" s="220" t="s">
        <v>213</v>
      </c>
      <c r="B41" s="219" t="s">
        <v>294</v>
      </c>
      <c r="C41" s="217">
        <f>+Sklop28[[#Totals],[Vrednost za okvirno količino (EUR) brez DDV]]</f>
        <v>0</v>
      </c>
      <c r="D41" s="217">
        <f t="shared" si="0"/>
        <v>0</v>
      </c>
      <c r="E41" s="217">
        <f>+Sklop28[[#Totals],[Vrednost za okvirno količino (EUR) z DDV]]</f>
        <v>0</v>
      </c>
      <c r="F41" s="364">
        <f>+Sklop28[[#Totals],[Shema kakovosti
(nacionalne, evropske)
]]</f>
        <v>0</v>
      </c>
    </row>
    <row r="42" spans="1:6" s="132" customFormat="1" ht="20.25" customHeight="1">
      <c r="A42" s="220" t="s">
        <v>214</v>
      </c>
      <c r="B42" s="219" t="s">
        <v>295</v>
      </c>
      <c r="C42" s="217">
        <f>+Sklop29[[#Totals],[Vrednost za okvirno količino (EUR) brez DDV]]</f>
        <v>0</v>
      </c>
      <c r="D42" s="217">
        <f t="shared" si="0"/>
        <v>0</v>
      </c>
      <c r="E42" s="217">
        <f>+Sklop29[[#Totals],[Vrednost za okvirno količino (EUR) z DDV]]</f>
        <v>0</v>
      </c>
      <c r="F42" s="364">
        <f>+Sklop29[[#Totals],[Shema kakovosti
(nacionalne, evropske)
]]</f>
        <v>0</v>
      </c>
    </row>
    <row r="43" spans="1:6" s="132" customFormat="1" ht="20.25" customHeight="1">
      <c r="A43" s="220" t="s">
        <v>215</v>
      </c>
      <c r="B43" s="220" t="s">
        <v>296</v>
      </c>
      <c r="C43" s="217">
        <f>+Sklop30[[#Totals],[Vrednost za okvirno količino (EUR) brez DDV]]</f>
        <v>0</v>
      </c>
      <c r="D43" s="217">
        <f t="shared" ref="D43:D50" si="1">+E43-C43</f>
        <v>0</v>
      </c>
      <c r="E43" s="217">
        <f>+Sklop30[[#Totals],[Vrednost za okvirno količino (EUR) z DDV]]</f>
        <v>0</v>
      </c>
      <c r="F43" s="364">
        <f>+Sklop30[[#Totals],[Shema kakovosti
(nacionalne, evropske)
]]</f>
        <v>0</v>
      </c>
    </row>
    <row r="44" spans="1:6" s="132" customFormat="1" ht="20.25" customHeight="1">
      <c r="A44" s="220" t="s">
        <v>258</v>
      </c>
      <c r="B44" s="219" t="s">
        <v>297</v>
      </c>
      <c r="C44" s="217">
        <f>+Sklop31[[#Totals],[Vrednost za okvirno količino (EUR) brez DDV]]</f>
        <v>0</v>
      </c>
      <c r="D44" s="217">
        <f t="shared" si="1"/>
        <v>0</v>
      </c>
      <c r="E44" s="217">
        <f>+Sklop31[[#Totals],[Vrednost za okvirno količino (EUR) z DDV]]</f>
        <v>0</v>
      </c>
      <c r="F44" s="364">
        <f>+Sklop31[[#Totals],[Shema kakovosti
(nacionalne, evropske)
]]</f>
        <v>0</v>
      </c>
    </row>
    <row r="45" spans="1:6" s="132" customFormat="1" ht="20.25" customHeight="1">
      <c r="A45" s="220" t="s">
        <v>259</v>
      </c>
      <c r="B45" s="219" t="s">
        <v>298</v>
      </c>
      <c r="C45" s="217">
        <f>+Sklop32[[#Totals],[Vrednost za okvirno količino (EUR) brez DDV]]</f>
        <v>0</v>
      </c>
      <c r="D45" s="217">
        <f t="shared" si="1"/>
        <v>0</v>
      </c>
      <c r="E45" s="217">
        <f>+Sklop32[[#Totals],[Vrednost za okvirno količino (EUR) z DDV]]</f>
        <v>0</v>
      </c>
      <c r="F45" s="364">
        <f>+Sklop32[[#Totals],[Shema kakovosti
(nacionalne, evropske)
]]</f>
        <v>0</v>
      </c>
    </row>
    <row r="46" spans="1:6" s="132" customFormat="1" ht="20.25" customHeight="1">
      <c r="A46" s="220" t="s">
        <v>260</v>
      </c>
      <c r="B46" s="219" t="s">
        <v>299</v>
      </c>
      <c r="C46" s="217">
        <f>+Sklop33[[#Totals],[Vrednost za okvirno količino (EUR) brez DDV]]</f>
        <v>0</v>
      </c>
      <c r="D46" s="217">
        <f t="shared" si="1"/>
        <v>0</v>
      </c>
      <c r="E46" s="217">
        <f>+Sklop33[[#Totals],[Vrednost za okvirno količino (EUR) z DDV]]</f>
        <v>0</v>
      </c>
      <c r="F46" s="364">
        <f>+Sklop33[[#Totals],[Shema kakovosti
(nacionalne, evropske)
]]</f>
        <v>0</v>
      </c>
    </row>
    <row r="47" spans="1:6" s="132" customFormat="1" ht="20.25" customHeight="1">
      <c r="A47" s="220" t="s">
        <v>261</v>
      </c>
      <c r="B47" s="219" t="s">
        <v>185</v>
      </c>
      <c r="C47" s="217">
        <f>+Sklop34[[#Totals],[Vrednost za okvirno količino (EUR) brez DDV]]</f>
        <v>0</v>
      </c>
      <c r="D47" s="217">
        <f t="shared" si="1"/>
        <v>0</v>
      </c>
      <c r="E47" s="217">
        <f>+Sklop34[[#Totals],[Vrednost za okvirno količino (EUR) z DDV]]</f>
        <v>0</v>
      </c>
      <c r="F47" s="364">
        <f>+Sklop34[[#Totals],[Shema kakovosti
(nacionalne, evropske)
]]</f>
        <v>0</v>
      </c>
    </row>
    <row r="48" spans="1:6" s="132" customFormat="1" ht="20.25" customHeight="1">
      <c r="A48" s="220" t="s">
        <v>262</v>
      </c>
      <c r="B48" s="219" t="s">
        <v>186</v>
      </c>
      <c r="C48" s="217">
        <f>+Sklop35[[#Totals],[Vrednost za okvirno količino (EUR) brez DDV]]</f>
        <v>0</v>
      </c>
      <c r="D48" s="217">
        <f t="shared" si="1"/>
        <v>0</v>
      </c>
      <c r="E48" s="217">
        <f>+Sklop35[[#Totals],[Vrednost za okvirno količino (EUR) z DDV]]</f>
        <v>0</v>
      </c>
      <c r="F48" s="364">
        <f>+Sklop35[[#Totals],[Shema kakovosti
(nacionalne, evropske)
]]</f>
        <v>0</v>
      </c>
    </row>
    <row r="49" spans="1:6" s="132" customFormat="1" ht="20.25" customHeight="1">
      <c r="A49" s="220" t="s">
        <v>263</v>
      </c>
      <c r="B49" s="219" t="s">
        <v>300</v>
      </c>
      <c r="C49" s="217">
        <f>+Sklop36[[#Totals],[Vrednost za okvirno količino (EUR) brez DDV]]</f>
        <v>0</v>
      </c>
      <c r="D49" s="217">
        <f t="shared" si="1"/>
        <v>0</v>
      </c>
      <c r="E49" s="217">
        <f>+Sklop36[[#Totals],[Vrednost za okvirno količino (EUR) z DDV]]</f>
        <v>0</v>
      </c>
      <c r="F49" s="364">
        <f>+Sklop36[[#Totals],[Shema kakovosti
(nacionalne, evropske)
]]</f>
        <v>0</v>
      </c>
    </row>
    <row r="50" spans="1:6" s="132" customFormat="1" ht="20.25" customHeight="1">
      <c r="A50" s="220" t="s">
        <v>264</v>
      </c>
      <c r="B50" s="219" t="s">
        <v>301</v>
      </c>
      <c r="C50" s="217">
        <f>+Sklop37[[#Totals],[Vrednost za okvirno količino (EUR) brez DDV]]</f>
        <v>0</v>
      </c>
      <c r="D50" s="217">
        <f t="shared" si="1"/>
        <v>0</v>
      </c>
      <c r="E50" s="217">
        <f>+Sklop37[[#Totals],[Vrednost za okvirno količino (EUR) z DDV]]</f>
        <v>0</v>
      </c>
      <c r="F50" s="364">
        <f>+Sklop37[[#Totals],[Shema kakovosti
(nacionalne, evropske)
]]</f>
        <v>0</v>
      </c>
    </row>
    <row r="51" spans="1:6" s="23" customFormat="1" ht="23.25" customHeight="1">
      <c r="A51" s="365" t="s">
        <v>169</v>
      </c>
      <c r="B51" s="365"/>
      <c r="C51" s="366">
        <f>SUM(C14:C50)</f>
        <v>0</v>
      </c>
      <c r="D51" s="366">
        <f>SUM(D14:D50)</f>
        <v>0</v>
      </c>
      <c r="E51" s="366">
        <f>SUM(E14:E50)</f>
        <v>0</v>
      </c>
      <c r="F51" s="367">
        <f>SUM(F14:F50)</f>
        <v>0</v>
      </c>
    </row>
    <row r="52" spans="1:6" ht="18.75" customHeight="1"/>
  </sheetData>
  <mergeCells count="4">
    <mergeCell ref="B11:F11"/>
    <mergeCell ref="A13:B13"/>
    <mergeCell ref="A51:B51"/>
    <mergeCell ref="C3:F3"/>
  </mergeCells>
  <phoneticPr fontId="32" type="noConversion"/>
  <pageMargins left="0.25" right="0.25" top="0.75" bottom="0.75" header="0.3" footer="0.3"/>
  <pageSetup paperSize="9" scale="60" fitToHeight="0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V261"/>
  <sheetViews>
    <sheetView tabSelected="1" topLeftCell="A7" zoomScaleNormal="100" zoomScaleSheetLayoutView="100" workbookViewId="0">
      <selection activeCell="O39" sqref="O39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8.85546875" style="30" customWidth="1"/>
    <col min="5" max="5" width="9.42578125" style="110" customWidth="1"/>
    <col min="6" max="6" width="7.42578125" style="114" customWidth="1"/>
    <col min="7" max="7" width="6" style="114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68" customWidth="1"/>
    <col min="22" max="22" width="8.85546875" style="14" customWidth="1"/>
    <col min="23" max="16384" width="8.85546875" style="14"/>
  </cols>
  <sheetData>
    <row r="1" spans="1:21" ht="15">
      <c r="B1" s="49" t="s">
        <v>130</v>
      </c>
    </row>
    <row r="2" spans="1:21" ht="15">
      <c r="B2" s="50" t="s">
        <v>131</v>
      </c>
      <c r="C2" s="338" t="str">
        <f>+'prva stran'!B6</f>
        <v>VRTEC MEDVODE</v>
      </c>
      <c r="D2" s="339"/>
      <c r="E2" s="339"/>
      <c r="F2" s="339"/>
      <c r="G2" s="339"/>
      <c r="H2" s="339"/>
      <c r="I2" s="339"/>
      <c r="J2" s="339"/>
    </row>
    <row r="3" spans="1:21" ht="15">
      <c r="B3" s="50" t="s">
        <v>132</v>
      </c>
      <c r="C3" s="340" t="str">
        <f>+'prva stran'!B7</f>
        <v xml:space="preserve">Ostrovrharjeva ulica 2, 1215  MEDVODE </v>
      </c>
      <c r="D3" s="341"/>
      <c r="E3" s="341"/>
      <c r="F3" s="341"/>
      <c r="G3" s="341"/>
      <c r="H3" s="341"/>
      <c r="I3" s="341"/>
      <c r="J3" s="341"/>
    </row>
    <row r="4" spans="1:21" ht="15">
      <c r="B4" s="69"/>
    </row>
    <row r="5" spans="1:21" ht="15">
      <c r="B5" s="49" t="s">
        <v>134</v>
      </c>
    </row>
    <row r="6" spans="1:21" ht="17.25" customHeight="1">
      <c r="B6" s="51" t="s">
        <v>131</v>
      </c>
      <c r="C6" s="342">
        <f>+'prva stran'!B10</f>
        <v>0</v>
      </c>
      <c r="D6" s="343"/>
      <c r="E6" s="343"/>
      <c r="F6" s="343"/>
      <c r="G6" s="343"/>
      <c r="H6" s="343"/>
      <c r="I6" s="343"/>
      <c r="J6" s="343"/>
    </row>
    <row r="7" spans="1:21" ht="17.25" customHeight="1">
      <c r="B7" s="51" t="s">
        <v>132</v>
      </c>
      <c r="C7" s="344">
        <f>+'prva stran'!B11</f>
        <v>0</v>
      </c>
      <c r="D7" s="345"/>
      <c r="E7" s="345"/>
      <c r="F7" s="345"/>
      <c r="G7" s="345"/>
      <c r="H7" s="345"/>
      <c r="I7" s="345"/>
      <c r="J7" s="345"/>
    </row>
    <row r="8" spans="1:21" ht="17.25" customHeight="1">
      <c r="B8" s="51" t="s">
        <v>133</v>
      </c>
      <c r="C8" s="344">
        <f>+'prva stran'!B12</f>
        <v>0</v>
      </c>
      <c r="D8" s="345"/>
      <c r="E8" s="345"/>
      <c r="F8" s="345"/>
      <c r="G8" s="345"/>
      <c r="H8" s="345"/>
      <c r="I8" s="345"/>
      <c r="J8" s="345"/>
    </row>
    <row r="9" spans="1:21" s="15" customFormat="1" ht="17.25" customHeight="1">
      <c r="A9" s="12"/>
      <c r="B9" s="52" t="s">
        <v>135</v>
      </c>
      <c r="C9" s="346">
        <f>+'prva stran'!B13</f>
        <v>0</v>
      </c>
      <c r="D9" s="345"/>
      <c r="E9" s="345"/>
      <c r="F9" s="345"/>
      <c r="G9" s="345"/>
      <c r="H9" s="345"/>
      <c r="I9" s="345"/>
      <c r="J9" s="345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5"/>
      <c r="G10" s="115"/>
      <c r="H10" s="17"/>
      <c r="I10" s="17"/>
      <c r="J10" s="17"/>
      <c r="K10" s="17"/>
      <c r="U10" s="8"/>
    </row>
    <row r="11" spans="1:21" s="15" customFormat="1" ht="15">
      <c r="B11" s="18" t="s">
        <v>99</v>
      </c>
      <c r="C11" s="28"/>
      <c r="D11" s="28"/>
      <c r="E11" s="28"/>
      <c r="F11" s="115"/>
      <c r="G11" s="115"/>
      <c r="H11" s="17"/>
      <c r="I11" s="17"/>
      <c r="J11" s="17"/>
      <c r="K11" s="17"/>
      <c r="U11" s="8"/>
    </row>
    <row r="12" spans="1:21" s="15" customFormat="1" ht="21" customHeight="1">
      <c r="B12" s="83" t="str">
        <f>+'Ponudbeni pred_rekapitulacija'!A14</f>
        <v>1. sklop:</v>
      </c>
      <c r="C12" s="83"/>
      <c r="D12" s="27"/>
      <c r="E12" s="28"/>
      <c r="F12" s="115"/>
      <c r="G12" s="115"/>
      <c r="H12" s="17"/>
      <c r="I12" s="17"/>
      <c r="J12" s="17"/>
      <c r="K12" s="17"/>
      <c r="U12" s="8"/>
    </row>
    <row r="13" spans="1:21" s="15" customFormat="1" ht="21" customHeight="1">
      <c r="B13" s="337" t="str">
        <f>+'Ponudbeni pred_rekapitulacija'!B14</f>
        <v>SVEŽE MESO</v>
      </c>
      <c r="C13" s="337"/>
      <c r="D13" s="337"/>
      <c r="E13" s="337"/>
      <c r="F13" s="337"/>
      <c r="G13" s="337"/>
      <c r="H13" s="337"/>
      <c r="I13" s="337"/>
      <c r="J13" s="337"/>
      <c r="K13" s="337"/>
      <c r="U13" s="8"/>
    </row>
    <row r="14" spans="1:21" s="73" customFormat="1" ht="12" customHeight="1">
      <c r="A14" s="46">
        <v>1</v>
      </c>
      <c r="B14" s="46">
        <v>2</v>
      </c>
      <c r="C14" s="46" t="s">
        <v>156</v>
      </c>
      <c r="D14" s="46" t="s">
        <v>157</v>
      </c>
      <c r="E14" s="46" t="s">
        <v>228</v>
      </c>
      <c r="F14" s="46">
        <v>3</v>
      </c>
      <c r="G14" s="46">
        <v>4</v>
      </c>
      <c r="H14" s="70" t="s">
        <v>98</v>
      </c>
      <c r="I14" s="70" t="s">
        <v>172</v>
      </c>
      <c r="J14" s="71">
        <v>5</v>
      </c>
      <c r="K14" s="71">
        <v>6</v>
      </c>
      <c r="L14" s="71" t="s">
        <v>64</v>
      </c>
      <c r="M14" s="71" t="s">
        <v>223</v>
      </c>
      <c r="N14" s="71">
        <v>7</v>
      </c>
      <c r="O14" s="71" t="s">
        <v>224</v>
      </c>
      <c r="P14" s="71">
        <v>8</v>
      </c>
      <c r="Q14" s="72" t="s">
        <v>225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230</v>
      </c>
      <c r="C15" s="56" t="s">
        <v>220</v>
      </c>
      <c r="D15" s="56" t="s">
        <v>221</v>
      </c>
      <c r="E15" s="56" t="s">
        <v>229</v>
      </c>
      <c r="F15" s="56" t="s">
        <v>145</v>
      </c>
      <c r="G15" s="56" t="s">
        <v>146</v>
      </c>
      <c r="H15" s="57" t="s">
        <v>180</v>
      </c>
      <c r="I15" s="57" t="s">
        <v>216</v>
      </c>
      <c r="J15" s="58" t="s">
        <v>152</v>
      </c>
      <c r="K15" s="58" t="s">
        <v>96</v>
      </c>
      <c r="L15" s="58" t="s">
        <v>97</v>
      </c>
      <c r="M15" s="58" t="s">
        <v>151</v>
      </c>
      <c r="N15" s="58" t="s">
        <v>63</v>
      </c>
      <c r="O15" s="58" t="s">
        <v>171</v>
      </c>
      <c r="P15" s="58" t="s">
        <v>148</v>
      </c>
      <c r="Q15" s="59" t="s">
        <v>149</v>
      </c>
      <c r="R15" s="59" t="s">
        <v>164</v>
      </c>
      <c r="S15" s="59" t="s">
        <v>153</v>
      </c>
      <c r="T15" s="59" t="s">
        <v>154</v>
      </c>
      <c r="U15" s="58" t="s">
        <v>168</v>
      </c>
    </row>
    <row r="16" spans="1:21" s="55" customFormat="1" ht="36">
      <c r="A16" s="84" t="s">
        <v>1</v>
      </c>
      <c r="B16" s="81" t="s">
        <v>755</v>
      </c>
      <c r="C16" s="82" t="s">
        <v>161</v>
      </c>
      <c r="D16" s="82" t="s">
        <v>0</v>
      </c>
      <c r="E16" s="111" t="s">
        <v>183</v>
      </c>
      <c r="F16" s="85">
        <v>500</v>
      </c>
      <c r="G16" s="116" t="s">
        <v>0</v>
      </c>
      <c r="H16" s="8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500</v>
      </c>
      <c r="I16" s="85">
        <f>IF(Sklop1[[#This Row],[ZAHTEVANA SHEMA KAKOVOSTI]]&lt;&gt;"",Sklop1[[#This Row],[Preračunana masa/volumen/kos na enoto kg]],"")</f>
        <v>500</v>
      </c>
      <c r="J16" s="97"/>
      <c r="K16" s="86"/>
      <c r="L16" s="86"/>
      <c r="M16" s="162" t="s">
        <v>161</v>
      </c>
      <c r="N16" s="88"/>
      <c r="O16" s="161" t="s">
        <v>161</v>
      </c>
      <c r="P16" s="99"/>
      <c r="Q16" s="88">
        <f>+Sklop1[[#This Row],[cena/enota brez DDV v EUR]]*Sklop1[[#This Row],[Stopnja DDV (%)]]</f>
        <v>0</v>
      </c>
      <c r="R16" s="88">
        <f>+Sklop1[[#This Row],[cena/enota brez DDV v EUR]]+Sklop1[[#This Row],[Davek (EUR)]]</f>
        <v>0</v>
      </c>
      <c r="S16" s="88">
        <f>+Sklop1[[#This Row],[cena/enota brez DDV v EUR]]*Sklop1[[#This Row],[Okvirna količina]]</f>
        <v>0</v>
      </c>
      <c r="T16" s="88">
        <f>+Sklop1[[#This Row],[Končna cena/enoto mere (EUR) z DDV]]*Sklop1[[#This Row],[Okvirna količina]]</f>
        <v>0</v>
      </c>
      <c r="U16" s="102"/>
    </row>
    <row r="17" spans="1:21" s="55" customFormat="1" ht="24">
      <c r="A17" s="84" t="s">
        <v>3</v>
      </c>
      <c r="B17" s="10" t="s">
        <v>756</v>
      </c>
      <c r="C17" s="75" t="s">
        <v>161</v>
      </c>
      <c r="D17" s="82" t="s">
        <v>0</v>
      </c>
      <c r="E17" s="111" t="s">
        <v>183</v>
      </c>
      <c r="F17" s="137">
        <v>2800</v>
      </c>
      <c r="G17" s="116" t="s">
        <v>0</v>
      </c>
      <c r="H17" s="8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2800</v>
      </c>
      <c r="I17" s="85">
        <f>IF(Sklop1[[#This Row],[ZAHTEVANA SHEMA KAKOVOSTI]]&lt;&gt;"",Sklop1[[#This Row],[Preračunana masa/volumen/kos na enoto kg]],"")</f>
        <v>2800</v>
      </c>
      <c r="J17" s="98"/>
      <c r="K17" s="91"/>
      <c r="L17" s="91"/>
      <c r="M17" s="162" t="s">
        <v>161</v>
      </c>
      <c r="N17" s="92"/>
      <c r="O17" s="161" t="s">
        <v>161</v>
      </c>
      <c r="P17" s="101"/>
      <c r="Q17" s="92">
        <f>+Sklop1[[#This Row],[cena/enota brez DDV v EUR]]*Sklop1[[#This Row],[Stopnja DDV (%)]]</f>
        <v>0</v>
      </c>
      <c r="R17" s="92">
        <f>+Sklop1[[#This Row],[cena/enota brez DDV v EUR]]+Sklop1[[#This Row],[Davek (EUR)]]</f>
        <v>0</v>
      </c>
      <c r="S17" s="92">
        <f>+Sklop1[[#This Row],[cena/enota brez DDV v EUR]]*Sklop1[[#This Row],[Okvirna količina]]</f>
        <v>0</v>
      </c>
      <c r="T17" s="92">
        <f>+Sklop1[[#This Row],[Končna cena/enoto mere (EUR) z DDV]]*Sklop1[[#This Row],[Okvirna količina]]</f>
        <v>0</v>
      </c>
      <c r="U17" s="103"/>
    </row>
    <row r="18" spans="1:21" s="55" customFormat="1" ht="36">
      <c r="A18" s="84" t="s">
        <v>4</v>
      </c>
      <c r="B18" s="76" t="s">
        <v>757</v>
      </c>
      <c r="C18" s="75" t="s">
        <v>161</v>
      </c>
      <c r="D18" s="82" t="s">
        <v>0</v>
      </c>
      <c r="E18" s="111" t="s">
        <v>183</v>
      </c>
      <c r="F18" s="137">
        <v>20</v>
      </c>
      <c r="G18" s="116" t="s">
        <v>0</v>
      </c>
      <c r="H18" s="8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18" s="85">
        <f>IF(Sklop1[[#This Row],[ZAHTEVANA SHEMA KAKOVOSTI]]&lt;&gt;"",Sklop1[[#This Row],[Preračunana masa/volumen/kos na enoto kg]],"")</f>
        <v>20</v>
      </c>
      <c r="J18" s="98"/>
      <c r="K18" s="91"/>
      <c r="L18" s="91"/>
      <c r="M18" s="162" t="s">
        <v>161</v>
      </c>
      <c r="N18" s="92"/>
      <c r="O18" s="161" t="s">
        <v>161</v>
      </c>
      <c r="P18" s="101"/>
      <c r="Q18" s="92">
        <f>+Sklop1[[#This Row],[cena/enota brez DDV v EUR]]*Sklop1[[#This Row],[Stopnja DDV (%)]]</f>
        <v>0</v>
      </c>
      <c r="R18" s="92">
        <f>+Sklop1[[#This Row],[cena/enota brez DDV v EUR]]+Sklop1[[#This Row],[Davek (EUR)]]</f>
        <v>0</v>
      </c>
      <c r="S18" s="92">
        <f>+Sklop1[[#This Row],[cena/enota brez DDV v EUR]]*Sklop1[[#This Row],[Okvirna količina]]</f>
        <v>0</v>
      </c>
      <c r="T18" s="92">
        <f>+Sklop1[[#This Row],[Končna cena/enoto mere (EUR) z DDV]]*Sklop1[[#This Row],[Okvirna količina]]</f>
        <v>0</v>
      </c>
      <c r="U18" s="103"/>
    </row>
    <row r="19" spans="1:21" s="55" customFormat="1" ht="36">
      <c r="A19" s="84" t="s">
        <v>5</v>
      </c>
      <c r="B19" s="76" t="s">
        <v>758</v>
      </c>
      <c r="C19" s="75" t="s">
        <v>161</v>
      </c>
      <c r="D19" s="82" t="s">
        <v>0</v>
      </c>
      <c r="E19" s="111" t="s">
        <v>183</v>
      </c>
      <c r="F19" s="137">
        <v>1000</v>
      </c>
      <c r="G19" s="116" t="s">
        <v>0</v>
      </c>
      <c r="H19" s="8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1000</v>
      </c>
      <c r="I19" s="85">
        <f>IF(Sklop1[[#This Row],[ZAHTEVANA SHEMA KAKOVOSTI]]&lt;&gt;"",Sklop1[[#This Row],[Preračunana masa/volumen/kos na enoto kg]],"")</f>
        <v>1000</v>
      </c>
      <c r="J19" s="98"/>
      <c r="K19" s="91"/>
      <c r="L19" s="91"/>
      <c r="M19" s="162" t="s">
        <v>161</v>
      </c>
      <c r="N19" s="92"/>
      <c r="O19" s="161" t="s">
        <v>161</v>
      </c>
      <c r="P19" s="101"/>
      <c r="Q19" s="92">
        <f>+Sklop1[[#This Row],[cena/enota brez DDV v EUR]]*Sklop1[[#This Row],[Stopnja DDV (%)]]</f>
        <v>0</v>
      </c>
      <c r="R19" s="92">
        <f>+Sklop1[[#This Row],[cena/enota brez DDV v EUR]]+Sklop1[[#This Row],[Davek (EUR)]]</f>
        <v>0</v>
      </c>
      <c r="S19" s="92">
        <f>+Sklop1[[#This Row],[cena/enota brez DDV v EUR]]*Sklop1[[#This Row],[Okvirna količina]]</f>
        <v>0</v>
      </c>
      <c r="T19" s="92">
        <f>+Sklop1[[#This Row],[Končna cena/enoto mere (EUR) z DDV]]*Sklop1[[#This Row],[Okvirna količina]]</f>
        <v>0</v>
      </c>
      <c r="U19" s="103"/>
    </row>
    <row r="20" spans="1:21" s="55" customFormat="1" ht="36">
      <c r="A20" s="84" t="s">
        <v>6</v>
      </c>
      <c r="B20" s="10" t="s">
        <v>759</v>
      </c>
      <c r="C20" s="75" t="s">
        <v>161</v>
      </c>
      <c r="D20" s="82" t="s">
        <v>0</v>
      </c>
      <c r="E20" s="111" t="s">
        <v>183</v>
      </c>
      <c r="F20" s="137">
        <v>10</v>
      </c>
      <c r="G20" s="116" t="s">
        <v>0</v>
      </c>
      <c r="H20" s="8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20" s="85">
        <f>IF(Sklop1[[#This Row],[ZAHTEVANA SHEMA KAKOVOSTI]]&lt;&gt;"",Sklop1[[#This Row],[Preračunana masa/volumen/kos na enoto kg]],"")</f>
        <v>10</v>
      </c>
      <c r="J20" s="98"/>
      <c r="K20" s="91"/>
      <c r="L20" s="91"/>
      <c r="M20" s="162" t="s">
        <v>161</v>
      </c>
      <c r="N20" s="92"/>
      <c r="O20" s="161" t="s">
        <v>161</v>
      </c>
      <c r="P20" s="101"/>
      <c r="Q20" s="92">
        <f>+Sklop1[[#This Row],[cena/enota brez DDV v EUR]]*Sklop1[[#This Row],[Stopnja DDV (%)]]</f>
        <v>0</v>
      </c>
      <c r="R20" s="92">
        <f>+Sklop1[[#This Row],[cena/enota brez DDV v EUR]]+Sklop1[[#This Row],[Davek (EUR)]]</f>
        <v>0</v>
      </c>
      <c r="S20" s="92">
        <f>+Sklop1[[#This Row],[cena/enota brez DDV v EUR]]*Sklop1[[#This Row],[Okvirna količina]]</f>
        <v>0</v>
      </c>
      <c r="T20" s="92">
        <f>+Sklop1[[#This Row],[Končna cena/enoto mere (EUR) z DDV]]*Sklop1[[#This Row],[Okvirna količina]]</f>
        <v>0</v>
      </c>
      <c r="U20" s="103"/>
    </row>
    <row r="21" spans="1:21" s="55" customFormat="1" ht="24">
      <c r="A21" s="84" t="s">
        <v>7</v>
      </c>
      <c r="B21" s="10" t="s">
        <v>760</v>
      </c>
      <c r="C21" s="75" t="s">
        <v>161</v>
      </c>
      <c r="D21" s="82" t="s">
        <v>0</v>
      </c>
      <c r="E21" s="111" t="s">
        <v>183</v>
      </c>
      <c r="F21" s="137">
        <v>10</v>
      </c>
      <c r="G21" s="116" t="s">
        <v>0</v>
      </c>
      <c r="H21" s="8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21" s="85">
        <f>IF(Sklop1[[#This Row],[ZAHTEVANA SHEMA KAKOVOSTI]]&lt;&gt;"",Sklop1[[#This Row],[Preračunana masa/volumen/kos na enoto kg]],"")</f>
        <v>10</v>
      </c>
      <c r="J21" s="98"/>
      <c r="K21" s="91"/>
      <c r="L21" s="91"/>
      <c r="M21" s="162" t="s">
        <v>161</v>
      </c>
      <c r="N21" s="92"/>
      <c r="O21" s="161" t="s">
        <v>161</v>
      </c>
      <c r="P21" s="101"/>
      <c r="Q21" s="92">
        <f>+Sklop1[[#This Row],[cena/enota brez DDV v EUR]]*Sklop1[[#This Row],[Stopnja DDV (%)]]</f>
        <v>0</v>
      </c>
      <c r="R21" s="92">
        <f>+Sklop1[[#This Row],[cena/enota brez DDV v EUR]]+Sklop1[[#This Row],[Davek (EUR)]]</f>
        <v>0</v>
      </c>
      <c r="S21" s="92">
        <f>+Sklop1[[#This Row],[cena/enota brez DDV v EUR]]*Sklop1[[#This Row],[Okvirna količina]]</f>
        <v>0</v>
      </c>
      <c r="T21" s="92">
        <f>+Sklop1[[#This Row],[Končna cena/enoto mere (EUR) z DDV]]*Sklop1[[#This Row],[Okvirna količina]]</f>
        <v>0</v>
      </c>
      <c r="U21" s="103"/>
    </row>
    <row r="22" spans="1:21" s="55" customFormat="1" ht="36">
      <c r="A22" s="84" t="s">
        <v>8</v>
      </c>
      <c r="B22" s="76" t="s">
        <v>761</v>
      </c>
      <c r="C22" s="75" t="s">
        <v>161</v>
      </c>
      <c r="D22" s="82" t="s">
        <v>0</v>
      </c>
      <c r="E22" s="111" t="s">
        <v>183</v>
      </c>
      <c r="F22" s="137">
        <v>10</v>
      </c>
      <c r="G22" s="116" t="s">
        <v>0</v>
      </c>
      <c r="H22" s="8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22" s="85">
        <f>IF(Sklop1[[#This Row],[ZAHTEVANA SHEMA KAKOVOSTI]]&lt;&gt;"",Sklop1[[#This Row],[Preračunana masa/volumen/kos na enoto kg]],"")</f>
        <v>10</v>
      </c>
      <c r="J22" s="98"/>
      <c r="K22" s="91"/>
      <c r="L22" s="91"/>
      <c r="M22" s="162" t="s">
        <v>161</v>
      </c>
      <c r="N22" s="92"/>
      <c r="O22" s="161" t="s">
        <v>161</v>
      </c>
      <c r="P22" s="101"/>
      <c r="Q22" s="92">
        <f>+Sklop1[[#This Row],[cena/enota brez DDV v EUR]]*Sklop1[[#This Row],[Stopnja DDV (%)]]</f>
        <v>0</v>
      </c>
      <c r="R22" s="92">
        <f>+Sklop1[[#This Row],[cena/enota brez DDV v EUR]]+Sklop1[[#This Row],[Davek (EUR)]]</f>
        <v>0</v>
      </c>
      <c r="S22" s="92">
        <f>+Sklop1[[#This Row],[cena/enota brez DDV v EUR]]*Sklop1[[#This Row],[Okvirna količina]]</f>
        <v>0</v>
      </c>
      <c r="T22" s="92">
        <f>+Sklop1[[#This Row],[Končna cena/enoto mere (EUR) z DDV]]*Sklop1[[#This Row],[Okvirna količina]]</f>
        <v>0</v>
      </c>
      <c r="U22" s="103"/>
    </row>
    <row r="23" spans="1:21" s="55" customFormat="1" ht="36">
      <c r="A23" s="84" t="s">
        <v>9</v>
      </c>
      <c r="B23" s="76" t="s">
        <v>762</v>
      </c>
      <c r="C23" s="75" t="s">
        <v>161</v>
      </c>
      <c r="D23" s="82" t="s">
        <v>0</v>
      </c>
      <c r="E23" s="111" t="s">
        <v>183</v>
      </c>
      <c r="F23" s="137">
        <v>300</v>
      </c>
      <c r="G23" s="116" t="s">
        <v>0</v>
      </c>
      <c r="H23" s="8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I23" s="85">
        <f>IF(Sklop1[[#This Row],[ZAHTEVANA SHEMA KAKOVOSTI]]&lt;&gt;"",Sklop1[[#This Row],[Preračunana masa/volumen/kos na enoto kg]],"")</f>
        <v>300</v>
      </c>
      <c r="J23" s="98"/>
      <c r="K23" s="91"/>
      <c r="L23" s="91"/>
      <c r="M23" s="162" t="s">
        <v>161</v>
      </c>
      <c r="N23" s="92"/>
      <c r="O23" s="161" t="s">
        <v>161</v>
      </c>
      <c r="P23" s="101"/>
      <c r="Q23" s="92">
        <f>+Sklop1[[#This Row],[cena/enota brez DDV v EUR]]*Sklop1[[#This Row],[Stopnja DDV (%)]]</f>
        <v>0</v>
      </c>
      <c r="R23" s="92">
        <f>+Sklop1[[#This Row],[cena/enota brez DDV v EUR]]+Sklop1[[#This Row],[Davek (EUR)]]</f>
        <v>0</v>
      </c>
      <c r="S23" s="92">
        <f>+Sklop1[[#This Row],[cena/enota brez DDV v EUR]]*Sklop1[[#This Row],[Okvirna količina]]</f>
        <v>0</v>
      </c>
      <c r="T23" s="92">
        <f>+Sklop1[[#This Row],[Končna cena/enoto mere (EUR) z DDV]]*Sklop1[[#This Row],[Okvirna količina]]</f>
        <v>0</v>
      </c>
      <c r="U23" s="103"/>
    </row>
    <row r="24" spans="1:21" s="55" customFormat="1" ht="24">
      <c r="A24" s="84" t="s">
        <v>10</v>
      </c>
      <c r="B24" s="76" t="s">
        <v>303</v>
      </c>
      <c r="C24" s="75" t="s">
        <v>161</v>
      </c>
      <c r="D24" s="82" t="s">
        <v>0</v>
      </c>
      <c r="E24" s="111"/>
      <c r="F24" s="137">
        <v>10</v>
      </c>
      <c r="G24" s="116" t="s">
        <v>0</v>
      </c>
      <c r="H24" s="8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24" s="85" t="str">
        <f>IF(Sklop1[[#This Row],[ZAHTEVANA SHEMA KAKOVOSTI]]&lt;&gt;"",Sklop1[[#This Row],[Preračunana masa/volumen/kos na enoto kg]],"")</f>
        <v/>
      </c>
      <c r="J24" s="98"/>
      <c r="K24" s="91"/>
      <c r="L24" s="91"/>
      <c r="M24" s="162" t="s">
        <v>161</v>
      </c>
      <c r="N24" s="92"/>
      <c r="O24" s="161" t="s">
        <v>161</v>
      </c>
      <c r="P24" s="101"/>
      <c r="Q24" s="92">
        <f>+Sklop1[[#This Row],[cena/enota brez DDV v EUR]]*Sklop1[[#This Row],[Stopnja DDV (%)]]</f>
        <v>0</v>
      </c>
      <c r="R24" s="92">
        <f>+Sklop1[[#This Row],[cena/enota brez DDV v EUR]]+Sklop1[[#This Row],[Davek (EUR)]]</f>
        <v>0</v>
      </c>
      <c r="S24" s="92">
        <f>+Sklop1[[#This Row],[cena/enota brez DDV v EUR]]*Sklop1[[#This Row],[Okvirna količina]]</f>
        <v>0</v>
      </c>
      <c r="T24" s="92">
        <f>+Sklop1[[#This Row],[Končna cena/enoto mere (EUR) z DDV]]*Sklop1[[#This Row],[Okvirna količina]]</f>
        <v>0</v>
      </c>
      <c r="U24" s="103"/>
    </row>
    <row r="25" spans="1:21" s="55" customFormat="1" ht="24">
      <c r="A25" s="84" t="s">
        <v>11</v>
      </c>
      <c r="B25" s="76" t="s">
        <v>304</v>
      </c>
      <c r="C25" s="75" t="s">
        <v>161</v>
      </c>
      <c r="D25" s="82" t="s">
        <v>0</v>
      </c>
      <c r="E25" s="111"/>
      <c r="F25" s="137">
        <v>1000</v>
      </c>
      <c r="G25" s="116" t="s">
        <v>0</v>
      </c>
      <c r="H25" s="8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1000</v>
      </c>
      <c r="I25" s="85" t="str">
        <f>IF(Sklop1[[#This Row],[ZAHTEVANA SHEMA KAKOVOSTI]]&lt;&gt;"",Sklop1[[#This Row],[Preračunana masa/volumen/kos na enoto kg]],"")</f>
        <v/>
      </c>
      <c r="J25" s="98"/>
      <c r="K25" s="91"/>
      <c r="L25" s="91"/>
      <c r="M25" s="162" t="s">
        <v>161</v>
      </c>
      <c r="N25" s="92"/>
      <c r="O25" s="161" t="s">
        <v>161</v>
      </c>
      <c r="P25" s="101"/>
      <c r="Q25" s="92">
        <f>+Sklop1[[#This Row],[cena/enota brez DDV v EUR]]*Sklop1[[#This Row],[Stopnja DDV (%)]]</f>
        <v>0</v>
      </c>
      <c r="R25" s="92">
        <f>+Sklop1[[#This Row],[cena/enota brez DDV v EUR]]+Sklop1[[#This Row],[Davek (EUR)]]</f>
        <v>0</v>
      </c>
      <c r="S25" s="92">
        <f>+Sklop1[[#This Row],[cena/enota brez DDV v EUR]]*Sklop1[[#This Row],[Okvirna količina]]</f>
        <v>0</v>
      </c>
      <c r="T25" s="92">
        <f>+Sklop1[[#This Row],[Končna cena/enoto mere (EUR) z DDV]]*Sklop1[[#This Row],[Okvirna količina]]</f>
        <v>0</v>
      </c>
      <c r="U25" s="103"/>
    </row>
    <row r="26" spans="1:21" s="55" customFormat="1" ht="24">
      <c r="A26" s="84" t="s">
        <v>12</v>
      </c>
      <c r="B26" s="76" t="s">
        <v>305</v>
      </c>
      <c r="C26" s="75" t="s">
        <v>161</v>
      </c>
      <c r="D26" s="82" t="s">
        <v>0</v>
      </c>
      <c r="E26" s="111"/>
      <c r="F26" s="137">
        <v>10</v>
      </c>
      <c r="G26" s="116" t="s">
        <v>0</v>
      </c>
      <c r="H26" s="8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26" s="85" t="str">
        <f>IF(Sklop1[[#This Row],[ZAHTEVANA SHEMA KAKOVOSTI]]&lt;&gt;"",Sklop1[[#This Row],[Preračunana masa/volumen/kos na enoto kg]],"")</f>
        <v/>
      </c>
      <c r="J26" s="98"/>
      <c r="K26" s="91"/>
      <c r="L26" s="91"/>
      <c r="M26" s="162" t="s">
        <v>161</v>
      </c>
      <c r="N26" s="92"/>
      <c r="O26" s="161" t="s">
        <v>161</v>
      </c>
      <c r="P26" s="101"/>
      <c r="Q26" s="92">
        <f>+Sklop1[[#This Row],[cena/enota brez DDV v EUR]]*Sklop1[[#This Row],[Stopnja DDV (%)]]</f>
        <v>0</v>
      </c>
      <c r="R26" s="92">
        <f>+Sklop1[[#This Row],[cena/enota brez DDV v EUR]]+Sklop1[[#This Row],[Davek (EUR)]]</f>
        <v>0</v>
      </c>
      <c r="S26" s="92">
        <f>+Sklop1[[#This Row],[cena/enota brez DDV v EUR]]*Sklop1[[#This Row],[Okvirna količina]]</f>
        <v>0</v>
      </c>
      <c r="T26" s="92">
        <f>+Sklop1[[#This Row],[Končna cena/enoto mere (EUR) z DDV]]*Sklop1[[#This Row],[Okvirna količina]]</f>
        <v>0</v>
      </c>
      <c r="U26" s="103"/>
    </row>
    <row r="27" spans="1:21" s="55" customFormat="1" ht="36">
      <c r="A27" s="84" t="s">
        <v>13</v>
      </c>
      <c r="B27" s="77" t="s">
        <v>306</v>
      </c>
      <c r="C27" s="75" t="s">
        <v>161</v>
      </c>
      <c r="D27" s="82" t="s">
        <v>0</v>
      </c>
      <c r="E27" s="111"/>
      <c r="F27" s="137">
        <v>100</v>
      </c>
      <c r="G27" s="116" t="s">
        <v>0</v>
      </c>
      <c r="H27" s="8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27" s="85" t="str">
        <f>IF(Sklop1[[#This Row],[ZAHTEVANA SHEMA KAKOVOSTI]]&lt;&gt;"",Sklop1[[#This Row],[Preračunana masa/volumen/kos na enoto kg]],"")</f>
        <v/>
      </c>
      <c r="J27" s="98"/>
      <c r="K27" s="91"/>
      <c r="L27" s="91"/>
      <c r="M27" s="162" t="s">
        <v>161</v>
      </c>
      <c r="N27" s="92"/>
      <c r="O27" s="161" t="s">
        <v>161</v>
      </c>
      <c r="P27" s="101"/>
      <c r="Q27" s="92">
        <f>+Sklop1[[#This Row],[cena/enota brez DDV v EUR]]*Sklop1[[#This Row],[Stopnja DDV (%)]]</f>
        <v>0</v>
      </c>
      <c r="R27" s="92">
        <f>+Sklop1[[#This Row],[cena/enota brez DDV v EUR]]+Sklop1[[#This Row],[Davek (EUR)]]</f>
        <v>0</v>
      </c>
      <c r="S27" s="92">
        <f>+Sklop1[[#This Row],[cena/enota brez DDV v EUR]]*Sklop1[[#This Row],[Okvirna količina]]</f>
        <v>0</v>
      </c>
      <c r="T27" s="92">
        <f>+Sklop1[[#This Row],[Končna cena/enoto mere (EUR) z DDV]]*Sklop1[[#This Row],[Okvirna količina]]</f>
        <v>0</v>
      </c>
      <c r="U27" s="103"/>
    </row>
    <row r="28" spans="1:21" s="55" customFormat="1" ht="36">
      <c r="A28" s="84" t="s">
        <v>14</v>
      </c>
      <c r="B28" s="76" t="s">
        <v>1156</v>
      </c>
      <c r="C28" s="75" t="s">
        <v>161</v>
      </c>
      <c r="D28" s="82" t="s">
        <v>0</v>
      </c>
      <c r="E28" s="111"/>
      <c r="F28" s="137">
        <v>10</v>
      </c>
      <c r="G28" s="116" t="s">
        <v>0</v>
      </c>
      <c r="H28" s="8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28" s="85" t="str">
        <f>IF(Sklop1[[#This Row],[ZAHTEVANA SHEMA KAKOVOSTI]]&lt;&gt;"",Sklop1[[#This Row],[Preračunana masa/volumen/kos na enoto kg]],"")</f>
        <v/>
      </c>
      <c r="J28" s="98"/>
      <c r="K28" s="91"/>
      <c r="L28" s="91"/>
      <c r="M28" s="162" t="s">
        <v>161</v>
      </c>
      <c r="N28" s="92"/>
      <c r="O28" s="161" t="s">
        <v>161</v>
      </c>
      <c r="P28" s="101"/>
      <c r="Q28" s="92">
        <f>+Sklop1[[#This Row],[cena/enota brez DDV v EUR]]*Sklop1[[#This Row],[Stopnja DDV (%)]]</f>
        <v>0</v>
      </c>
      <c r="R28" s="92">
        <f>+Sklop1[[#This Row],[cena/enota brez DDV v EUR]]+Sklop1[[#This Row],[Davek (EUR)]]</f>
        <v>0</v>
      </c>
      <c r="S28" s="92">
        <f>+Sklop1[[#This Row],[cena/enota brez DDV v EUR]]*Sklop1[[#This Row],[Okvirna količina]]</f>
        <v>0</v>
      </c>
      <c r="T28" s="92">
        <f>+Sklop1[[#This Row],[Končna cena/enoto mere (EUR) z DDV]]*Sklop1[[#This Row],[Okvirna količina]]</f>
        <v>0</v>
      </c>
      <c r="U28" s="103"/>
    </row>
    <row r="29" spans="1:21" ht="27" customHeight="1">
      <c r="A29" s="148" t="s">
        <v>181</v>
      </c>
      <c r="B29" s="149"/>
      <c r="C29" s="150"/>
      <c r="D29" s="150"/>
      <c r="E29" s="151"/>
      <c r="F29" s="152"/>
      <c r="G29" s="153"/>
      <c r="H29" s="154">
        <f>SUBTOTAL(109,Sklop1[Preračunana masa/volumen/kos na enoto kg])</f>
        <v>5780</v>
      </c>
      <c r="I29" s="154">
        <f>SUBTOTAL(109,Sklop1[Živila iz shem kakovosti (kg)])</f>
        <v>4650</v>
      </c>
      <c r="J29" s="152"/>
      <c r="K29" s="155"/>
      <c r="L29" s="155"/>
      <c r="M29" s="156"/>
      <c r="N29" s="157"/>
      <c r="O29" s="157"/>
      <c r="P29" s="157"/>
      <c r="Q29" s="158"/>
      <c r="R29" s="152"/>
      <c r="S29" s="158">
        <f>SUBTOTAL(109,Sklop1[Vrednost za okvirno količino (EUR) brez DDV])</f>
        <v>0</v>
      </c>
      <c r="T29" s="158">
        <f>SUBTOTAL(109,Sklop1[Vrednost za okvirno količino (EUR) z DDV])</f>
        <v>0</v>
      </c>
      <c r="U29" s="159">
        <f>SUBTOTAL(103,Sklop1[Shema kakovosti
(nacionalne, evropske)
])</f>
        <v>0</v>
      </c>
    </row>
    <row r="30" spans="1:21" ht="15">
      <c r="A30" s="7"/>
      <c r="B30" s="5"/>
      <c r="C30" s="29"/>
      <c r="D30" s="29"/>
      <c r="E30" s="28"/>
      <c r="F30" s="8"/>
      <c r="H30" s="9"/>
      <c r="I30" s="9"/>
      <c r="J30" s="9"/>
      <c r="K30" s="9"/>
      <c r="L30" s="23"/>
      <c r="M30" s="23"/>
      <c r="N30" s="9"/>
      <c r="O30" s="9"/>
      <c r="P30" s="9"/>
      <c r="Q30" s="9"/>
      <c r="R30" s="9"/>
      <c r="S30" s="3"/>
      <c r="T30" s="3"/>
      <c r="U30" s="8"/>
    </row>
    <row r="31" spans="1:21">
      <c r="A31" s="47" t="s">
        <v>178</v>
      </c>
      <c r="B31" s="19"/>
      <c r="C31" s="31"/>
      <c r="D31" s="31"/>
      <c r="E31" s="113"/>
      <c r="Q31" s="47"/>
      <c r="R31" s="47"/>
      <c r="S31" s="47"/>
      <c r="T31" s="47"/>
    </row>
    <row r="32" spans="1:21">
      <c r="A32" s="14" t="s">
        <v>1398</v>
      </c>
      <c r="B32" s="19"/>
      <c r="C32" s="31"/>
      <c r="D32" s="31"/>
      <c r="E32" s="113"/>
    </row>
    <row r="33" spans="1:22">
      <c r="A33" s="107" t="s">
        <v>318</v>
      </c>
      <c r="F33" s="68"/>
      <c r="G33" s="68"/>
      <c r="H33" s="32"/>
      <c r="I33" s="32"/>
      <c r="J33" s="32"/>
      <c r="K33" s="32"/>
      <c r="L33" s="54"/>
      <c r="M33" s="54"/>
      <c r="N33" s="32"/>
      <c r="O33" s="32"/>
      <c r="P33" s="32"/>
      <c r="Q33" s="32"/>
      <c r="R33" s="32"/>
    </row>
    <row r="34" spans="1:22">
      <c r="A34" s="129" t="s">
        <v>999</v>
      </c>
      <c r="B34" s="124"/>
      <c r="C34" s="124"/>
      <c r="D34" s="124"/>
      <c r="E34" s="124"/>
      <c r="F34" s="124"/>
      <c r="G34" s="124"/>
      <c r="H34" s="124"/>
      <c r="I34" s="124"/>
      <c r="J34" s="124"/>
      <c r="K34" s="124"/>
      <c r="L34" s="124"/>
      <c r="M34" s="124"/>
      <c r="N34" s="124"/>
      <c r="O34" s="124"/>
      <c r="P34" s="124"/>
      <c r="Q34" s="124"/>
      <c r="R34" s="124"/>
      <c r="S34" s="124"/>
      <c r="T34" s="124"/>
      <c r="U34" s="124"/>
      <c r="V34" s="123"/>
    </row>
    <row r="35" spans="1:22">
      <c r="A35" s="129" t="s">
        <v>1000</v>
      </c>
      <c r="F35" s="68"/>
      <c r="G35" s="68"/>
      <c r="H35" s="32"/>
      <c r="I35" s="32"/>
      <c r="J35" s="32"/>
      <c r="K35" s="32"/>
      <c r="L35" s="54"/>
      <c r="M35" s="54"/>
      <c r="N35" s="32"/>
      <c r="O35" s="32"/>
      <c r="P35" s="32"/>
      <c r="Q35" s="32"/>
      <c r="R35" s="32"/>
    </row>
    <row r="36" spans="1:22">
      <c r="N36" s="32"/>
      <c r="O36" s="32"/>
      <c r="P36" s="32"/>
      <c r="Q36" s="32"/>
      <c r="R36" s="32"/>
    </row>
    <row r="37" spans="1:22">
      <c r="A37" s="107" t="s">
        <v>65</v>
      </c>
      <c r="F37" s="68"/>
      <c r="G37" s="68" t="s">
        <v>66</v>
      </c>
      <c r="H37" s="32"/>
      <c r="I37" s="32"/>
      <c r="J37" s="32"/>
      <c r="K37" s="32"/>
      <c r="L37" s="54"/>
      <c r="M37" s="54"/>
      <c r="N37" s="32"/>
      <c r="O37" s="32"/>
      <c r="P37" s="32"/>
      <c r="Q37" s="32" t="s">
        <v>67</v>
      </c>
      <c r="R37" s="32"/>
    </row>
    <row r="38" spans="1:22" ht="15">
      <c r="A38" s="7"/>
      <c r="B38" s="5"/>
      <c r="C38" s="29"/>
      <c r="D38" s="29"/>
      <c r="E38" s="28"/>
      <c r="F38" s="8"/>
      <c r="H38" s="9"/>
      <c r="I38" s="9"/>
      <c r="J38" s="9"/>
      <c r="K38" s="9"/>
      <c r="L38" s="23"/>
      <c r="M38" s="23"/>
      <c r="N38" s="9"/>
      <c r="O38" s="9"/>
      <c r="P38" s="9"/>
      <c r="Q38" s="9"/>
      <c r="R38" s="9"/>
      <c r="S38" s="3"/>
      <c r="T38" s="3"/>
      <c r="U38" s="8"/>
    </row>
    <row r="39" spans="1:22">
      <c r="B39" s="19"/>
      <c r="C39" s="31"/>
      <c r="D39" s="31"/>
      <c r="E39" s="113"/>
    </row>
    <row r="40" spans="1:22">
      <c r="B40" s="19"/>
      <c r="C40" s="31"/>
      <c r="D40" s="31"/>
      <c r="E40" s="113"/>
    </row>
    <row r="41" spans="1:22">
      <c r="B41" s="19"/>
      <c r="C41" s="31"/>
      <c r="D41" s="31"/>
      <c r="E41" s="113"/>
    </row>
    <row r="42" spans="1:22">
      <c r="B42" s="19"/>
      <c r="C42" s="31"/>
      <c r="D42" s="31"/>
      <c r="E42" s="113"/>
    </row>
    <row r="43" spans="1:22">
      <c r="B43" s="19"/>
      <c r="C43" s="31"/>
      <c r="D43" s="31"/>
      <c r="E43" s="113"/>
    </row>
    <row r="44" spans="1:22">
      <c r="B44" s="19"/>
      <c r="C44" s="31"/>
      <c r="D44" s="31"/>
      <c r="E44" s="113"/>
    </row>
    <row r="45" spans="1:22">
      <c r="B45" s="19"/>
      <c r="C45" s="31"/>
      <c r="D45" s="31"/>
      <c r="E45" s="113"/>
    </row>
    <row r="46" spans="1:22">
      <c r="B46" s="19"/>
      <c r="C46" s="31"/>
      <c r="D46" s="31"/>
      <c r="E46" s="113"/>
    </row>
    <row r="47" spans="1:22">
      <c r="B47" s="19"/>
      <c r="C47" s="31"/>
      <c r="D47" s="31"/>
      <c r="E47" s="113"/>
    </row>
    <row r="48" spans="1:22">
      <c r="B48" s="19"/>
      <c r="C48" s="31"/>
      <c r="D48" s="31"/>
      <c r="E48" s="113"/>
    </row>
    <row r="49" spans="1:22">
      <c r="B49" s="19"/>
      <c r="C49" s="31"/>
      <c r="D49" s="31"/>
      <c r="E49" s="113"/>
    </row>
    <row r="50" spans="1:22">
      <c r="B50" s="19"/>
      <c r="C50" s="31"/>
      <c r="D50" s="31"/>
      <c r="E50" s="113"/>
    </row>
    <row r="51" spans="1:22">
      <c r="B51" s="19"/>
      <c r="C51" s="31"/>
      <c r="D51" s="31"/>
      <c r="E51" s="113"/>
    </row>
    <row r="52" spans="1:22">
      <c r="B52" s="19"/>
      <c r="C52" s="31"/>
      <c r="D52" s="31"/>
      <c r="E52" s="113"/>
    </row>
    <row r="53" spans="1:22" s="21" customFormat="1">
      <c r="A53" s="14"/>
      <c r="B53" s="19"/>
      <c r="C53" s="31"/>
      <c r="D53" s="31"/>
      <c r="E53" s="113"/>
      <c r="F53" s="114"/>
      <c r="G53" s="114"/>
      <c r="L53" s="14"/>
      <c r="M53" s="14"/>
      <c r="N53" s="14"/>
      <c r="O53" s="14"/>
      <c r="P53" s="14"/>
      <c r="Q53" s="14"/>
      <c r="R53" s="14"/>
      <c r="S53" s="14"/>
      <c r="T53" s="14"/>
      <c r="U53" s="68"/>
      <c r="V53" s="14"/>
    </row>
    <row r="54" spans="1:22" s="21" customFormat="1">
      <c r="A54" s="14"/>
      <c r="B54" s="19"/>
      <c r="C54" s="31"/>
      <c r="D54" s="31"/>
      <c r="E54" s="113"/>
      <c r="F54" s="114"/>
      <c r="G54" s="114"/>
      <c r="L54" s="14"/>
      <c r="M54" s="14"/>
      <c r="N54" s="14"/>
      <c r="O54" s="14"/>
      <c r="P54" s="14"/>
      <c r="Q54" s="14"/>
      <c r="R54" s="14"/>
      <c r="S54" s="14"/>
      <c r="T54" s="14"/>
      <c r="U54" s="68"/>
      <c r="V54" s="14"/>
    </row>
    <row r="55" spans="1:22" s="21" customFormat="1">
      <c r="A55" s="14"/>
      <c r="B55" s="19"/>
      <c r="C55" s="31"/>
      <c r="D55" s="31"/>
      <c r="E55" s="113"/>
      <c r="F55" s="114"/>
      <c r="G55" s="114"/>
      <c r="L55" s="14"/>
      <c r="M55" s="14"/>
      <c r="N55" s="14"/>
      <c r="O55" s="14"/>
      <c r="P55" s="14"/>
      <c r="Q55" s="14"/>
      <c r="R55" s="14"/>
      <c r="S55" s="14"/>
      <c r="T55" s="14"/>
      <c r="U55" s="68"/>
      <c r="V55" s="14"/>
    </row>
    <row r="56" spans="1:22" s="21" customFormat="1">
      <c r="A56" s="14"/>
      <c r="B56" s="19"/>
      <c r="C56" s="31"/>
      <c r="D56" s="31"/>
      <c r="E56" s="113"/>
      <c r="F56" s="114"/>
      <c r="G56" s="114"/>
      <c r="L56" s="14"/>
      <c r="M56" s="14"/>
      <c r="N56" s="14"/>
      <c r="O56" s="14"/>
      <c r="P56" s="14"/>
      <c r="Q56" s="14"/>
      <c r="R56" s="14"/>
      <c r="S56" s="14"/>
      <c r="T56" s="14"/>
      <c r="U56" s="68"/>
      <c r="V56" s="14"/>
    </row>
    <row r="57" spans="1:22" s="21" customFormat="1">
      <c r="A57" s="14"/>
      <c r="B57" s="19"/>
      <c r="C57" s="31"/>
      <c r="D57" s="31"/>
      <c r="E57" s="113"/>
      <c r="F57" s="114"/>
      <c r="G57" s="114"/>
      <c r="L57" s="14"/>
      <c r="M57" s="14"/>
      <c r="N57" s="14"/>
      <c r="O57" s="14"/>
      <c r="P57" s="14"/>
      <c r="Q57" s="14"/>
      <c r="R57" s="14"/>
      <c r="S57" s="14"/>
      <c r="T57" s="14"/>
      <c r="U57" s="68"/>
      <c r="V57" s="14"/>
    </row>
    <row r="58" spans="1:22" s="21" customFormat="1">
      <c r="A58" s="14"/>
      <c r="B58" s="19"/>
      <c r="C58" s="31"/>
      <c r="D58" s="31"/>
      <c r="E58" s="113"/>
      <c r="F58" s="114"/>
      <c r="G58" s="114"/>
      <c r="L58" s="14"/>
      <c r="M58" s="14"/>
      <c r="N58" s="14"/>
      <c r="O58" s="14"/>
      <c r="P58" s="14"/>
      <c r="Q58" s="14"/>
      <c r="R58" s="14"/>
      <c r="S58" s="14"/>
      <c r="T58" s="14"/>
      <c r="U58" s="68"/>
      <c r="V58" s="14"/>
    </row>
    <row r="59" spans="1:22" s="21" customFormat="1">
      <c r="A59" s="14"/>
      <c r="B59" s="19"/>
      <c r="C59" s="31"/>
      <c r="D59" s="31"/>
      <c r="E59" s="113"/>
      <c r="F59" s="114"/>
      <c r="G59" s="114"/>
      <c r="L59" s="14"/>
      <c r="M59" s="14"/>
      <c r="N59" s="14"/>
      <c r="O59" s="14"/>
      <c r="P59" s="14"/>
      <c r="Q59" s="14"/>
      <c r="R59" s="14"/>
      <c r="S59" s="14"/>
      <c r="T59" s="14"/>
      <c r="U59" s="68"/>
      <c r="V59" s="14"/>
    </row>
    <row r="60" spans="1:22" s="21" customFormat="1">
      <c r="A60" s="14"/>
      <c r="B60" s="19"/>
      <c r="C60" s="31"/>
      <c r="D60" s="31"/>
      <c r="E60" s="113"/>
      <c r="F60" s="114"/>
      <c r="G60" s="114"/>
      <c r="L60" s="14"/>
      <c r="M60" s="14"/>
      <c r="N60" s="14"/>
      <c r="O60" s="14"/>
      <c r="P60" s="14"/>
      <c r="Q60" s="14"/>
      <c r="R60" s="14"/>
      <c r="S60" s="14"/>
      <c r="T60" s="14"/>
      <c r="U60" s="68"/>
      <c r="V60" s="14"/>
    </row>
    <row r="61" spans="1:22" s="21" customFormat="1">
      <c r="A61" s="14"/>
      <c r="B61" s="19"/>
      <c r="C61" s="31"/>
      <c r="D61" s="31"/>
      <c r="E61" s="113"/>
      <c r="F61" s="114"/>
      <c r="G61" s="114"/>
      <c r="L61" s="14"/>
      <c r="M61" s="14"/>
      <c r="N61" s="14"/>
      <c r="O61" s="14"/>
      <c r="P61" s="14"/>
      <c r="Q61" s="14"/>
      <c r="R61" s="14"/>
      <c r="S61" s="14"/>
      <c r="T61" s="14"/>
      <c r="U61" s="68"/>
      <c r="V61" s="14"/>
    </row>
    <row r="62" spans="1:22" s="21" customFormat="1">
      <c r="A62" s="14"/>
      <c r="B62" s="19"/>
      <c r="C62" s="31"/>
      <c r="D62" s="31"/>
      <c r="E62" s="113"/>
      <c r="F62" s="114"/>
      <c r="G62" s="114"/>
      <c r="L62" s="14"/>
      <c r="M62" s="14"/>
      <c r="N62" s="14"/>
      <c r="O62" s="14"/>
      <c r="P62" s="14"/>
      <c r="Q62" s="14"/>
      <c r="R62" s="14"/>
      <c r="S62" s="14"/>
      <c r="T62" s="14"/>
      <c r="U62" s="68"/>
      <c r="V62" s="14"/>
    </row>
    <row r="63" spans="1:22" s="21" customFormat="1">
      <c r="A63" s="14"/>
      <c r="B63" s="19"/>
      <c r="C63" s="31"/>
      <c r="D63" s="31"/>
      <c r="E63" s="113"/>
      <c r="F63" s="114"/>
      <c r="G63" s="114"/>
      <c r="L63" s="14"/>
      <c r="M63" s="14"/>
      <c r="N63" s="14"/>
      <c r="O63" s="14"/>
      <c r="P63" s="14"/>
      <c r="Q63" s="14"/>
      <c r="R63" s="14"/>
      <c r="S63" s="14"/>
      <c r="T63" s="14"/>
      <c r="U63" s="68"/>
      <c r="V63" s="14"/>
    </row>
    <row r="64" spans="1:22" s="21" customFormat="1">
      <c r="A64" s="14"/>
      <c r="B64" s="19"/>
      <c r="C64" s="31"/>
      <c r="D64" s="31"/>
      <c r="E64" s="113"/>
      <c r="F64" s="114"/>
      <c r="G64" s="114"/>
      <c r="L64" s="14"/>
      <c r="M64" s="14"/>
      <c r="N64" s="14"/>
      <c r="O64" s="14"/>
      <c r="P64" s="14"/>
      <c r="Q64" s="14"/>
      <c r="R64" s="14"/>
      <c r="S64" s="14"/>
      <c r="T64" s="14"/>
      <c r="U64" s="68"/>
      <c r="V64" s="14"/>
    </row>
    <row r="65" spans="1:22" s="21" customFormat="1">
      <c r="A65" s="14"/>
      <c r="B65" s="19"/>
      <c r="C65" s="31"/>
      <c r="D65" s="31"/>
      <c r="E65" s="113"/>
      <c r="F65" s="114"/>
      <c r="G65" s="114"/>
      <c r="L65" s="14"/>
      <c r="M65" s="14"/>
      <c r="N65" s="14"/>
      <c r="O65" s="14"/>
      <c r="P65" s="14"/>
      <c r="Q65" s="14"/>
      <c r="R65" s="14"/>
      <c r="S65" s="14"/>
      <c r="T65" s="14"/>
      <c r="U65" s="68"/>
      <c r="V65" s="14"/>
    </row>
    <row r="66" spans="1:22" s="21" customFormat="1">
      <c r="A66" s="14"/>
      <c r="B66" s="19"/>
      <c r="C66" s="31"/>
      <c r="D66" s="31"/>
      <c r="E66" s="113"/>
      <c r="F66" s="114"/>
      <c r="G66" s="114"/>
      <c r="L66" s="14"/>
      <c r="M66" s="14"/>
      <c r="N66" s="14"/>
      <c r="O66" s="14"/>
      <c r="P66" s="14"/>
      <c r="Q66" s="14"/>
      <c r="R66" s="14"/>
      <c r="S66" s="14"/>
      <c r="T66" s="14"/>
      <c r="U66" s="68"/>
      <c r="V66" s="14"/>
    </row>
    <row r="67" spans="1:22" s="21" customFormat="1">
      <c r="A67" s="14"/>
      <c r="B67" s="19"/>
      <c r="C67" s="31"/>
      <c r="D67" s="31"/>
      <c r="E67" s="113"/>
      <c r="F67" s="114"/>
      <c r="G67" s="114"/>
      <c r="L67" s="14"/>
      <c r="M67" s="14"/>
      <c r="N67" s="14"/>
      <c r="O67" s="14"/>
      <c r="P67" s="14"/>
      <c r="Q67" s="14"/>
      <c r="R67" s="14"/>
      <c r="S67" s="14"/>
      <c r="T67" s="14"/>
      <c r="U67" s="68"/>
      <c r="V67" s="14"/>
    </row>
    <row r="68" spans="1:22" s="21" customFormat="1">
      <c r="A68" s="14"/>
      <c r="B68" s="19"/>
      <c r="C68" s="31"/>
      <c r="D68" s="31"/>
      <c r="E68" s="113"/>
      <c r="F68" s="114"/>
      <c r="G68" s="114"/>
      <c r="L68" s="14"/>
      <c r="M68" s="14"/>
      <c r="N68" s="14"/>
      <c r="O68" s="14"/>
      <c r="P68" s="14"/>
      <c r="Q68" s="14"/>
      <c r="R68" s="14"/>
      <c r="S68" s="14"/>
      <c r="T68" s="14"/>
      <c r="U68" s="68"/>
      <c r="V68" s="14"/>
    </row>
    <row r="69" spans="1:22" s="21" customFormat="1">
      <c r="A69" s="14"/>
      <c r="B69" s="19"/>
      <c r="C69" s="31"/>
      <c r="D69" s="31"/>
      <c r="E69" s="113"/>
      <c r="F69" s="114"/>
      <c r="G69" s="114"/>
      <c r="L69" s="14"/>
      <c r="M69" s="14"/>
      <c r="N69" s="14"/>
      <c r="O69" s="14"/>
      <c r="P69" s="14"/>
      <c r="Q69" s="14"/>
      <c r="R69" s="14"/>
      <c r="S69" s="14"/>
      <c r="T69" s="14"/>
      <c r="U69" s="68"/>
      <c r="V69" s="14"/>
    </row>
    <row r="70" spans="1:22" s="21" customFormat="1">
      <c r="A70" s="14"/>
      <c r="B70" s="19"/>
      <c r="C70" s="31"/>
      <c r="D70" s="31"/>
      <c r="E70" s="113"/>
      <c r="F70" s="114"/>
      <c r="G70" s="114"/>
      <c r="L70" s="14"/>
      <c r="M70" s="14"/>
      <c r="N70" s="14"/>
      <c r="O70" s="14"/>
      <c r="P70" s="14"/>
      <c r="Q70" s="14"/>
      <c r="R70" s="14"/>
      <c r="S70" s="14"/>
      <c r="T70" s="14"/>
      <c r="U70" s="68"/>
      <c r="V70" s="14"/>
    </row>
    <row r="71" spans="1:22" s="21" customFormat="1">
      <c r="A71" s="14"/>
      <c r="B71" s="19"/>
      <c r="C71" s="31"/>
      <c r="D71" s="31"/>
      <c r="E71" s="113"/>
      <c r="F71" s="114"/>
      <c r="G71" s="114"/>
      <c r="L71" s="14"/>
      <c r="M71" s="14"/>
      <c r="N71" s="14"/>
      <c r="O71" s="14"/>
      <c r="P71" s="14"/>
      <c r="Q71" s="14"/>
      <c r="R71" s="14"/>
      <c r="S71" s="14"/>
      <c r="T71" s="14"/>
      <c r="U71" s="68"/>
      <c r="V71" s="14"/>
    </row>
    <row r="72" spans="1:22" s="21" customFormat="1">
      <c r="A72" s="14"/>
      <c r="B72" s="19"/>
      <c r="C72" s="31"/>
      <c r="D72" s="31"/>
      <c r="E72" s="113"/>
      <c r="F72" s="114"/>
      <c r="G72" s="114"/>
      <c r="L72" s="14"/>
      <c r="M72" s="14"/>
      <c r="N72" s="14"/>
      <c r="O72" s="14"/>
      <c r="P72" s="14"/>
      <c r="Q72" s="14"/>
      <c r="R72" s="14"/>
      <c r="S72" s="14"/>
      <c r="T72" s="14"/>
      <c r="U72" s="68"/>
      <c r="V72" s="14"/>
    </row>
    <row r="73" spans="1:22" s="21" customFormat="1">
      <c r="A73" s="14"/>
      <c r="B73" s="19"/>
      <c r="C73" s="31"/>
      <c r="D73" s="31"/>
      <c r="E73" s="113"/>
      <c r="F73" s="114"/>
      <c r="G73" s="114"/>
      <c r="L73" s="14"/>
      <c r="M73" s="14"/>
      <c r="N73" s="14"/>
      <c r="O73" s="14"/>
      <c r="P73" s="14"/>
      <c r="Q73" s="14"/>
      <c r="R73" s="14"/>
      <c r="S73" s="14"/>
      <c r="T73" s="14"/>
      <c r="U73" s="68"/>
      <c r="V73" s="14"/>
    </row>
    <row r="74" spans="1:22" s="21" customFormat="1">
      <c r="A74" s="14"/>
      <c r="B74" s="19"/>
      <c r="C74" s="31"/>
      <c r="D74" s="31"/>
      <c r="E74" s="113"/>
      <c r="F74" s="114"/>
      <c r="G74" s="114"/>
      <c r="L74" s="14"/>
      <c r="M74" s="14"/>
      <c r="N74" s="14"/>
      <c r="O74" s="14"/>
      <c r="P74" s="14"/>
      <c r="Q74" s="14"/>
      <c r="R74" s="14"/>
      <c r="S74" s="14"/>
      <c r="T74" s="14"/>
      <c r="U74" s="68"/>
      <c r="V74" s="14"/>
    </row>
    <row r="75" spans="1:22" s="21" customFormat="1">
      <c r="A75" s="14"/>
      <c r="B75" s="19"/>
      <c r="C75" s="31"/>
      <c r="D75" s="31"/>
      <c r="E75" s="113"/>
      <c r="F75" s="114"/>
      <c r="G75" s="114"/>
      <c r="L75" s="14"/>
      <c r="M75" s="14"/>
      <c r="N75" s="14"/>
      <c r="O75" s="14"/>
      <c r="P75" s="14"/>
      <c r="Q75" s="14"/>
      <c r="R75" s="14"/>
      <c r="S75" s="14"/>
      <c r="T75" s="14"/>
      <c r="U75" s="68"/>
      <c r="V75" s="14"/>
    </row>
    <row r="76" spans="1:22" s="21" customFormat="1">
      <c r="A76" s="14"/>
      <c r="B76" s="19"/>
      <c r="C76" s="31"/>
      <c r="D76" s="31"/>
      <c r="E76" s="113"/>
      <c r="F76" s="114"/>
      <c r="G76" s="114"/>
      <c r="L76" s="14"/>
      <c r="M76" s="14"/>
      <c r="N76" s="14"/>
      <c r="O76" s="14"/>
      <c r="P76" s="14"/>
      <c r="Q76" s="14"/>
      <c r="R76" s="14"/>
      <c r="S76" s="14"/>
      <c r="T76" s="14"/>
      <c r="U76" s="68"/>
      <c r="V76" s="14"/>
    </row>
    <row r="77" spans="1:22" s="21" customFormat="1">
      <c r="A77" s="14"/>
      <c r="B77" s="19"/>
      <c r="C77" s="31"/>
      <c r="D77" s="31"/>
      <c r="E77" s="113"/>
      <c r="F77" s="114"/>
      <c r="G77" s="114"/>
      <c r="L77" s="14"/>
      <c r="M77" s="14"/>
      <c r="N77" s="14"/>
      <c r="O77" s="14"/>
      <c r="P77" s="14"/>
      <c r="Q77" s="14"/>
      <c r="R77" s="14"/>
      <c r="S77" s="14"/>
      <c r="T77" s="14"/>
      <c r="U77" s="68"/>
      <c r="V77" s="14"/>
    </row>
    <row r="78" spans="1:22" s="21" customFormat="1">
      <c r="A78" s="14"/>
      <c r="B78" s="19"/>
      <c r="C78" s="31"/>
      <c r="D78" s="31"/>
      <c r="E78" s="113"/>
      <c r="F78" s="114"/>
      <c r="G78" s="114"/>
      <c r="L78" s="14"/>
      <c r="M78" s="14"/>
      <c r="N78" s="14"/>
      <c r="O78" s="14"/>
      <c r="P78" s="14"/>
      <c r="Q78" s="14"/>
      <c r="R78" s="14"/>
      <c r="S78" s="14"/>
      <c r="T78" s="14"/>
      <c r="U78" s="68"/>
      <c r="V78" s="14"/>
    </row>
    <row r="79" spans="1:22" s="21" customFormat="1">
      <c r="A79" s="14"/>
      <c r="B79" s="19"/>
      <c r="C79" s="31"/>
      <c r="D79" s="31"/>
      <c r="E79" s="113"/>
      <c r="F79" s="114"/>
      <c r="G79" s="114"/>
      <c r="L79" s="14"/>
      <c r="M79" s="14"/>
      <c r="N79" s="14"/>
      <c r="O79" s="14"/>
      <c r="P79" s="14"/>
      <c r="Q79" s="14"/>
      <c r="R79" s="14"/>
      <c r="S79" s="14"/>
      <c r="T79" s="14"/>
      <c r="U79" s="68"/>
      <c r="V79" s="14"/>
    </row>
    <row r="80" spans="1:22" s="21" customFormat="1">
      <c r="A80" s="14"/>
      <c r="B80" s="19"/>
      <c r="C80" s="31"/>
      <c r="D80" s="31"/>
      <c r="E80" s="113"/>
      <c r="F80" s="114"/>
      <c r="G80" s="114"/>
      <c r="L80" s="14"/>
      <c r="M80" s="14"/>
      <c r="N80" s="14"/>
      <c r="O80" s="14"/>
      <c r="P80" s="14"/>
      <c r="Q80" s="14"/>
      <c r="R80" s="14"/>
      <c r="S80" s="14"/>
      <c r="T80" s="14"/>
      <c r="U80" s="68"/>
      <c r="V80" s="14"/>
    </row>
    <row r="81" spans="1:22" s="21" customFormat="1">
      <c r="A81" s="14"/>
      <c r="B81" s="19"/>
      <c r="C81" s="31"/>
      <c r="D81" s="31"/>
      <c r="E81" s="113"/>
      <c r="F81" s="114"/>
      <c r="G81" s="114"/>
      <c r="L81" s="14"/>
      <c r="M81" s="14"/>
      <c r="N81" s="14"/>
      <c r="O81" s="14"/>
      <c r="P81" s="14"/>
      <c r="Q81" s="14"/>
      <c r="R81" s="14"/>
      <c r="S81" s="14"/>
      <c r="T81" s="14"/>
      <c r="U81" s="68"/>
      <c r="V81" s="14"/>
    </row>
    <row r="82" spans="1:22" s="21" customFormat="1">
      <c r="A82" s="14"/>
      <c r="B82" s="19"/>
      <c r="C82" s="31"/>
      <c r="D82" s="31"/>
      <c r="E82" s="113"/>
      <c r="F82" s="114"/>
      <c r="G82" s="114"/>
      <c r="L82" s="14"/>
      <c r="M82" s="14"/>
      <c r="N82" s="14"/>
      <c r="O82" s="14"/>
      <c r="P82" s="14"/>
      <c r="Q82" s="14"/>
      <c r="R82" s="14"/>
      <c r="S82" s="14"/>
      <c r="T82" s="14"/>
      <c r="U82" s="68"/>
      <c r="V82" s="14"/>
    </row>
    <row r="83" spans="1:22" s="21" customFormat="1">
      <c r="A83" s="14"/>
      <c r="B83" s="19"/>
      <c r="C83" s="31"/>
      <c r="D83" s="31"/>
      <c r="E83" s="113"/>
      <c r="F83" s="114"/>
      <c r="G83" s="114"/>
      <c r="L83" s="14"/>
      <c r="M83" s="14"/>
      <c r="N83" s="14"/>
      <c r="O83" s="14"/>
      <c r="P83" s="14"/>
      <c r="Q83" s="14"/>
      <c r="R83" s="14"/>
      <c r="S83" s="14"/>
      <c r="T83" s="14"/>
      <c r="U83" s="68"/>
      <c r="V83" s="14"/>
    </row>
    <row r="84" spans="1:22" s="21" customFormat="1">
      <c r="A84" s="14"/>
      <c r="B84" s="19"/>
      <c r="C84" s="31"/>
      <c r="D84" s="31"/>
      <c r="E84" s="113"/>
      <c r="F84" s="114"/>
      <c r="G84" s="114"/>
      <c r="L84" s="14"/>
      <c r="M84" s="14"/>
      <c r="N84" s="14"/>
      <c r="O84" s="14"/>
      <c r="P84" s="14"/>
      <c r="Q84" s="14"/>
      <c r="R84" s="14"/>
      <c r="S84" s="14"/>
      <c r="T84" s="14"/>
      <c r="U84" s="68"/>
      <c r="V84" s="14"/>
    </row>
    <row r="85" spans="1:22" s="21" customFormat="1">
      <c r="A85" s="14"/>
      <c r="B85" s="19"/>
      <c r="C85" s="31"/>
      <c r="D85" s="31"/>
      <c r="E85" s="113"/>
      <c r="F85" s="114"/>
      <c r="G85" s="114"/>
      <c r="L85" s="14"/>
      <c r="M85" s="14"/>
      <c r="N85" s="14"/>
      <c r="O85" s="14"/>
      <c r="P85" s="14"/>
      <c r="Q85" s="14"/>
      <c r="R85" s="14"/>
      <c r="S85" s="14"/>
      <c r="T85" s="14"/>
      <c r="U85" s="68"/>
      <c r="V85" s="14"/>
    </row>
    <row r="86" spans="1:22" s="21" customFormat="1">
      <c r="A86" s="14"/>
      <c r="B86" s="19"/>
      <c r="C86" s="31"/>
      <c r="D86" s="31"/>
      <c r="E86" s="113"/>
      <c r="F86" s="114"/>
      <c r="G86" s="114"/>
      <c r="L86" s="14"/>
      <c r="M86" s="14"/>
      <c r="N86" s="14"/>
      <c r="O86" s="14"/>
      <c r="P86" s="14"/>
      <c r="Q86" s="14"/>
      <c r="R86" s="14"/>
      <c r="S86" s="14"/>
      <c r="T86" s="14"/>
      <c r="U86" s="68"/>
      <c r="V86" s="14"/>
    </row>
    <row r="87" spans="1:22" s="21" customFormat="1">
      <c r="A87" s="14"/>
      <c r="B87" s="19"/>
      <c r="C87" s="31"/>
      <c r="D87" s="31"/>
      <c r="E87" s="113"/>
      <c r="F87" s="114"/>
      <c r="G87" s="114"/>
      <c r="L87" s="14"/>
      <c r="M87" s="14"/>
      <c r="N87" s="14"/>
      <c r="O87" s="14"/>
      <c r="P87" s="14"/>
      <c r="Q87" s="14"/>
      <c r="R87" s="14"/>
      <c r="S87" s="14"/>
      <c r="T87" s="14"/>
      <c r="U87" s="68"/>
      <c r="V87" s="14"/>
    </row>
    <row r="88" spans="1:22" s="21" customFormat="1">
      <c r="A88" s="14"/>
      <c r="B88" s="19"/>
      <c r="C88" s="31"/>
      <c r="D88" s="31"/>
      <c r="E88" s="113"/>
      <c r="F88" s="114"/>
      <c r="G88" s="114"/>
      <c r="L88" s="14"/>
      <c r="M88" s="14"/>
      <c r="N88" s="14"/>
      <c r="O88" s="14"/>
      <c r="P88" s="14"/>
      <c r="Q88" s="14"/>
      <c r="R88" s="14"/>
      <c r="S88" s="14"/>
      <c r="T88" s="14"/>
      <c r="U88" s="68"/>
      <c r="V88" s="14"/>
    </row>
    <row r="89" spans="1:22" s="21" customFormat="1">
      <c r="A89" s="14"/>
      <c r="B89" s="19"/>
      <c r="C89" s="31"/>
      <c r="D89" s="31"/>
      <c r="E89" s="113"/>
      <c r="F89" s="114"/>
      <c r="G89" s="114"/>
      <c r="L89" s="14"/>
      <c r="M89" s="14"/>
      <c r="N89" s="14"/>
      <c r="O89" s="14"/>
      <c r="P89" s="14"/>
      <c r="Q89" s="14"/>
      <c r="R89" s="14"/>
      <c r="S89" s="14"/>
      <c r="T89" s="14"/>
      <c r="U89" s="68"/>
      <c r="V89" s="14"/>
    </row>
    <row r="90" spans="1:22" s="21" customFormat="1">
      <c r="A90" s="14"/>
      <c r="B90" s="19"/>
      <c r="C90" s="31"/>
      <c r="D90" s="31"/>
      <c r="E90" s="113"/>
      <c r="F90" s="114"/>
      <c r="G90" s="114"/>
      <c r="L90" s="14"/>
      <c r="M90" s="14"/>
      <c r="N90" s="14"/>
      <c r="O90" s="14"/>
      <c r="P90" s="14"/>
      <c r="Q90" s="14"/>
      <c r="R90" s="14"/>
      <c r="S90" s="14"/>
      <c r="T90" s="14"/>
      <c r="U90" s="68"/>
      <c r="V90" s="14"/>
    </row>
    <row r="91" spans="1:22" s="21" customFormat="1">
      <c r="A91" s="14"/>
      <c r="B91" s="19"/>
      <c r="C91" s="31"/>
      <c r="D91" s="31"/>
      <c r="E91" s="113"/>
      <c r="F91" s="114"/>
      <c r="G91" s="114"/>
      <c r="L91" s="14"/>
      <c r="M91" s="14"/>
      <c r="N91" s="14"/>
      <c r="O91" s="14"/>
      <c r="P91" s="14"/>
      <c r="Q91" s="14"/>
      <c r="R91" s="14"/>
      <c r="S91" s="14"/>
      <c r="T91" s="14"/>
      <c r="U91" s="68"/>
      <c r="V91" s="14"/>
    </row>
    <row r="92" spans="1:22" s="21" customFormat="1">
      <c r="A92" s="14"/>
      <c r="B92" s="19"/>
      <c r="C92" s="31"/>
      <c r="D92" s="31"/>
      <c r="E92" s="113"/>
      <c r="F92" s="114"/>
      <c r="G92" s="114"/>
      <c r="L92" s="14"/>
      <c r="M92" s="14"/>
      <c r="N92" s="14"/>
      <c r="O92" s="14"/>
      <c r="P92" s="14"/>
      <c r="Q92" s="14"/>
      <c r="R92" s="14"/>
      <c r="S92" s="14"/>
      <c r="T92" s="14"/>
      <c r="U92" s="68"/>
      <c r="V92" s="14"/>
    </row>
    <row r="93" spans="1:22" s="21" customFormat="1">
      <c r="A93" s="14"/>
      <c r="B93" s="19"/>
      <c r="C93" s="31"/>
      <c r="D93" s="31"/>
      <c r="E93" s="113"/>
      <c r="F93" s="114"/>
      <c r="G93" s="114"/>
      <c r="L93" s="14"/>
      <c r="M93" s="14"/>
      <c r="N93" s="14"/>
      <c r="O93" s="14"/>
      <c r="P93" s="14"/>
      <c r="Q93" s="14"/>
      <c r="R93" s="14"/>
      <c r="S93" s="14"/>
      <c r="T93" s="14"/>
      <c r="U93" s="68"/>
      <c r="V93" s="14"/>
    </row>
    <row r="94" spans="1:22" s="21" customFormat="1">
      <c r="A94" s="14"/>
      <c r="B94" s="19"/>
      <c r="C94" s="31"/>
      <c r="D94" s="31"/>
      <c r="E94" s="113"/>
      <c r="F94" s="114"/>
      <c r="G94" s="114"/>
      <c r="L94" s="14"/>
      <c r="M94" s="14"/>
      <c r="N94" s="14"/>
      <c r="O94" s="14"/>
      <c r="P94" s="14"/>
      <c r="Q94" s="14"/>
      <c r="R94" s="14"/>
      <c r="S94" s="14"/>
      <c r="T94" s="14"/>
      <c r="U94" s="68"/>
      <c r="V94" s="14"/>
    </row>
    <row r="95" spans="1:22" s="21" customFormat="1">
      <c r="A95" s="14"/>
      <c r="B95" s="19"/>
      <c r="C95" s="31"/>
      <c r="D95" s="31"/>
      <c r="E95" s="113"/>
      <c r="F95" s="114"/>
      <c r="G95" s="114"/>
      <c r="L95" s="14"/>
      <c r="M95" s="14"/>
      <c r="N95" s="14"/>
      <c r="O95" s="14"/>
      <c r="P95" s="14"/>
      <c r="Q95" s="14"/>
      <c r="R95" s="14"/>
      <c r="S95" s="14"/>
      <c r="T95" s="14"/>
      <c r="U95" s="68"/>
      <c r="V95" s="14"/>
    </row>
    <row r="96" spans="1:22" s="21" customFormat="1">
      <c r="A96" s="14"/>
      <c r="B96" s="19"/>
      <c r="C96" s="31"/>
      <c r="D96" s="31"/>
      <c r="E96" s="113"/>
      <c r="F96" s="114"/>
      <c r="G96" s="114"/>
      <c r="L96" s="14"/>
      <c r="M96" s="14"/>
      <c r="N96" s="14"/>
      <c r="O96" s="14"/>
      <c r="P96" s="14"/>
      <c r="Q96" s="14"/>
      <c r="R96" s="14"/>
      <c r="S96" s="14"/>
      <c r="T96" s="14"/>
      <c r="U96" s="68"/>
      <c r="V96" s="14"/>
    </row>
    <row r="97" spans="1:22" s="21" customFormat="1">
      <c r="A97" s="14"/>
      <c r="B97" s="19"/>
      <c r="C97" s="31"/>
      <c r="D97" s="31"/>
      <c r="E97" s="113"/>
      <c r="F97" s="114"/>
      <c r="G97" s="114"/>
      <c r="L97" s="14"/>
      <c r="M97" s="14"/>
      <c r="N97" s="14"/>
      <c r="O97" s="14"/>
      <c r="P97" s="14"/>
      <c r="Q97" s="14"/>
      <c r="R97" s="14"/>
      <c r="S97" s="14"/>
      <c r="T97" s="14"/>
      <c r="U97" s="68"/>
      <c r="V97" s="14"/>
    </row>
    <row r="98" spans="1:22" s="21" customFormat="1">
      <c r="A98" s="14"/>
      <c r="B98" s="19"/>
      <c r="C98" s="31"/>
      <c r="D98" s="31"/>
      <c r="E98" s="113"/>
      <c r="F98" s="114"/>
      <c r="G98" s="114"/>
      <c r="L98" s="14"/>
      <c r="M98" s="14"/>
      <c r="N98" s="14"/>
      <c r="O98" s="14"/>
      <c r="P98" s="14"/>
      <c r="Q98" s="14"/>
      <c r="R98" s="14"/>
      <c r="S98" s="14"/>
      <c r="T98" s="14"/>
      <c r="U98" s="68"/>
      <c r="V98" s="14"/>
    </row>
    <row r="99" spans="1:22" s="21" customFormat="1">
      <c r="A99" s="14"/>
      <c r="B99" s="19"/>
      <c r="C99" s="31"/>
      <c r="D99" s="31"/>
      <c r="E99" s="113"/>
      <c r="F99" s="114"/>
      <c r="G99" s="114"/>
      <c r="L99" s="14"/>
      <c r="M99" s="14"/>
      <c r="N99" s="14"/>
      <c r="O99" s="14"/>
      <c r="P99" s="14"/>
      <c r="Q99" s="14"/>
      <c r="R99" s="14"/>
      <c r="S99" s="14"/>
      <c r="T99" s="14"/>
      <c r="U99" s="68"/>
      <c r="V99" s="14"/>
    </row>
    <row r="100" spans="1:22" s="21" customFormat="1">
      <c r="A100" s="14"/>
      <c r="B100" s="19"/>
      <c r="C100" s="31"/>
      <c r="D100" s="31"/>
      <c r="E100" s="113"/>
      <c r="F100" s="114"/>
      <c r="G100" s="114"/>
      <c r="L100" s="14"/>
      <c r="M100" s="14"/>
      <c r="N100" s="14"/>
      <c r="O100" s="14"/>
      <c r="P100" s="14"/>
      <c r="Q100" s="14"/>
      <c r="R100" s="14"/>
      <c r="S100" s="14"/>
      <c r="T100" s="14"/>
      <c r="U100" s="68"/>
      <c r="V100" s="14"/>
    </row>
    <row r="101" spans="1:22" s="21" customFormat="1">
      <c r="A101" s="14"/>
      <c r="B101" s="19"/>
      <c r="C101" s="31"/>
      <c r="D101" s="31"/>
      <c r="E101" s="113"/>
      <c r="F101" s="114"/>
      <c r="G101" s="114"/>
      <c r="L101" s="14"/>
      <c r="M101" s="14"/>
      <c r="N101" s="14"/>
      <c r="O101" s="14"/>
      <c r="P101" s="14"/>
      <c r="Q101" s="14"/>
      <c r="R101" s="14"/>
      <c r="S101" s="14"/>
      <c r="T101" s="14"/>
      <c r="U101" s="68"/>
      <c r="V101" s="14"/>
    </row>
    <row r="102" spans="1:22" s="21" customFormat="1">
      <c r="A102" s="14"/>
      <c r="B102" s="19"/>
      <c r="C102" s="31"/>
      <c r="D102" s="31"/>
      <c r="E102" s="113"/>
      <c r="F102" s="114"/>
      <c r="G102" s="114"/>
      <c r="L102" s="14"/>
      <c r="M102" s="14"/>
      <c r="N102" s="14"/>
      <c r="O102" s="14"/>
      <c r="P102" s="14"/>
      <c r="Q102" s="14"/>
      <c r="R102" s="14"/>
      <c r="S102" s="14"/>
      <c r="T102" s="14"/>
      <c r="U102" s="68"/>
      <c r="V102" s="14"/>
    </row>
    <row r="103" spans="1:22" s="21" customFormat="1">
      <c r="A103" s="14"/>
      <c r="B103" s="19"/>
      <c r="C103" s="31"/>
      <c r="D103" s="31"/>
      <c r="E103" s="113"/>
      <c r="F103" s="114"/>
      <c r="G103" s="114"/>
      <c r="L103" s="14"/>
      <c r="M103" s="14"/>
      <c r="N103" s="14"/>
      <c r="O103" s="14"/>
      <c r="P103" s="14"/>
      <c r="Q103" s="14"/>
      <c r="R103" s="14"/>
      <c r="S103" s="14"/>
      <c r="T103" s="14"/>
      <c r="U103" s="68"/>
      <c r="V103" s="14"/>
    </row>
    <row r="104" spans="1:22" s="21" customFormat="1">
      <c r="A104" s="14"/>
      <c r="B104" s="19"/>
      <c r="C104" s="31"/>
      <c r="D104" s="31"/>
      <c r="E104" s="113"/>
      <c r="F104" s="114"/>
      <c r="G104" s="114"/>
      <c r="L104" s="14"/>
      <c r="M104" s="14"/>
      <c r="N104" s="14"/>
      <c r="O104" s="14"/>
      <c r="P104" s="14"/>
      <c r="Q104" s="14"/>
      <c r="R104" s="14"/>
      <c r="S104" s="14"/>
      <c r="T104" s="14"/>
      <c r="U104" s="68"/>
      <c r="V104" s="14"/>
    </row>
    <row r="105" spans="1:22" s="21" customFormat="1">
      <c r="A105" s="14"/>
      <c r="B105" s="19"/>
      <c r="C105" s="31"/>
      <c r="D105" s="31"/>
      <c r="E105" s="113"/>
      <c r="F105" s="114"/>
      <c r="G105" s="114"/>
      <c r="L105" s="14"/>
      <c r="M105" s="14"/>
      <c r="N105" s="14"/>
      <c r="O105" s="14"/>
      <c r="P105" s="14"/>
      <c r="Q105" s="14"/>
      <c r="R105" s="14"/>
      <c r="S105" s="14"/>
      <c r="T105" s="14"/>
      <c r="U105" s="68"/>
      <c r="V105" s="14"/>
    </row>
    <row r="106" spans="1:22" s="21" customFormat="1">
      <c r="A106" s="14"/>
      <c r="B106" s="19"/>
      <c r="C106" s="31"/>
      <c r="D106" s="31"/>
      <c r="E106" s="113"/>
      <c r="F106" s="114"/>
      <c r="G106" s="114"/>
      <c r="L106" s="14"/>
      <c r="M106" s="14"/>
      <c r="N106" s="14"/>
      <c r="O106" s="14"/>
      <c r="P106" s="14"/>
      <c r="Q106" s="14"/>
      <c r="R106" s="14"/>
      <c r="S106" s="14"/>
      <c r="T106" s="14"/>
      <c r="U106" s="68"/>
      <c r="V106" s="14"/>
    </row>
    <row r="107" spans="1:22" s="21" customFormat="1">
      <c r="A107" s="14"/>
      <c r="B107" s="19"/>
      <c r="C107" s="31"/>
      <c r="D107" s="31"/>
      <c r="E107" s="113"/>
      <c r="F107" s="114"/>
      <c r="G107" s="114"/>
      <c r="L107" s="14"/>
      <c r="M107" s="14"/>
      <c r="N107" s="14"/>
      <c r="O107" s="14"/>
      <c r="P107" s="14"/>
      <c r="Q107" s="14"/>
      <c r="R107" s="14"/>
      <c r="S107" s="14"/>
      <c r="T107" s="14"/>
      <c r="U107" s="68"/>
      <c r="V107" s="14"/>
    </row>
    <row r="108" spans="1:22" s="21" customFormat="1">
      <c r="A108" s="14"/>
      <c r="B108" s="19"/>
      <c r="C108" s="31"/>
      <c r="D108" s="31"/>
      <c r="E108" s="113"/>
      <c r="F108" s="114"/>
      <c r="G108" s="114"/>
      <c r="L108" s="14"/>
      <c r="M108" s="14"/>
      <c r="N108" s="14"/>
      <c r="O108" s="14"/>
      <c r="P108" s="14"/>
      <c r="Q108" s="14"/>
      <c r="R108" s="14"/>
      <c r="S108" s="14"/>
      <c r="T108" s="14"/>
      <c r="U108" s="68"/>
      <c r="V108" s="14"/>
    </row>
    <row r="109" spans="1:22" s="21" customFormat="1">
      <c r="A109" s="14"/>
      <c r="B109" s="19"/>
      <c r="C109" s="31"/>
      <c r="D109" s="31"/>
      <c r="E109" s="113"/>
      <c r="F109" s="114"/>
      <c r="G109" s="114"/>
      <c r="L109" s="14"/>
      <c r="M109" s="14"/>
      <c r="N109" s="14"/>
      <c r="O109" s="14"/>
      <c r="P109" s="14"/>
      <c r="Q109" s="14"/>
      <c r="R109" s="14"/>
      <c r="S109" s="14"/>
      <c r="T109" s="14"/>
      <c r="U109" s="68"/>
      <c r="V109" s="14"/>
    </row>
    <row r="110" spans="1:22" s="21" customFormat="1">
      <c r="A110" s="14"/>
      <c r="B110" s="19"/>
      <c r="C110" s="31"/>
      <c r="D110" s="31"/>
      <c r="E110" s="113"/>
      <c r="F110" s="114"/>
      <c r="G110" s="114"/>
      <c r="L110" s="14"/>
      <c r="M110" s="14"/>
      <c r="N110" s="14"/>
      <c r="O110" s="14"/>
      <c r="P110" s="14"/>
      <c r="Q110" s="14"/>
      <c r="R110" s="14"/>
      <c r="S110" s="14"/>
      <c r="T110" s="14"/>
      <c r="U110" s="68"/>
      <c r="V110" s="14"/>
    </row>
    <row r="111" spans="1:22" s="21" customFormat="1">
      <c r="A111" s="14"/>
      <c r="B111" s="19"/>
      <c r="C111" s="31"/>
      <c r="D111" s="31"/>
      <c r="E111" s="113"/>
      <c r="F111" s="114"/>
      <c r="G111" s="114"/>
      <c r="L111" s="14"/>
      <c r="M111" s="14"/>
      <c r="N111" s="14"/>
      <c r="O111" s="14"/>
      <c r="P111" s="14"/>
      <c r="Q111" s="14"/>
      <c r="R111" s="14"/>
      <c r="S111" s="14"/>
      <c r="T111" s="14"/>
      <c r="U111" s="68"/>
      <c r="V111" s="14"/>
    </row>
    <row r="112" spans="1:22" s="21" customFormat="1">
      <c r="A112" s="14"/>
      <c r="B112" s="19"/>
      <c r="C112" s="31"/>
      <c r="D112" s="31"/>
      <c r="E112" s="113"/>
      <c r="F112" s="114"/>
      <c r="G112" s="114"/>
      <c r="L112" s="14"/>
      <c r="M112" s="14"/>
      <c r="N112" s="14"/>
      <c r="O112" s="14"/>
      <c r="P112" s="14"/>
      <c r="Q112" s="14"/>
      <c r="R112" s="14"/>
      <c r="S112" s="14"/>
      <c r="T112" s="14"/>
      <c r="U112" s="68"/>
      <c r="V112" s="14"/>
    </row>
    <row r="113" spans="1:22" s="21" customFormat="1">
      <c r="A113" s="14"/>
      <c r="B113" s="19"/>
      <c r="C113" s="31"/>
      <c r="D113" s="31"/>
      <c r="E113" s="113"/>
      <c r="F113" s="114"/>
      <c r="G113" s="114"/>
      <c r="L113" s="14"/>
      <c r="M113" s="14"/>
      <c r="N113" s="14"/>
      <c r="O113" s="14"/>
      <c r="P113" s="14"/>
      <c r="Q113" s="14"/>
      <c r="R113" s="14"/>
      <c r="S113" s="14"/>
      <c r="T113" s="14"/>
      <c r="U113" s="68"/>
      <c r="V113" s="14"/>
    </row>
    <row r="114" spans="1:22" s="21" customFormat="1">
      <c r="A114" s="14"/>
      <c r="B114" s="19"/>
      <c r="C114" s="31"/>
      <c r="D114" s="31"/>
      <c r="E114" s="113"/>
      <c r="F114" s="114"/>
      <c r="G114" s="114"/>
      <c r="L114" s="14"/>
      <c r="M114" s="14"/>
      <c r="N114" s="14"/>
      <c r="O114" s="14"/>
      <c r="P114" s="14"/>
      <c r="Q114" s="14"/>
      <c r="R114" s="14"/>
      <c r="S114" s="14"/>
      <c r="T114" s="14"/>
      <c r="U114" s="68"/>
      <c r="V114" s="14"/>
    </row>
    <row r="115" spans="1:22" s="21" customFormat="1">
      <c r="A115" s="14"/>
      <c r="B115" s="19"/>
      <c r="C115" s="31"/>
      <c r="D115" s="31"/>
      <c r="E115" s="113"/>
      <c r="F115" s="114"/>
      <c r="G115" s="114"/>
      <c r="L115" s="14"/>
      <c r="M115" s="14"/>
      <c r="N115" s="14"/>
      <c r="O115" s="14"/>
      <c r="P115" s="14"/>
      <c r="Q115" s="14"/>
      <c r="R115" s="14"/>
      <c r="S115" s="14"/>
      <c r="T115" s="14"/>
      <c r="U115" s="68"/>
      <c r="V115" s="14"/>
    </row>
    <row r="116" spans="1:22" s="21" customFormat="1">
      <c r="A116" s="14"/>
      <c r="B116" s="19"/>
      <c r="C116" s="31"/>
      <c r="D116" s="31"/>
      <c r="E116" s="113"/>
      <c r="F116" s="114"/>
      <c r="G116" s="114"/>
      <c r="L116" s="14"/>
      <c r="M116" s="14"/>
      <c r="N116" s="14"/>
      <c r="O116" s="14"/>
      <c r="P116" s="14"/>
      <c r="Q116" s="14"/>
      <c r="R116" s="14"/>
      <c r="S116" s="14"/>
      <c r="T116" s="14"/>
      <c r="U116" s="68"/>
      <c r="V116" s="14"/>
    </row>
    <row r="117" spans="1:22" s="21" customFormat="1">
      <c r="A117" s="14"/>
      <c r="B117" s="19"/>
      <c r="C117" s="31"/>
      <c r="D117" s="31"/>
      <c r="E117" s="113"/>
      <c r="F117" s="114"/>
      <c r="G117" s="114"/>
      <c r="L117" s="14"/>
      <c r="M117" s="14"/>
      <c r="N117" s="14"/>
      <c r="O117" s="14"/>
      <c r="P117" s="14"/>
      <c r="Q117" s="14"/>
      <c r="R117" s="14"/>
      <c r="S117" s="14"/>
      <c r="T117" s="14"/>
      <c r="U117" s="68"/>
      <c r="V117" s="14"/>
    </row>
    <row r="118" spans="1:22" s="21" customFormat="1">
      <c r="A118" s="14"/>
      <c r="B118" s="19"/>
      <c r="C118" s="31"/>
      <c r="D118" s="31"/>
      <c r="E118" s="113"/>
      <c r="F118" s="114"/>
      <c r="G118" s="114"/>
      <c r="L118" s="14"/>
      <c r="M118" s="14"/>
      <c r="N118" s="14"/>
      <c r="O118" s="14"/>
      <c r="P118" s="14"/>
      <c r="Q118" s="14"/>
      <c r="R118" s="14"/>
      <c r="S118" s="14"/>
      <c r="T118" s="14"/>
      <c r="U118" s="68"/>
      <c r="V118" s="14"/>
    </row>
    <row r="119" spans="1:22" s="21" customFormat="1">
      <c r="A119" s="14"/>
      <c r="B119" s="19"/>
      <c r="C119" s="31"/>
      <c r="D119" s="31"/>
      <c r="E119" s="113"/>
      <c r="F119" s="114"/>
      <c r="G119" s="114"/>
      <c r="L119" s="14"/>
      <c r="M119" s="14"/>
      <c r="N119" s="14"/>
      <c r="O119" s="14"/>
      <c r="P119" s="14"/>
      <c r="Q119" s="14"/>
      <c r="R119" s="14"/>
      <c r="S119" s="14"/>
      <c r="T119" s="14"/>
      <c r="U119" s="68"/>
      <c r="V119" s="14"/>
    </row>
    <row r="120" spans="1:22" s="21" customFormat="1">
      <c r="A120" s="14"/>
      <c r="B120" s="19"/>
      <c r="C120" s="31"/>
      <c r="D120" s="31"/>
      <c r="E120" s="113"/>
      <c r="F120" s="114"/>
      <c r="G120" s="114"/>
      <c r="L120" s="14"/>
      <c r="M120" s="14"/>
      <c r="N120" s="14"/>
      <c r="O120" s="14"/>
      <c r="P120" s="14"/>
      <c r="Q120" s="14"/>
      <c r="R120" s="14"/>
      <c r="S120" s="14"/>
      <c r="T120" s="14"/>
      <c r="U120" s="68"/>
      <c r="V120" s="14"/>
    </row>
    <row r="121" spans="1:22" s="21" customFormat="1">
      <c r="A121" s="14"/>
      <c r="B121" s="19"/>
      <c r="C121" s="31"/>
      <c r="D121" s="31"/>
      <c r="E121" s="113"/>
      <c r="F121" s="114"/>
      <c r="G121" s="114"/>
      <c r="L121" s="14"/>
      <c r="M121" s="14"/>
      <c r="N121" s="14"/>
      <c r="O121" s="14"/>
      <c r="P121" s="14"/>
      <c r="Q121" s="14"/>
      <c r="R121" s="14"/>
      <c r="S121" s="14"/>
      <c r="T121" s="14"/>
      <c r="U121" s="68"/>
      <c r="V121" s="14"/>
    </row>
    <row r="122" spans="1:22" s="21" customFormat="1">
      <c r="A122" s="14"/>
      <c r="B122" s="19"/>
      <c r="C122" s="31"/>
      <c r="D122" s="31"/>
      <c r="E122" s="113"/>
      <c r="F122" s="114"/>
      <c r="G122" s="114"/>
      <c r="L122" s="14"/>
      <c r="M122" s="14"/>
      <c r="N122" s="14"/>
      <c r="O122" s="14"/>
      <c r="P122" s="14"/>
      <c r="Q122" s="14"/>
      <c r="R122" s="14"/>
      <c r="S122" s="14"/>
      <c r="T122" s="14"/>
      <c r="U122" s="68"/>
      <c r="V122" s="14"/>
    </row>
    <row r="123" spans="1:22" s="21" customFormat="1">
      <c r="A123" s="14"/>
      <c r="B123" s="19"/>
      <c r="C123" s="31"/>
      <c r="D123" s="31"/>
      <c r="E123" s="113"/>
      <c r="F123" s="114"/>
      <c r="G123" s="114"/>
      <c r="L123" s="14"/>
      <c r="M123" s="14"/>
      <c r="N123" s="14"/>
      <c r="O123" s="14"/>
      <c r="P123" s="14"/>
      <c r="Q123" s="14"/>
      <c r="R123" s="14"/>
      <c r="S123" s="14"/>
      <c r="T123" s="14"/>
      <c r="U123" s="68"/>
      <c r="V123" s="14"/>
    </row>
    <row r="124" spans="1:22" s="21" customFormat="1">
      <c r="A124" s="14"/>
      <c r="B124" s="19"/>
      <c r="C124" s="31"/>
      <c r="D124" s="31"/>
      <c r="E124" s="113"/>
      <c r="F124" s="114"/>
      <c r="G124" s="114"/>
      <c r="L124" s="14"/>
      <c r="M124" s="14"/>
      <c r="N124" s="14"/>
      <c r="O124" s="14"/>
      <c r="P124" s="14"/>
      <c r="Q124" s="14"/>
      <c r="R124" s="14"/>
      <c r="S124" s="14"/>
      <c r="T124" s="14"/>
      <c r="U124" s="68"/>
      <c r="V124" s="14"/>
    </row>
    <row r="125" spans="1:22" s="21" customFormat="1">
      <c r="A125" s="14"/>
      <c r="B125" s="19"/>
      <c r="C125" s="31"/>
      <c r="D125" s="31"/>
      <c r="E125" s="113"/>
      <c r="F125" s="114"/>
      <c r="G125" s="114"/>
      <c r="L125" s="14"/>
      <c r="M125" s="14"/>
      <c r="N125" s="14"/>
      <c r="O125" s="14"/>
      <c r="P125" s="14"/>
      <c r="Q125" s="14"/>
      <c r="R125" s="14"/>
      <c r="S125" s="14"/>
      <c r="T125" s="14"/>
      <c r="U125" s="68"/>
      <c r="V125" s="14"/>
    </row>
    <row r="126" spans="1:22" s="21" customFormat="1">
      <c r="A126" s="14"/>
      <c r="B126" s="19"/>
      <c r="C126" s="31"/>
      <c r="D126" s="31"/>
      <c r="E126" s="113"/>
      <c r="F126" s="114"/>
      <c r="G126" s="114"/>
      <c r="L126" s="14"/>
      <c r="M126" s="14"/>
      <c r="N126" s="14"/>
      <c r="O126" s="14"/>
      <c r="P126" s="14"/>
      <c r="Q126" s="14"/>
      <c r="R126" s="14"/>
      <c r="S126" s="14"/>
      <c r="T126" s="14"/>
      <c r="U126" s="68"/>
      <c r="V126" s="14"/>
    </row>
    <row r="127" spans="1:22" s="21" customFormat="1">
      <c r="A127" s="14"/>
      <c r="B127" s="19"/>
      <c r="C127" s="31"/>
      <c r="D127" s="31"/>
      <c r="E127" s="113"/>
      <c r="F127" s="114"/>
      <c r="G127" s="114"/>
      <c r="L127" s="14"/>
      <c r="M127" s="14"/>
      <c r="N127" s="14"/>
      <c r="O127" s="14"/>
      <c r="P127" s="14"/>
      <c r="Q127" s="14"/>
      <c r="R127" s="14"/>
      <c r="S127" s="14"/>
      <c r="T127" s="14"/>
      <c r="U127" s="68"/>
      <c r="V127" s="14"/>
    </row>
    <row r="128" spans="1:22" s="21" customFormat="1">
      <c r="A128" s="14"/>
      <c r="B128" s="19"/>
      <c r="C128" s="31"/>
      <c r="D128" s="31"/>
      <c r="E128" s="113"/>
      <c r="F128" s="114"/>
      <c r="G128" s="114"/>
      <c r="L128" s="14"/>
      <c r="M128" s="14"/>
      <c r="N128" s="14"/>
      <c r="O128" s="14"/>
      <c r="P128" s="14"/>
      <c r="Q128" s="14"/>
      <c r="R128" s="14"/>
      <c r="S128" s="14"/>
      <c r="T128" s="14"/>
      <c r="U128" s="68"/>
      <c r="V128" s="14"/>
    </row>
    <row r="129" spans="1:22" s="21" customFormat="1">
      <c r="A129" s="14"/>
      <c r="B129" s="19"/>
      <c r="C129" s="31"/>
      <c r="D129" s="31"/>
      <c r="E129" s="113"/>
      <c r="F129" s="114"/>
      <c r="G129" s="114"/>
      <c r="L129" s="14"/>
      <c r="M129" s="14"/>
      <c r="N129" s="14"/>
      <c r="O129" s="14"/>
      <c r="P129" s="14"/>
      <c r="Q129" s="14"/>
      <c r="R129" s="14"/>
      <c r="S129" s="14"/>
      <c r="T129" s="14"/>
      <c r="U129" s="68"/>
      <c r="V129" s="14"/>
    </row>
    <row r="130" spans="1:22" s="21" customFormat="1">
      <c r="A130" s="14"/>
      <c r="B130" s="19"/>
      <c r="C130" s="31"/>
      <c r="D130" s="31"/>
      <c r="E130" s="113"/>
      <c r="F130" s="114"/>
      <c r="G130" s="114"/>
      <c r="L130" s="14"/>
      <c r="M130" s="14"/>
      <c r="N130" s="14"/>
      <c r="O130" s="14"/>
      <c r="P130" s="14"/>
      <c r="Q130" s="14"/>
      <c r="R130" s="14"/>
      <c r="S130" s="14"/>
      <c r="T130" s="14"/>
      <c r="U130" s="68"/>
      <c r="V130" s="14"/>
    </row>
    <row r="131" spans="1:22" s="21" customFormat="1">
      <c r="A131" s="14"/>
      <c r="B131" s="19"/>
      <c r="C131" s="31"/>
      <c r="D131" s="31"/>
      <c r="E131" s="113"/>
      <c r="F131" s="114"/>
      <c r="G131" s="114"/>
      <c r="L131" s="14"/>
      <c r="M131" s="14"/>
      <c r="N131" s="14"/>
      <c r="O131" s="14"/>
      <c r="P131" s="14"/>
      <c r="Q131" s="14"/>
      <c r="R131" s="14"/>
      <c r="S131" s="14"/>
      <c r="T131" s="14"/>
      <c r="U131" s="68"/>
      <c r="V131" s="14"/>
    </row>
    <row r="132" spans="1:22" s="21" customFormat="1">
      <c r="A132" s="14"/>
      <c r="B132" s="19"/>
      <c r="C132" s="31"/>
      <c r="D132" s="31"/>
      <c r="E132" s="113"/>
      <c r="F132" s="114"/>
      <c r="G132" s="114"/>
      <c r="L132" s="14"/>
      <c r="M132" s="14"/>
      <c r="N132" s="14"/>
      <c r="O132" s="14"/>
      <c r="P132" s="14"/>
      <c r="Q132" s="14"/>
      <c r="R132" s="14"/>
      <c r="S132" s="14"/>
      <c r="T132" s="14"/>
      <c r="U132" s="68"/>
      <c r="V132" s="14"/>
    </row>
    <row r="133" spans="1:22" s="21" customFormat="1">
      <c r="A133" s="14"/>
      <c r="B133" s="19"/>
      <c r="C133" s="31"/>
      <c r="D133" s="31"/>
      <c r="E133" s="113"/>
      <c r="F133" s="114"/>
      <c r="G133" s="114"/>
      <c r="L133" s="14"/>
      <c r="M133" s="14"/>
      <c r="N133" s="14"/>
      <c r="O133" s="14"/>
      <c r="P133" s="14"/>
      <c r="Q133" s="14"/>
      <c r="R133" s="14"/>
      <c r="S133" s="14"/>
      <c r="T133" s="14"/>
      <c r="U133" s="68"/>
      <c r="V133" s="14"/>
    </row>
    <row r="134" spans="1:22" s="21" customFormat="1">
      <c r="A134" s="14"/>
      <c r="B134" s="19"/>
      <c r="C134" s="31"/>
      <c r="D134" s="31"/>
      <c r="E134" s="113"/>
      <c r="F134" s="114"/>
      <c r="G134" s="114"/>
      <c r="L134" s="14"/>
      <c r="M134" s="14"/>
      <c r="N134" s="14"/>
      <c r="O134" s="14"/>
      <c r="P134" s="14"/>
      <c r="Q134" s="14"/>
      <c r="R134" s="14"/>
      <c r="S134" s="14"/>
      <c r="T134" s="14"/>
      <c r="U134" s="68"/>
      <c r="V134" s="14"/>
    </row>
    <row r="135" spans="1:22" s="21" customFormat="1">
      <c r="A135" s="14"/>
      <c r="B135" s="19"/>
      <c r="C135" s="31"/>
      <c r="D135" s="31"/>
      <c r="E135" s="113"/>
      <c r="F135" s="114"/>
      <c r="G135" s="114"/>
      <c r="L135" s="14"/>
      <c r="M135" s="14"/>
      <c r="N135" s="14"/>
      <c r="O135" s="14"/>
      <c r="P135" s="14"/>
      <c r="Q135" s="14"/>
      <c r="R135" s="14"/>
      <c r="S135" s="14"/>
      <c r="T135" s="14"/>
      <c r="U135" s="68"/>
      <c r="V135" s="14"/>
    </row>
    <row r="136" spans="1:22" s="21" customFormat="1">
      <c r="A136" s="14"/>
      <c r="B136" s="19"/>
      <c r="C136" s="31"/>
      <c r="D136" s="31"/>
      <c r="E136" s="113"/>
      <c r="F136" s="114"/>
      <c r="G136" s="114"/>
      <c r="L136" s="14"/>
      <c r="M136" s="14"/>
      <c r="N136" s="14"/>
      <c r="O136" s="14"/>
      <c r="P136" s="14"/>
      <c r="Q136" s="14"/>
      <c r="R136" s="14"/>
      <c r="S136" s="14"/>
      <c r="T136" s="14"/>
      <c r="U136" s="68"/>
      <c r="V136" s="14"/>
    </row>
    <row r="137" spans="1:22" s="21" customFormat="1">
      <c r="A137" s="14"/>
      <c r="B137" s="19"/>
      <c r="C137" s="31"/>
      <c r="D137" s="31"/>
      <c r="E137" s="113"/>
      <c r="F137" s="114"/>
      <c r="G137" s="114"/>
      <c r="L137" s="14"/>
      <c r="M137" s="14"/>
      <c r="N137" s="14"/>
      <c r="O137" s="14"/>
      <c r="P137" s="14"/>
      <c r="Q137" s="14"/>
      <c r="R137" s="14"/>
      <c r="S137" s="14"/>
      <c r="T137" s="14"/>
      <c r="U137" s="68"/>
      <c r="V137" s="14"/>
    </row>
    <row r="138" spans="1:22" s="21" customFormat="1">
      <c r="A138" s="14"/>
      <c r="B138" s="19"/>
      <c r="C138" s="31"/>
      <c r="D138" s="31"/>
      <c r="E138" s="113"/>
      <c r="F138" s="114"/>
      <c r="G138" s="114"/>
      <c r="L138" s="14"/>
      <c r="M138" s="14"/>
      <c r="N138" s="14"/>
      <c r="O138" s="14"/>
      <c r="P138" s="14"/>
      <c r="Q138" s="14"/>
      <c r="R138" s="14"/>
      <c r="S138" s="14"/>
      <c r="T138" s="14"/>
      <c r="U138" s="68"/>
      <c r="V138" s="14"/>
    </row>
    <row r="139" spans="1:22" s="21" customFormat="1">
      <c r="A139" s="14"/>
      <c r="B139" s="19"/>
      <c r="C139" s="31"/>
      <c r="D139" s="31"/>
      <c r="E139" s="113"/>
      <c r="F139" s="114"/>
      <c r="G139" s="114"/>
      <c r="L139" s="14"/>
      <c r="M139" s="14"/>
      <c r="N139" s="14"/>
      <c r="O139" s="14"/>
      <c r="P139" s="14"/>
      <c r="Q139" s="14"/>
      <c r="R139" s="14"/>
      <c r="S139" s="14"/>
      <c r="T139" s="14"/>
      <c r="U139" s="68"/>
      <c r="V139" s="14"/>
    </row>
    <row r="140" spans="1:22" s="21" customFormat="1">
      <c r="A140" s="14"/>
      <c r="B140" s="19"/>
      <c r="C140" s="31"/>
      <c r="D140" s="31"/>
      <c r="E140" s="113"/>
      <c r="F140" s="114"/>
      <c r="G140" s="114"/>
      <c r="L140" s="14"/>
      <c r="M140" s="14"/>
      <c r="N140" s="14"/>
      <c r="O140" s="14"/>
      <c r="P140" s="14"/>
      <c r="Q140" s="14"/>
      <c r="R140" s="14"/>
      <c r="S140" s="14"/>
      <c r="T140" s="14"/>
      <c r="U140" s="68"/>
      <c r="V140" s="14"/>
    </row>
    <row r="141" spans="1:22" s="21" customFormat="1">
      <c r="A141" s="14"/>
      <c r="B141" s="19"/>
      <c r="C141" s="31"/>
      <c r="D141" s="31"/>
      <c r="E141" s="113"/>
      <c r="F141" s="114"/>
      <c r="G141" s="114"/>
      <c r="L141" s="14"/>
      <c r="M141" s="14"/>
      <c r="N141" s="14"/>
      <c r="O141" s="14"/>
      <c r="P141" s="14"/>
      <c r="Q141" s="14"/>
      <c r="R141" s="14"/>
      <c r="S141" s="14"/>
      <c r="T141" s="14"/>
      <c r="U141" s="68"/>
      <c r="V141" s="14"/>
    </row>
    <row r="142" spans="1:22" s="21" customFormat="1">
      <c r="A142" s="14"/>
      <c r="B142" s="19"/>
      <c r="C142" s="31"/>
      <c r="D142" s="31"/>
      <c r="E142" s="113"/>
      <c r="F142" s="114"/>
      <c r="G142" s="114"/>
      <c r="L142" s="14"/>
      <c r="M142" s="14"/>
      <c r="N142" s="14"/>
      <c r="O142" s="14"/>
      <c r="P142" s="14"/>
      <c r="Q142" s="14"/>
      <c r="R142" s="14"/>
      <c r="S142" s="14"/>
      <c r="T142" s="14"/>
      <c r="U142" s="68"/>
      <c r="V142" s="14"/>
    </row>
    <row r="143" spans="1:22" s="21" customFormat="1">
      <c r="A143" s="14"/>
      <c r="B143" s="19"/>
      <c r="C143" s="31"/>
      <c r="D143" s="31"/>
      <c r="E143" s="113"/>
      <c r="F143" s="114"/>
      <c r="G143" s="114"/>
      <c r="L143" s="14"/>
      <c r="M143" s="14"/>
      <c r="N143" s="14"/>
      <c r="O143" s="14"/>
      <c r="P143" s="14"/>
      <c r="Q143" s="14"/>
      <c r="R143" s="14"/>
      <c r="S143" s="14"/>
      <c r="T143" s="14"/>
      <c r="U143" s="68"/>
      <c r="V143" s="14"/>
    </row>
    <row r="144" spans="1:22" s="21" customFormat="1">
      <c r="A144" s="14"/>
      <c r="B144" s="19"/>
      <c r="C144" s="31"/>
      <c r="D144" s="31"/>
      <c r="E144" s="113"/>
      <c r="F144" s="114"/>
      <c r="G144" s="114"/>
      <c r="L144" s="14"/>
      <c r="M144" s="14"/>
      <c r="N144" s="14"/>
      <c r="O144" s="14"/>
      <c r="P144" s="14"/>
      <c r="Q144" s="14"/>
      <c r="R144" s="14"/>
      <c r="S144" s="14"/>
      <c r="T144" s="14"/>
      <c r="U144" s="68"/>
      <c r="V144" s="14"/>
    </row>
    <row r="145" spans="1:22" s="21" customFormat="1">
      <c r="A145" s="14"/>
      <c r="B145" s="19"/>
      <c r="C145" s="31"/>
      <c r="D145" s="31"/>
      <c r="E145" s="113"/>
      <c r="F145" s="114"/>
      <c r="G145" s="114"/>
      <c r="L145" s="14"/>
      <c r="M145" s="14"/>
      <c r="N145" s="14"/>
      <c r="O145" s="14"/>
      <c r="P145" s="14"/>
      <c r="Q145" s="14"/>
      <c r="R145" s="14"/>
      <c r="S145" s="14"/>
      <c r="T145" s="14"/>
      <c r="U145" s="68"/>
      <c r="V145" s="14"/>
    </row>
    <row r="146" spans="1:22" s="21" customFormat="1">
      <c r="A146" s="14"/>
      <c r="B146" s="19"/>
      <c r="C146" s="31"/>
      <c r="D146" s="31"/>
      <c r="E146" s="113"/>
      <c r="F146" s="114"/>
      <c r="G146" s="114"/>
      <c r="L146" s="14"/>
      <c r="M146" s="14"/>
      <c r="N146" s="14"/>
      <c r="O146" s="14"/>
      <c r="P146" s="14"/>
      <c r="Q146" s="14"/>
      <c r="R146" s="14"/>
      <c r="S146" s="14"/>
      <c r="T146" s="14"/>
      <c r="U146" s="68"/>
      <c r="V146" s="14"/>
    </row>
    <row r="147" spans="1:22" s="21" customFormat="1">
      <c r="A147" s="14"/>
      <c r="B147" s="19"/>
      <c r="C147" s="31"/>
      <c r="D147" s="31"/>
      <c r="E147" s="113"/>
      <c r="F147" s="114"/>
      <c r="G147" s="114"/>
      <c r="L147" s="14"/>
      <c r="M147" s="14"/>
      <c r="N147" s="14"/>
      <c r="O147" s="14"/>
      <c r="P147" s="14"/>
      <c r="Q147" s="14"/>
      <c r="R147" s="14"/>
      <c r="S147" s="14"/>
      <c r="T147" s="14"/>
      <c r="U147" s="68"/>
      <c r="V147" s="14"/>
    </row>
    <row r="148" spans="1:22" s="21" customFormat="1">
      <c r="A148" s="14"/>
      <c r="B148" s="19"/>
      <c r="C148" s="31"/>
      <c r="D148" s="31"/>
      <c r="E148" s="113"/>
      <c r="F148" s="114"/>
      <c r="G148" s="114"/>
      <c r="L148" s="14"/>
      <c r="M148" s="14"/>
      <c r="N148" s="14"/>
      <c r="O148" s="14"/>
      <c r="P148" s="14"/>
      <c r="Q148" s="14"/>
      <c r="R148" s="14"/>
      <c r="S148" s="14"/>
      <c r="T148" s="14"/>
      <c r="U148" s="68"/>
      <c r="V148" s="14"/>
    </row>
    <row r="149" spans="1:22" s="21" customFormat="1">
      <c r="A149" s="14"/>
      <c r="B149" s="19"/>
      <c r="C149" s="31"/>
      <c r="D149" s="31"/>
      <c r="E149" s="113"/>
      <c r="F149" s="114"/>
      <c r="G149" s="114"/>
      <c r="L149" s="14"/>
      <c r="M149" s="14"/>
      <c r="N149" s="14"/>
      <c r="O149" s="14"/>
      <c r="P149" s="14"/>
      <c r="Q149" s="14"/>
      <c r="R149" s="14"/>
      <c r="S149" s="14"/>
      <c r="T149" s="14"/>
      <c r="U149" s="68"/>
      <c r="V149" s="14"/>
    </row>
    <row r="150" spans="1:22" s="21" customFormat="1">
      <c r="A150" s="14"/>
      <c r="B150" s="19"/>
      <c r="C150" s="31"/>
      <c r="D150" s="31"/>
      <c r="E150" s="113"/>
      <c r="F150" s="114"/>
      <c r="G150" s="114"/>
      <c r="L150" s="14"/>
      <c r="M150" s="14"/>
      <c r="N150" s="14"/>
      <c r="O150" s="14"/>
      <c r="P150" s="14"/>
      <c r="Q150" s="14"/>
      <c r="R150" s="14"/>
      <c r="S150" s="14"/>
      <c r="T150" s="14"/>
      <c r="U150" s="68"/>
      <c r="V150" s="14"/>
    </row>
    <row r="151" spans="1:22" s="21" customFormat="1">
      <c r="A151" s="14"/>
      <c r="B151" s="19"/>
      <c r="C151" s="31"/>
      <c r="D151" s="31"/>
      <c r="E151" s="113"/>
      <c r="F151" s="114"/>
      <c r="G151" s="114"/>
      <c r="L151" s="14"/>
      <c r="M151" s="14"/>
      <c r="N151" s="14"/>
      <c r="O151" s="14"/>
      <c r="P151" s="14"/>
      <c r="Q151" s="14"/>
      <c r="R151" s="14"/>
      <c r="S151" s="14"/>
      <c r="T151" s="14"/>
      <c r="U151" s="68"/>
      <c r="V151" s="14"/>
    </row>
    <row r="152" spans="1:22" s="21" customFormat="1">
      <c r="A152" s="14"/>
      <c r="B152" s="19"/>
      <c r="C152" s="31"/>
      <c r="D152" s="31"/>
      <c r="E152" s="113"/>
      <c r="F152" s="114"/>
      <c r="G152" s="114"/>
      <c r="L152" s="14"/>
      <c r="M152" s="14"/>
      <c r="N152" s="14"/>
      <c r="O152" s="14"/>
      <c r="P152" s="14"/>
      <c r="Q152" s="14"/>
      <c r="R152" s="14"/>
      <c r="S152" s="14"/>
      <c r="T152" s="14"/>
      <c r="U152" s="68"/>
      <c r="V152" s="14"/>
    </row>
    <row r="153" spans="1:22" s="21" customFormat="1">
      <c r="A153" s="14"/>
      <c r="B153" s="19"/>
      <c r="C153" s="31"/>
      <c r="D153" s="31"/>
      <c r="E153" s="113"/>
      <c r="F153" s="114"/>
      <c r="G153" s="114"/>
      <c r="L153" s="14"/>
      <c r="M153" s="14"/>
      <c r="N153" s="14"/>
      <c r="O153" s="14"/>
      <c r="P153" s="14"/>
      <c r="Q153" s="14"/>
      <c r="R153" s="14"/>
      <c r="S153" s="14"/>
      <c r="T153" s="14"/>
      <c r="U153" s="68"/>
      <c r="V153" s="14"/>
    </row>
    <row r="154" spans="1:22" s="21" customFormat="1">
      <c r="A154" s="14"/>
      <c r="B154" s="19"/>
      <c r="C154" s="31"/>
      <c r="D154" s="31"/>
      <c r="E154" s="113"/>
      <c r="F154" s="114"/>
      <c r="G154" s="114"/>
      <c r="L154" s="14"/>
      <c r="M154" s="14"/>
      <c r="N154" s="14"/>
      <c r="O154" s="14"/>
      <c r="P154" s="14"/>
      <c r="Q154" s="14"/>
      <c r="R154" s="14"/>
      <c r="S154" s="14"/>
      <c r="T154" s="14"/>
      <c r="U154" s="68"/>
      <c r="V154" s="14"/>
    </row>
    <row r="155" spans="1:22" s="21" customFormat="1">
      <c r="A155" s="14"/>
      <c r="B155" s="19"/>
      <c r="C155" s="31"/>
      <c r="D155" s="31"/>
      <c r="E155" s="113"/>
      <c r="F155" s="114"/>
      <c r="G155" s="114"/>
      <c r="L155" s="14"/>
      <c r="M155" s="14"/>
      <c r="N155" s="14"/>
      <c r="O155" s="14"/>
      <c r="P155" s="14"/>
      <c r="Q155" s="14"/>
      <c r="R155" s="14"/>
      <c r="S155" s="14"/>
      <c r="T155" s="14"/>
      <c r="U155" s="68"/>
      <c r="V155" s="14"/>
    </row>
    <row r="156" spans="1:22" s="21" customFormat="1">
      <c r="A156" s="14"/>
      <c r="B156" s="19"/>
      <c r="C156" s="31"/>
      <c r="D156" s="31"/>
      <c r="E156" s="113"/>
      <c r="F156" s="114"/>
      <c r="G156" s="114"/>
      <c r="L156" s="14"/>
      <c r="M156" s="14"/>
      <c r="N156" s="14"/>
      <c r="O156" s="14"/>
      <c r="P156" s="14"/>
      <c r="Q156" s="14"/>
      <c r="R156" s="14"/>
      <c r="S156" s="14"/>
      <c r="T156" s="14"/>
      <c r="U156" s="68"/>
      <c r="V156" s="14"/>
    </row>
    <row r="157" spans="1:22" s="21" customFormat="1">
      <c r="A157" s="14"/>
      <c r="B157" s="19"/>
      <c r="C157" s="31"/>
      <c r="D157" s="31"/>
      <c r="E157" s="113"/>
      <c r="F157" s="114"/>
      <c r="G157" s="114"/>
      <c r="L157" s="14"/>
      <c r="M157" s="14"/>
      <c r="N157" s="14"/>
      <c r="O157" s="14"/>
      <c r="P157" s="14"/>
      <c r="Q157" s="14"/>
      <c r="R157" s="14"/>
      <c r="S157" s="14"/>
      <c r="T157" s="14"/>
      <c r="U157" s="68"/>
      <c r="V157" s="14"/>
    </row>
    <row r="158" spans="1:22" s="21" customFormat="1">
      <c r="A158" s="14"/>
      <c r="B158" s="19"/>
      <c r="C158" s="31"/>
      <c r="D158" s="31"/>
      <c r="E158" s="113"/>
      <c r="F158" s="114"/>
      <c r="G158" s="114"/>
      <c r="L158" s="14"/>
      <c r="M158" s="14"/>
      <c r="N158" s="14"/>
      <c r="O158" s="14"/>
      <c r="P158" s="14"/>
      <c r="Q158" s="14"/>
      <c r="R158" s="14"/>
      <c r="S158" s="14"/>
      <c r="T158" s="14"/>
      <c r="U158" s="68"/>
      <c r="V158" s="14"/>
    </row>
    <row r="159" spans="1:22" s="21" customFormat="1">
      <c r="A159" s="14"/>
      <c r="B159" s="19"/>
      <c r="C159" s="31"/>
      <c r="D159" s="31"/>
      <c r="E159" s="113"/>
      <c r="F159" s="114"/>
      <c r="G159" s="114"/>
      <c r="L159" s="14"/>
      <c r="M159" s="14"/>
      <c r="N159" s="14"/>
      <c r="O159" s="14"/>
      <c r="P159" s="14"/>
      <c r="Q159" s="14"/>
      <c r="R159" s="14"/>
      <c r="S159" s="14"/>
      <c r="T159" s="14"/>
      <c r="U159" s="68"/>
      <c r="V159" s="14"/>
    </row>
    <row r="160" spans="1:22" s="21" customFormat="1">
      <c r="A160" s="14"/>
      <c r="B160" s="19"/>
      <c r="C160" s="31"/>
      <c r="D160" s="31"/>
      <c r="E160" s="113"/>
      <c r="F160" s="114"/>
      <c r="G160" s="114"/>
      <c r="L160" s="14"/>
      <c r="M160" s="14"/>
      <c r="N160" s="14"/>
      <c r="O160" s="14"/>
      <c r="P160" s="14"/>
      <c r="Q160" s="14"/>
      <c r="R160" s="14"/>
      <c r="S160" s="14"/>
      <c r="T160" s="14"/>
      <c r="U160" s="68"/>
      <c r="V160" s="14"/>
    </row>
    <row r="161" spans="1:22" s="21" customFormat="1">
      <c r="A161" s="14"/>
      <c r="B161" s="19"/>
      <c r="C161" s="31"/>
      <c r="D161" s="31"/>
      <c r="E161" s="113"/>
      <c r="F161" s="114"/>
      <c r="G161" s="114"/>
      <c r="L161" s="14"/>
      <c r="M161" s="14"/>
      <c r="N161" s="14"/>
      <c r="O161" s="14"/>
      <c r="P161" s="14"/>
      <c r="Q161" s="14"/>
      <c r="R161" s="14"/>
      <c r="S161" s="14"/>
      <c r="T161" s="14"/>
      <c r="U161" s="68"/>
      <c r="V161" s="14"/>
    </row>
    <row r="162" spans="1:22" s="21" customFormat="1">
      <c r="A162" s="14"/>
      <c r="B162" s="19"/>
      <c r="C162" s="31"/>
      <c r="D162" s="31"/>
      <c r="E162" s="113"/>
      <c r="F162" s="114"/>
      <c r="G162" s="114"/>
      <c r="L162" s="14"/>
      <c r="M162" s="14"/>
      <c r="N162" s="14"/>
      <c r="O162" s="14"/>
      <c r="P162" s="14"/>
      <c r="Q162" s="14"/>
      <c r="R162" s="14"/>
      <c r="S162" s="14"/>
      <c r="T162" s="14"/>
      <c r="U162" s="68"/>
      <c r="V162" s="14"/>
    </row>
    <row r="163" spans="1:22" s="21" customFormat="1">
      <c r="A163" s="14"/>
      <c r="B163" s="19"/>
      <c r="C163" s="31"/>
      <c r="D163" s="31"/>
      <c r="E163" s="113"/>
      <c r="F163" s="114"/>
      <c r="G163" s="114"/>
      <c r="L163" s="14"/>
      <c r="M163" s="14"/>
      <c r="N163" s="14"/>
      <c r="O163" s="14"/>
      <c r="P163" s="14"/>
      <c r="Q163" s="14"/>
      <c r="R163" s="14"/>
      <c r="S163" s="14"/>
      <c r="T163" s="14"/>
      <c r="U163" s="68"/>
      <c r="V163" s="14"/>
    </row>
    <row r="164" spans="1:22" s="21" customFormat="1">
      <c r="A164" s="14"/>
      <c r="B164" s="19"/>
      <c r="C164" s="31"/>
      <c r="D164" s="31"/>
      <c r="E164" s="113"/>
      <c r="F164" s="114"/>
      <c r="G164" s="114"/>
      <c r="L164" s="14"/>
      <c r="M164" s="14"/>
      <c r="N164" s="14"/>
      <c r="O164" s="14"/>
      <c r="P164" s="14"/>
      <c r="Q164" s="14"/>
      <c r="R164" s="14"/>
      <c r="S164" s="14"/>
      <c r="T164" s="14"/>
      <c r="U164" s="68"/>
      <c r="V164" s="14"/>
    </row>
    <row r="165" spans="1:22" s="21" customFormat="1">
      <c r="A165" s="14"/>
      <c r="B165" s="19"/>
      <c r="C165" s="31"/>
      <c r="D165" s="31"/>
      <c r="E165" s="113"/>
      <c r="F165" s="114"/>
      <c r="G165" s="114"/>
      <c r="L165" s="14"/>
      <c r="M165" s="14"/>
      <c r="N165" s="14"/>
      <c r="O165" s="14"/>
      <c r="P165" s="14"/>
      <c r="Q165" s="14"/>
      <c r="R165" s="14"/>
      <c r="S165" s="14"/>
      <c r="T165" s="14"/>
      <c r="U165" s="68"/>
      <c r="V165" s="14"/>
    </row>
    <row r="166" spans="1:22" s="21" customFormat="1">
      <c r="A166" s="14"/>
      <c r="B166" s="19"/>
      <c r="C166" s="31"/>
      <c r="D166" s="31"/>
      <c r="E166" s="113"/>
      <c r="F166" s="114"/>
      <c r="G166" s="114"/>
      <c r="L166" s="14"/>
      <c r="M166" s="14"/>
      <c r="N166" s="14"/>
      <c r="O166" s="14"/>
      <c r="P166" s="14"/>
      <c r="Q166" s="14"/>
      <c r="R166" s="14"/>
      <c r="S166" s="14"/>
      <c r="T166" s="14"/>
      <c r="U166" s="68"/>
      <c r="V166" s="14"/>
    </row>
    <row r="167" spans="1:22" s="21" customFormat="1">
      <c r="A167" s="14"/>
      <c r="B167" s="19"/>
      <c r="C167" s="31"/>
      <c r="D167" s="31"/>
      <c r="E167" s="113"/>
      <c r="F167" s="114"/>
      <c r="G167" s="114"/>
      <c r="L167" s="14"/>
      <c r="M167" s="14"/>
      <c r="N167" s="14"/>
      <c r="O167" s="14"/>
      <c r="P167" s="14"/>
      <c r="Q167" s="14"/>
      <c r="R167" s="14"/>
      <c r="S167" s="14"/>
      <c r="T167" s="14"/>
      <c r="U167" s="68"/>
      <c r="V167" s="14"/>
    </row>
    <row r="168" spans="1:22" s="21" customFormat="1">
      <c r="A168" s="14"/>
      <c r="B168" s="19"/>
      <c r="C168" s="31"/>
      <c r="D168" s="31"/>
      <c r="E168" s="113"/>
      <c r="F168" s="114"/>
      <c r="G168" s="114"/>
      <c r="L168" s="14"/>
      <c r="M168" s="14"/>
      <c r="N168" s="14"/>
      <c r="O168" s="14"/>
      <c r="P168" s="14"/>
      <c r="Q168" s="14"/>
      <c r="R168" s="14"/>
      <c r="S168" s="14"/>
      <c r="T168" s="14"/>
      <c r="U168" s="68"/>
      <c r="V168" s="14"/>
    </row>
    <row r="169" spans="1:22" s="21" customFormat="1">
      <c r="A169" s="14"/>
      <c r="B169" s="19"/>
      <c r="C169" s="31"/>
      <c r="D169" s="31"/>
      <c r="E169" s="113"/>
      <c r="F169" s="114"/>
      <c r="G169" s="114"/>
      <c r="L169" s="14"/>
      <c r="M169" s="14"/>
      <c r="N169" s="14"/>
      <c r="O169" s="14"/>
      <c r="P169" s="14"/>
      <c r="Q169" s="14"/>
      <c r="R169" s="14"/>
      <c r="S169" s="14"/>
      <c r="T169" s="14"/>
      <c r="U169" s="68"/>
      <c r="V169" s="14"/>
    </row>
    <row r="170" spans="1:22" s="21" customFormat="1">
      <c r="A170" s="14"/>
      <c r="B170" s="19"/>
      <c r="C170" s="31"/>
      <c r="D170" s="31"/>
      <c r="E170" s="113"/>
      <c r="F170" s="114"/>
      <c r="G170" s="114"/>
      <c r="L170" s="14"/>
      <c r="M170" s="14"/>
      <c r="N170" s="14"/>
      <c r="O170" s="14"/>
      <c r="P170" s="14"/>
      <c r="Q170" s="14"/>
      <c r="R170" s="14"/>
      <c r="S170" s="14"/>
      <c r="T170" s="14"/>
      <c r="U170" s="68"/>
      <c r="V170" s="14"/>
    </row>
    <row r="171" spans="1:22" s="21" customFormat="1">
      <c r="A171" s="14"/>
      <c r="B171" s="19"/>
      <c r="C171" s="31"/>
      <c r="D171" s="31"/>
      <c r="E171" s="113"/>
      <c r="F171" s="114"/>
      <c r="G171" s="114"/>
      <c r="L171" s="14"/>
      <c r="M171" s="14"/>
      <c r="N171" s="14"/>
      <c r="O171" s="14"/>
      <c r="P171" s="14"/>
      <c r="Q171" s="14"/>
      <c r="R171" s="14"/>
      <c r="S171" s="14"/>
      <c r="T171" s="14"/>
      <c r="U171" s="68"/>
      <c r="V171" s="14"/>
    </row>
    <row r="172" spans="1:22" s="21" customFormat="1">
      <c r="A172" s="14"/>
      <c r="B172" s="19"/>
      <c r="C172" s="31"/>
      <c r="D172" s="31"/>
      <c r="E172" s="113"/>
      <c r="F172" s="114"/>
      <c r="G172" s="114"/>
      <c r="L172" s="14"/>
      <c r="M172" s="14"/>
      <c r="N172" s="14"/>
      <c r="O172" s="14"/>
      <c r="P172" s="14"/>
      <c r="Q172" s="14"/>
      <c r="R172" s="14"/>
      <c r="S172" s="14"/>
      <c r="T172" s="14"/>
      <c r="U172" s="68"/>
      <c r="V172" s="14"/>
    </row>
    <row r="173" spans="1:22" s="21" customFormat="1">
      <c r="A173" s="14"/>
      <c r="B173" s="19"/>
      <c r="C173" s="31"/>
      <c r="D173" s="31"/>
      <c r="E173" s="113"/>
      <c r="F173" s="114"/>
      <c r="G173" s="114"/>
      <c r="L173" s="14"/>
      <c r="M173" s="14"/>
      <c r="N173" s="14"/>
      <c r="O173" s="14"/>
      <c r="P173" s="14"/>
      <c r="Q173" s="14"/>
      <c r="R173" s="14"/>
      <c r="S173" s="14"/>
      <c r="T173" s="14"/>
      <c r="U173" s="68"/>
      <c r="V173" s="14"/>
    </row>
    <row r="174" spans="1:22" s="21" customFormat="1">
      <c r="A174" s="14"/>
      <c r="B174" s="19"/>
      <c r="C174" s="31"/>
      <c r="D174" s="31"/>
      <c r="E174" s="113"/>
      <c r="F174" s="114"/>
      <c r="G174" s="114"/>
      <c r="L174" s="14"/>
      <c r="M174" s="14"/>
      <c r="N174" s="14"/>
      <c r="O174" s="14"/>
      <c r="P174" s="14"/>
      <c r="Q174" s="14"/>
      <c r="R174" s="14"/>
      <c r="S174" s="14"/>
      <c r="T174" s="14"/>
      <c r="U174" s="68"/>
      <c r="V174" s="14"/>
    </row>
    <row r="175" spans="1:22" s="21" customFormat="1">
      <c r="A175" s="14"/>
      <c r="B175" s="19"/>
      <c r="C175" s="31"/>
      <c r="D175" s="31"/>
      <c r="E175" s="113"/>
      <c r="F175" s="114"/>
      <c r="G175" s="114"/>
      <c r="L175" s="14"/>
      <c r="M175" s="14"/>
      <c r="N175" s="14"/>
      <c r="O175" s="14"/>
      <c r="P175" s="14"/>
      <c r="Q175" s="14"/>
      <c r="R175" s="14"/>
      <c r="S175" s="14"/>
      <c r="T175" s="14"/>
      <c r="U175" s="68"/>
      <c r="V175" s="14"/>
    </row>
    <row r="176" spans="1:22" s="21" customFormat="1">
      <c r="A176" s="14"/>
      <c r="B176" s="19"/>
      <c r="C176" s="31"/>
      <c r="D176" s="31"/>
      <c r="E176" s="113"/>
      <c r="F176" s="114"/>
      <c r="G176" s="114"/>
      <c r="L176" s="14"/>
      <c r="M176" s="14"/>
      <c r="N176" s="14"/>
      <c r="O176" s="14"/>
      <c r="P176" s="14"/>
      <c r="Q176" s="14"/>
      <c r="R176" s="14"/>
      <c r="S176" s="14"/>
      <c r="T176" s="14"/>
      <c r="U176" s="68"/>
      <c r="V176" s="14"/>
    </row>
    <row r="177" spans="1:22" s="21" customFormat="1">
      <c r="A177" s="14"/>
      <c r="B177" s="19"/>
      <c r="C177" s="31"/>
      <c r="D177" s="31"/>
      <c r="E177" s="113"/>
      <c r="F177" s="114"/>
      <c r="G177" s="114"/>
      <c r="L177" s="14"/>
      <c r="M177" s="14"/>
      <c r="N177" s="14"/>
      <c r="O177" s="14"/>
      <c r="P177" s="14"/>
      <c r="Q177" s="14"/>
      <c r="R177" s="14"/>
      <c r="S177" s="14"/>
      <c r="T177" s="14"/>
      <c r="U177" s="68"/>
      <c r="V177" s="14"/>
    </row>
    <row r="178" spans="1:22" s="21" customFormat="1">
      <c r="A178" s="14"/>
      <c r="B178" s="19"/>
      <c r="C178" s="31"/>
      <c r="D178" s="31"/>
      <c r="E178" s="113"/>
      <c r="F178" s="114"/>
      <c r="G178" s="114"/>
      <c r="L178" s="14"/>
      <c r="M178" s="14"/>
      <c r="N178" s="14"/>
      <c r="O178" s="14"/>
      <c r="P178" s="14"/>
      <c r="Q178" s="14"/>
      <c r="R178" s="14"/>
      <c r="S178" s="14"/>
      <c r="T178" s="14"/>
      <c r="U178" s="68"/>
      <c r="V178" s="14"/>
    </row>
    <row r="179" spans="1:22" s="21" customFormat="1">
      <c r="A179" s="14"/>
      <c r="B179" s="19"/>
      <c r="C179" s="31"/>
      <c r="D179" s="31"/>
      <c r="E179" s="113"/>
      <c r="F179" s="114"/>
      <c r="G179" s="114"/>
      <c r="L179" s="14"/>
      <c r="M179" s="14"/>
      <c r="N179" s="14"/>
      <c r="O179" s="14"/>
      <c r="P179" s="14"/>
      <c r="Q179" s="14"/>
      <c r="R179" s="14"/>
      <c r="S179" s="14"/>
      <c r="T179" s="14"/>
      <c r="U179" s="68"/>
      <c r="V179" s="14"/>
    </row>
    <row r="180" spans="1:22" s="21" customFormat="1">
      <c r="A180" s="14"/>
      <c r="B180" s="19"/>
      <c r="C180" s="31"/>
      <c r="D180" s="31"/>
      <c r="E180" s="113"/>
      <c r="F180" s="114"/>
      <c r="G180" s="114"/>
      <c r="L180" s="14"/>
      <c r="M180" s="14"/>
      <c r="N180" s="14"/>
      <c r="O180" s="14"/>
      <c r="P180" s="14"/>
      <c r="Q180" s="14"/>
      <c r="R180" s="14"/>
      <c r="S180" s="14"/>
      <c r="T180" s="14"/>
      <c r="U180" s="68"/>
      <c r="V180" s="14"/>
    </row>
    <row r="181" spans="1:22" s="21" customFormat="1">
      <c r="A181" s="14"/>
      <c r="B181" s="19"/>
      <c r="C181" s="31"/>
      <c r="D181" s="31"/>
      <c r="E181" s="113"/>
      <c r="F181" s="114"/>
      <c r="G181" s="114"/>
      <c r="L181" s="14"/>
      <c r="M181" s="14"/>
      <c r="N181" s="14"/>
      <c r="O181" s="14"/>
      <c r="P181" s="14"/>
      <c r="Q181" s="14"/>
      <c r="R181" s="14"/>
      <c r="S181" s="14"/>
      <c r="T181" s="14"/>
      <c r="U181" s="68"/>
      <c r="V181" s="14"/>
    </row>
    <row r="182" spans="1:22" s="21" customFormat="1">
      <c r="A182" s="14"/>
      <c r="B182" s="19"/>
      <c r="C182" s="31"/>
      <c r="D182" s="31"/>
      <c r="E182" s="113"/>
      <c r="F182" s="114"/>
      <c r="G182" s="114"/>
      <c r="L182" s="14"/>
      <c r="M182" s="14"/>
      <c r="N182" s="14"/>
      <c r="O182" s="14"/>
      <c r="P182" s="14"/>
      <c r="Q182" s="14"/>
      <c r="R182" s="14"/>
      <c r="S182" s="14"/>
      <c r="T182" s="14"/>
      <c r="U182" s="68"/>
      <c r="V182" s="14"/>
    </row>
    <row r="183" spans="1:22" s="21" customFormat="1">
      <c r="A183" s="14"/>
      <c r="B183" s="19"/>
      <c r="C183" s="31"/>
      <c r="D183" s="31"/>
      <c r="E183" s="113"/>
      <c r="F183" s="114"/>
      <c r="G183" s="114"/>
      <c r="L183" s="14"/>
      <c r="M183" s="14"/>
      <c r="N183" s="14"/>
      <c r="O183" s="14"/>
      <c r="P183" s="14"/>
      <c r="Q183" s="14"/>
      <c r="R183" s="14"/>
      <c r="S183" s="14"/>
      <c r="T183" s="14"/>
      <c r="U183" s="68"/>
      <c r="V183" s="14"/>
    </row>
    <row r="184" spans="1:22" s="21" customFormat="1">
      <c r="A184" s="14"/>
      <c r="B184" s="19"/>
      <c r="C184" s="31"/>
      <c r="D184" s="31"/>
      <c r="E184" s="113"/>
      <c r="F184" s="114"/>
      <c r="G184" s="114"/>
      <c r="L184" s="14"/>
      <c r="M184" s="14"/>
      <c r="N184" s="14"/>
      <c r="O184" s="14"/>
      <c r="P184" s="14"/>
      <c r="Q184" s="14"/>
      <c r="R184" s="14"/>
      <c r="S184" s="14"/>
      <c r="T184" s="14"/>
      <c r="U184" s="68"/>
      <c r="V184" s="14"/>
    </row>
    <row r="185" spans="1:22" s="21" customFormat="1">
      <c r="A185" s="14"/>
      <c r="B185" s="19"/>
      <c r="C185" s="31"/>
      <c r="D185" s="31"/>
      <c r="E185" s="113"/>
      <c r="F185" s="114"/>
      <c r="G185" s="114"/>
      <c r="L185" s="14"/>
      <c r="M185" s="14"/>
      <c r="N185" s="14"/>
      <c r="O185" s="14"/>
      <c r="P185" s="14"/>
      <c r="Q185" s="14"/>
      <c r="R185" s="14"/>
      <c r="S185" s="14"/>
      <c r="T185" s="14"/>
      <c r="U185" s="68"/>
      <c r="V185" s="14"/>
    </row>
    <row r="186" spans="1:22" s="21" customFormat="1">
      <c r="A186" s="14"/>
      <c r="B186" s="19"/>
      <c r="C186" s="31"/>
      <c r="D186" s="31"/>
      <c r="E186" s="113"/>
      <c r="F186" s="114"/>
      <c r="G186" s="114"/>
      <c r="L186" s="14"/>
      <c r="M186" s="14"/>
      <c r="N186" s="14"/>
      <c r="O186" s="14"/>
      <c r="P186" s="14"/>
      <c r="Q186" s="14"/>
      <c r="R186" s="14"/>
      <c r="S186" s="14"/>
      <c r="T186" s="14"/>
      <c r="U186" s="68"/>
      <c r="V186" s="14"/>
    </row>
    <row r="187" spans="1:22" s="21" customFormat="1">
      <c r="A187" s="14"/>
      <c r="B187" s="19"/>
      <c r="C187" s="31"/>
      <c r="D187" s="31"/>
      <c r="E187" s="113"/>
      <c r="F187" s="114"/>
      <c r="G187" s="114"/>
      <c r="L187" s="14"/>
      <c r="M187" s="14"/>
      <c r="N187" s="14"/>
      <c r="O187" s="14"/>
      <c r="P187" s="14"/>
      <c r="Q187" s="14"/>
      <c r="R187" s="14"/>
      <c r="S187" s="14"/>
      <c r="T187" s="14"/>
      <c r="U187" s="68"/>
      <c r="V187" s="14"/>
    </row>
    <row r="188" spans="1:22" s="21" customFormat="1">
      <c r="A188" s="14"/>
      <c r="B188" s="19"/>
      <c r="C188" s="31"/>
      <c r="D188" s="31"/>
      <c r="E188" s="113"/>
      <c r="F188" s="114"/>
      <c r="G188" s="114"/>
      <c r="L188" s="14"/>
      <c r="M188" s="14"/>
      <c r="N188" s="14"/>
      <c r="O188" s="14"/>
      <c r="P188" s="14"/>
      <c r="Q188" s="14"/>
      <c r="R188" s="14"/>
      <c r="S188" s="14"/>
      <c r="T188" s="14"/>
      <c r="U188" s="68"/>
      <c r="V188" s="14"/>
    </row>
    <row r="189" spans="1:22" s="21" customFormat="1">
      <c r="A189" s="14"/>
      <c r="B189" s="19"/>
      <c r="C189" s="31"/>
      <c r="D189" s="31"/>
      <c r="E189" s="113"/>
      <c r="F189" s="114"/>
      <c r="G189" s="114"/>
      <c r="L189" s="14"/>
      <c r="M189" s="14"/>
      <c r="N189" s="14"/>
      <c r="O189" s="14"/>
      <c r="P189" s="14"/>
      <c r="Q189" s="14"/>
      <c r="R189" s="14"/>
      <c r="S189" s="14"/>
      <c r="T189" s="14"/>
      <c r="U189" s="68"/>
      <c r="V189" s="14"/>
    </row>
    <row r="190" spans="1:22" s="21" customFormat="1">
      <c r="A190" s="14"/>
      <c r="B190" s="19"/>
      <c r="C190" s="31"/>
      <c r="D190" s="31"/>
      <c r="E190" s="113"/>
      <c r="F190" s="114"/>
      <c r="G190" s="114"/>
      <c r="L190" s="14"/>
      <c r="M190" s="14"/>
      <c r="N190" s="14"/>
      <c r="O190" s="14"/>
      <c r="P190" s="14"/>
      <c r="Q190" s="14"/>
      <c r="R190" s="14"/>
      <c r="S190" s="14"/>
      <c r="T190" s="14"/>
      <c r="U190" s="68"/>
      <c r="V190" s="14"/>
    </row>
    <row r="191" spans="1:22" s="21" customFormat="1">
      <c r="A191" s="14"/>
      <c r="B191" s="19"/>
      <c r="C191" s="31"/>
      <c r="D191" s="31"/>
      <c r="E191" s="113"/>
      <c r="F191" s="114"/>
      <c r="G191" s="114"/>
      <c r="L191" s="14"/>
      <c r="M191" s="14"/>
      <c r="N191" s="14"/>
      <c r="O191" s="14"/>
      <c r="P191" s="14"/>
      <c r="Q191" s="14"/>
      <c r="R191" s="14"/>
      <c r="S191" s="14"/>
      <c r="T191" s="14"/>
      <c r="U191" s="68"/>
      <c r="V191" s="14"/>
    </row>
    <row r="192" spans="1:22" s="21" customFormat="1">
      <c r="A192" s="14"/>
      <c r="B192" s="19"/>
      <c r="C192" s="31"/>
      <c r="D192" s="31"/>
      <c r="E192" s="113"/>
      <c r="F192" s="114"/>
      <c r="G192" s="114"/>
      <c r="L192" s="14"/>
      <c r="M192" s="14"/>
      <c r="N192" s="14"/>
      <c r="O192" s="14"/>
      <c r="P192" s="14"/>
      <c r="Q192" s="14"/>
      <c r="R192" s="14"/>
      <c r="S192" s="14"/>
      <c r="T192" s="14"/>
      <c r="U192" s="68"/>
      <c r="V192" s="14"/>
    </row>
    <row r="193" spans="1:22" s="21" customFormat="1">
      <c r="A193" s="14"/>
      <c r="B193" s="19"/>
      <c r="C193" s="31"/>
      <c r="D193" s="31"/>
      <c r="E193" s="113"/>
      <c r="F193" s="114"/>
      <c r="G193" s="114"/>
      <c r="L193" s="14"/>
      <c r="M193" s="14"/>
      <c r="N193" s="14"/>
      <c r="O193" s="14"/>
      <c r="P193" s="14"/>
      <c r="Q193" s="14"/>
      <c r="R193" s="14"/>
      <c r="S193" s="14"/>
      <c r="T193" s="14"/>
      <c r="U193" s="68"/>
      <c r="V193" s="14"/>
    </row>
    <row r="194" spans="1:22" s="21" customFormat="1">
      <c r="A194" s="14"/>
      <c r="B194" s="19"/>
      <c r="C194" s="31"/>
      <c r="D194" s="31"/>
      <c r="E194" s="113"/>
      <c r="F194" s="114"/>
      <c r="G194" s="114"/>
      <c r="L194" s="14"/>
      <c r="M194" s="14"/>
      <c r="N194" s="14"/>
      <c r="O194" s="14"/>
      <c r="P194" s="14"/>
      <c r="Q194" s="14"/>
      <c r="R194" s="14"/>
      <c r="S194" s="14"/>
      <c r="T194" s="14"/>
      <c r="U194" s="68"/>
      <c r="V194" s="14"/>
    </row>
    <row r="195" spans="1:22" s="21" customFormat="1">
      <c r="A195" s="14"/>
      <c r="B195" s="19"/>
      <c r="C195" s="31"/>
      <c r="D195" s="31"/>
      <c r="E195" s="113"/>
      <c r="F195" s="114"/>
      <c r="G195" s="114"/>
      <c r="L195" s="14"/>
      <c r="M195" s="14"/>
      <c r="N195" s="14"/>
      <c r="O195" s="14"/>
      <c r="P195" s="14"/>
      <c r="Q195" s="14"/>
      <c r="R195" s="14"/>
      <c r="S195" s="14"/>
      <c r="T195" s="14"/>
      <c r="U195" s="68"/>
      <c r="V195" s="14"/>
    </row>
    <row r="196" spans="1:22" s="21" customFormat="1">
      <c r="A196" s="14"/>
      <c r="B196" s="19"/>
      <c r="C196" s="31"/>
      <c r="D196" s="31"/>
      <c r="E196" s="113"/>
      <c r="F196" s="114"/>
      <c r="G196" s="114"/>
      <c r="L196" s="14"/>
      <c r="M196" s="14"/>
      <c r="N196" s="14"/>
      <c r="O196" s="14"/>
      <c r="P196" s="14"/>
      <c r="Q196" s="14"/>
      <c r="R196" s="14"/>
      <c r="S196" s="14"/>
      <c r="T196" s="14"/>
      <c r="U196" s="68"/>
      <c r="V196" s="14"/>
    </row>
    <row r="197" spans="1:22" s="21" customFormat="1">
      <c r="A197" s="14"/>
      <c r="B197" s="19"/>
      <c r="C197" s="31"/>
      <c r="D197" s="31"/>
      <c r="E197" s="113"/>
      <c r="F197" s="114"/>
      <c r="G197" s="114"/>
      <c r="L197" s="14"/>
      <c r="M197" s="14"/>
      <c r="N197" s="14"/>
      <c r="O197" s="14"/>
      <c r="P197" s="14"/>
      <c r="Q197" s="14"/>
      <c r="R197" s="14"/>
      <c r="S197" s="14"/>
      <c r="T197" s="14"/>
      <c r="U197" s="68"/>
      <c r="V197" s="14"/>
    </row>
    <row r="198" spans="1:22" s="21" customFormat="1">
      <c r="A198" s="14"/>
      <c r="B198" s="19"/>
      <c r="C198" s="31"/>
      <c r="D198" s="31"/>
      <c r="E198" s="113"/>
      <c r="F198" s="114"/>
      <c r="G198" s="114"/>
      <c r="L198" s="14"/>
      <c r="M198" s="14"/>
      <c r="N198" s="14"/>
      <c r="O198" s="14"/>
      <c r="P198" s="14"/>
      <c r="Q198" s="14"/>
      <c r="R198" s="14"/>
      <c r="S198" s="14"/>
      <c r="T198" s="14"/>
      <c r="U198" s="68"/>
      <c r="V198" s="14"/>
    </row>
    <row r="199" spans="1:22" s="21" customFormat="1">
      <c r="A199" s="14"/>
      <c r="B199" s="19"/>
      <c r="C199" s="31"/>
      <c r="D199" s="31"/>
      <c r="E199" s="113"/>
      <c r="F199" s="114"/>
      <c r="G199" s="114"/>
      <c r="L199" s="14"/>
      <c r="M199" s="14"/>
      <c r="N199" s="14"/>
      <c r="O199" s="14"/>
      <c r="P199" s="14"/>
      <c r="Q199" s="14"/>
      <c r="R199" s="14"/>
      <c r="S199" s="14"/>
      <c r="T199" s="14"/>
      <c r="U199" s="68"/>
      <c r="V199" s="14"/>
    </row>
    <row r="200" spans="1:22" s="21" customFormat="1">
      <c r="A200" s="14"/>
      <c r="B200" s="19"/>
      <c r="C200" s="31"/>
      <c r="D200" s="31"/>
      <c r="E200" s="113"/>
      <c r="F200" s="114"/>
      <c r="G200" s="114"/>
      <c r="L200" s="14"/>
      <c r="M200" s="14"/>
      <c r="N200" s="14"/>
      <c r="O200" s="14"/>
      <c r="P200" s="14"/>
      <c r="Q200" s="14"/>
      <c r="R200" s="14"/>
      <c r="S200" s="14"/>
      <c r="T200" s="14"/>
      <c r="U200" s="68"/>
      <c r="V200" s="14"/>
    </row>
    <row r="201" spans="1:22" s="21" customFormat="1">
      <c r="A201" s="14"/>
      <c r="B201" s="19"/>
      <c r="C201" s="31"/>
      <c r="D201" s="31"/>
      <c r="E201" s="113"/>
      <c r="F201" s="114"/>
      <c r="G201" s="114"/>
      <c r="L201" s="14"/>
      <c r="M201" s="14"/>
      <c r="N201" s="14"/>
      <c r="O201" s="14"/>
      <c r="P201" s="14"/>
      <c r="Q201" s="14"/>
      <c r="R201" s="14"/>
      <c r="S201" s="14"/>
      <c r="T201" s="14"/>
      <c r="U201" s="68"/>
      <c r="V201" s="14"/>
    </row>
    <row r="202" spans="1:22" s="21" customFormat="1">
      <c r="A202" s="14"/>
      <c r="B202" s="19"/>
      <c r="C202" s="31"/>
      <c r="D202" s="31"/>
      <c r="E202" s="113"/>
      <c r="F202" s="114"/>
      <c r="G202" s="114"/>
      <c r="L202" s="14"/>
      <c r="M202" s="14"/>
      <c r="N202" s="14"/>
      <c r="O202" s="14"/>
      <c r="P202" s="14"/>
      <c r="Q202" s="14"/>
      <c r="R202" s="14"/>
      <c r="S202" s="14"/>
      <c r="T202" s="14"/>
      <c r="U202" s="68"/>
      <c r="V202" s="14"/>
    </row>
    <row r="203" spans="1:22" s="21" customFormat="1">
      <c r="A203" s="14"/>
      <c r="B203" s="19"/>
      <c r="C203" s="31"/>
      <c r="D203" s="31"/>
      <c r="E203" s="113"/>
      <c r="F203" s="114"/>
      <c r="G203" s="114"/>
      <c r="L203" s="14"/>
      <c r="M203" s="14"/>
      <c r="N203" s="14"/>
      <c r="O203" s="14"/>
      <c r="P203" s="14"/>
      <c r="Q203" s="14"/>
      <c r="R203" s="14"/>
      <c r="S203" s="14"/>
      <c r="T203" s="14"/>
      <c r="U203" s="68"/>
      <c r="V203" s="14"/>
    </row>
    <row r="204" spans="1:22" s="21" customFormat="1">
      <c r="A204" s="14"/>
      <c r="B204" s="19"/>
      <c r="C204" s="31"/>
      <c r="D204" s="31"/>
      <c r="E204" s="113"/>
      <c r="F204" s="114"/>
      <c r="G204" s="114"/>
      <c r="L204" s="14"/>
      <c r="M204" s="14"/>
      <c r="N204" s="14"/>
      <c r="O204" s="14"/>
      <c r="P204" s="14"/>
      <c r="Q204" s="14"/>
      <c r="R204" s="14"/>
      <c r="S204" s="14"/>
      <c r="T204" s="14"/>
      <c r="U204" s="68"/>
      <c r="V204" s="14"/>
    </row>
    <row r="205" spans="1:22" s="21" customFormat="1">
      <c r="A205" s="14"/>
      <c r="B205" s="19"/>
      <c r="C205" s="31"/>
      <c r="D205" s="31"/>
      <c r="E205" s="113"/>
      <c r="F205" s="114"/>
      <c r="G205" s="114"/>
      <c r="L205" s="14"/>
      <c r="M205" s="14"/>
      <c r="N205" s="14"/>
      <c r="O205" s="14"/>
      <c r="P205" s="14"/>
      <c r="Q205" s="14"/>
      <c r="R205" s="14"/>
      <c r="S205" s="14"/>
      <c r="T205" s="14"/>
      <c r="U205" s="68"/>
      <c r="V205" s="14"/>
    </row>
    <row r="206" spans="1:22" s="21" customFormat="1">
      <c r="A206" s="14"/>
      <c r="B206" s="19"/>
      <c r="C206" s="31"/>
      <c r="D206" s="31"/>
      <c r="E206" s="113"/>
      <c r="F206" s="114"/>
      <c r="G206" s="114"/>
      <c r="L206" s="14"/>
      <c r="M206" s="14"/>
      <c r="N206" s="14"/>
      <c r="O206" s="14"/>
      <c r="P206" s="14"/>
      <c r="Q206" s="14"/>
      <c r="R206" s="14"/>
      <c r="S206" s="14"/>
      <c r="T206" s="14"/>
      <c r="U206" s="68"/>
      <c r="V206" s="14"/>
    </row>
    <row r="207" spans="1:22" s="21" customFormat="1">
      <c r="A207" s="14"/>
      <c r="B207" s="19"/>
      <c r="C207" s="31"/>
      <c r="D207" s="31"/>
      <c r="E207" s="113"/>
      <c r="F207" s="114"/>
      <c r="G207" s="114"/>
      <c r="L207" s="14"/>
      <c r="M207" s="14"/>
      <c r="N207" s="14"/>
      <c r="O207" s="14"/>
      <c r="P207" s="14"/>
      <c r="Q207" s="14"/>
      <c r="R207" s="14"/>
      <c r="S207" s="14"/>
      <c r="T207" s="14"/>
      <c r="U207" s="68"/>
      <c r="V207" s="14"/>
    </row>
    <row r="208" spans="1:22" s="21" customFormat="1">
      <c r="A208" s="14"/>
      <c r="B208" s="19"/>
      <c r="C208" s="31"/>
      <c r="D208" s="31"/>
      <c r="E208" s="113"/>
      <c r="F208" s="114"/>
      <c r="G208" s="114"/>
      <c r="L208" s="14"/>
      <c r="M208" s="14"/>
      <c r="N208" s="14"/>
      <c r="O208" s="14"/>
      <c r="P208" s="14"/>
      <c r="Q208" s="14"/>
      <c r="R208" s="14"/>
      <c r="S208" s="14"/>
      <c r="T208" s="14"/>
      <c r="U208" s="68"/>
      <c r="V208" s="14"/>
    </row>
    <row r="209" spans="1:22" s="21" customFormat="1">
      <c r="A209" s="14"/>
      <c r="B209" s="19"/>
      <c r="C209" s="31"/>
      <c r="D209" s="31"/>
      <c r="E209" s="113"/>
      <c r="F209" s="114"/>
      <c r="G209" s="114"/>
      <c r="L209" s="14"/>
      <c r="M209" s="14"/>
      <c r="N209" s="14"/>
      <c r="O209" s="14"/>
      <c r="P209" s="14"/>
      <c r="Q209" s="14"/>
      <c r="R209" s="14"/>
      <c r="S209" s="14"/>
      <c r="T209" s="14"/>
      <c r="U209" s="68"/>
      <c r="V209" s="14"/>
    </row>
    <row r="210" spans="1:22" s="21" customFormat="1">
      <c r="A210" s="14"/>
      <c r="B210" s="19"/>
      <c r="C210" s="31"/>
      <c r="D210" s="31"/>
      <c r="E210" s="113"/>
      <c r="F210" s="114"/>
      <c r="G210" s="114"/>
      <c r="L210" s="14"/>
      <c r="M210" s="14"/>
      <c r="N210" s="14"/>
      <c r="O210" s="14"/>
      <c r="P210" s="14"/>
      <c r="Q210" s="14"/>
      <c r="R210" s="14"/>
      <c r="S210" s="14"/>
      <c r="T210" s="14"/>
      <c r="U210" s="68"/>
      <c r="V210" s="14"/>
    </row>
    <row r="211" spans="1:22" s="21" customFormat="1">
      <c r="A211" s="14"/>
      <c r="B211" s="19"/>
      <c r="C211" s="31"/>
      <c r="D211" s="31"/>
      <c r="E211" s="113"/>
      <c r="F211" s="114"/>
      <c r="G211" s="114"/>
      <c r="L211" s="14"/>
      <c r="M211" s="14"/>
      <c r="N211" s="14"/>
      <c r="O211" s="14"/>
      <c r="P211" s="14"/>
      <c r="Q211" s="14"/>
      <c r="R211" s="14"/>
      <c r="S211" s="14"/>
      <c r="T211" s="14"/>
      <c r="U211" s="68"/>
      <c r="V211" s="14"/>
    </row>
    <row r="212" spans="1:22" s="21" customFormat="1">
      <c r="A212" s="14"/>
      <c r="B212" s="19"/>
      <c r="C212" s="31"/>
      <c r="D212" s="31"/>
      <c r="E212" s="113"/>
      <c r="F212" s="114"/>
      <c r="G212" s="114"/>
      <c r="L212" s="14"/>
      <c r="M212" s="14"/>
      <c r="N212" s="14"/>
      <c r="O212" s="14"/>
      <c r="P212" s="14"/>
      <c r="Q212" s="14"/>
      <c r="R212" s="14"/>
      <c r="S212" s="14"/>
      <c r="T212" s="14"/>
      <c r="U212" s="68"/>
      <c r="V212" s="14"/>
    </row>
    <row r="213" spans="1:22" s="21" customFormat="1">
      <c r="A213" s="14"/>
      <c r="B213" s="19"/>
      <c r="C213" s="31"/>
      <c r="D213" s="31"/>
      <c r="E213" s="113"/>
      <c r="F213" s="114"/>
      <c r="G213" s="114"/>
      <c r="L213" s="14"/>
      <c r="M213" s="14"/>
      <c r="N213" s="14"/>
      <c r="O213" s="14"/>
      <c r="P213" s="14"/>
      <c r="Q213" s="14"/>
      <c r="R213" s="14"/>
      <c r="S213" s="14"/>
      <c r="T213" s="14"/>
      <c r="U213" s="68"/>
      <c r="V213" s="14"/>
    </row>
    <row r="214" spans="1:22" s="21" customFormat="1">
      <c r="A214" s="14"/>
      <c r="B214" s="19"/>
      <c r="C214" s="31"/>
      <c r="D214" s="31"/>
      <c r="E214" s="113"/>
      <c r="F214" s="114"/>
      <c r="G214" s="114"/>
      <c r="L214" s="14"/>
      <c r="M214" s="14"/>
      <c r="N214" s="14"/>
      <c r="O214" s="14"/>
      <c r="P214" s="14"/>
      <c r="Q214" s="14"/>
      <c r="R214" s="14"/>
      <c r="S214" s="14"/>
      <c r="T214" s="14"/>
      <c r="U214" s="68"/>
      <c r="V214" s="14"/>
    </row>
    <row r="215" spans="1:22" s="21" customFormat="1">
      <c r="A215" s="14"/>
      <c r="B215" s="19"/>
      <c r="C215" s="31"/>
      <c r="D215" s="31"/>
      <c r="E215" s="113"/>
      <c r="F215" s="114"/>
      <c r="G215" s="114"/>
      <c r="L215" s="14"/>
      <c r="M215" s="14"/>
      <c r="N215" s="14"/>
      <c r="O215" s="14"/>
      <c r="P215" s="14"/>
      <c r="Q215" s="14"/>
      <c r="R215" s="14"/>
      <c r="S215" s="14"/>
      <c r="T215" s="14"/>
      <c r="U215" s="68"/>
      <c r="V215" s="14"/>
    </row>
    <row r="216" spans="1:22" s="21" customFormat="1">
      <c r="A216" s="14"/>
      <c r="B216" s="19"/>
      <c r="C216" s="31"/>
      <c r="D216" s="31"/>
      <c r="E216" s="113"/>
      <c r="F216" s="114"/>
      <c r="G216" s="114"/>
      <c r="L216" s="14"/>
      <c r="M216" s="14"/>
      <c r="N216" s="14"/>
      <c r="O216" s="14"/>
      <c r="P216" s="14"/>
      <c r="Q216" s="14"/>
      <c r="R216" s="14"/>
      <c r="S216" s="14"/>
      <c r="T216" s="14"/>
      <c r="U216" s="68"/>
      <c r="V216" s="14"/>
    </row>
    <row r="217" spans="1:22" s="21" customFormat="1">
      <c r="A217" s="14"/>
      <c r="B217" s="19"/>
      <c r="C217" s="31"/>
      <c r="D217" s="31"/>
      <c r="E217" s="113"/>
      <c r="F217" s="114"/>
      <c r="G217" s="114"/>
      <c r="L217" s="14"/>
      <c r="M217" s="14"/>
      <c r="N217" s="14"/>
      <c r="O217" s="14"/>
      <c r="P217" s="14"/>
      <c r="Q217" s="14"/>
      <c r="R217" s="14"/>
      <c r="S217" s="14"/>
      <c r="T217" s="14"/>
      <c r="U217" s="68"/>
      <c r="V217" s="14"/>
    </row>
    <row r="218" spans="1:22" s="21" customFormat="1">
      <c r="A218" s="14"/>
      <c r="B218" s="19"/>
      <c r="C218" s="31"/>
      <c r="D218" s="31"/>
      <c r="E218" s="113"/>
      <c r="F218" s="114"/>
      <c r="G218" s="114"/>
      <c r="L218" s="14"/>
      <c r="M218" s="14"/>
      <c r="N218" s="14"/>
      <c r="O218" s="14"/>
      <c r="P218" s="14"/>
      <c r="Q218" s="14"/>
      <c r="R218" s="14"/>
      <c r="S218" s="14"/>
      <c r="T218" s="14"/>
      <c r="U218" s="68"/>
      <c r="V218" s="14"/>
    </row>
    <row r="219" spans="1:22" s="21" customFormat="1">
      <c r="A219" s="14"/>
      <c r="B219" s="19"/>
      <c r="C219" s="31"/>
      <c r="D219" s="31"/>
      <c r="E219" s="113"/>
      <c r="F219" s="114"/>
      <c r="G219" s="114"/>
      <c r="L219" s="14"/>
      <c r="M219" s="14"/>
      <c r="N219" s="14"/>
      <c r="O219" s="14"/>
      <c r="P219" s="14"/>
      <c r="Q219" s="14"/>
      <c r="R219" s="14"/>
      <c r="S219" s="14"/>
      <c r="T219" s="14"/>
      <c r="U219" s="68"/>
      <c r="V219" s="14"/>
    </row>
    <row r="220" spans="1:22" s="21" customFormat="1">
      <c r="A220" s="14"/>
      <c r="B220" s="19"/>
      <c r="C220" s="31"/>
      <c r="D220" s="31"/>
      <c r="E220" s="113"/>
      <c r="F220" s="114"/>
      <c r="G220" s="114"/>
      <c r="L220" s="14"/>
      <c r="M220" s="14"/>
      <c r="N220" s="14"/>
      <c r="O220" s="14"/>
      <c r="P220" s="14"/>
      <c r="Q220" s="14"/>
      <c r="R220" s="14"/>
      <c r="S220" s="14"/>
      <c r="T220" s="14"/>
      <c r="U220" s="68"/>
      <c r="V220" s="14"/>
    </row>
    <row r="221" spans="1:22" s="21" customFormat="1">
      <c r="A221" s="14"/>
      <c r="B221" s="19"/>
      <c r="C221" s="31"/>
      <c r="D221" s="31"/>
      <c r="E221" s="113"/>
      <c r="F221" s="114"/>
      <c r="G221" s="114"/>
      <c r="L221" s="14"/>
      <c r="M221" s="14"/>
      <c r="N221" s="14"/>
      <c r="O221" s="14"/>
      <c r="P221" s="14"/>
      <c r="Q221" s="14"/>
      <c r="R221" s="14"/>
      <c r="S221" s="14"/>
      <c r="T221" s="14"/>
      <c r="U221" s="68"/>
      <c r="V221" s="14"/>
    </row>
    <row r="222" spans="1:22" s="21" customFormat="1">
      <c r="A222" s="14"/>
      <c r="B222" s="19"/>
      <c r="C222" s="31"/>
      <c r="D222" s="31"/>
      <c r="E222" s="113"/>
      <c r="F222" s="114"/>
      <c r="G222" s="114"/>
      <c r="L222" s="14"/>
      <c r="M222" s="14"/>
      <c r="N222" s="14"/>
      <c r="O222" s="14"/>
      <c r="P222" s="14"/>
      <c r="Q222" s="14"/>
      <c r="R222" s="14"/>
      <c r="S222" s="14"/>
      <c r="T222" s="14"/>
      <c r="U222" s="68"/>
      <c r="V222" s="14"/>
    </row>
    <row r="223" spans="1:22" s="21" customFormat="1">
      <c r="A223" s="14"/>
      <c r="B223" s="19"/>
      <c r="C223" s="31"/>
      <c r="D223" s="31"/>
      <c r="E223" s="113"/>
      <c r="F223" s="114"/>
      <c r="G223" s="114"/>
      <c r="L223" s="14"/>
      <c r="M223" s="14"/>
      <c r="N223" s="14"/>
      <c r="O223" s="14"/>
      <c r="P223" s="14"/>
      <c r="Q223" s="14"/>
      <c r="R223" s="14"/>
      <c r="S223" s="14"/>
      <c r="T223" s="14"/>
      <c r="U223" s="68"/>
      <c r="V223" s="14"/>
    </row>
    <row r="224" spans="1:22" s="21" customFormat="1">
      <c r="A224" s="14"/>
      <c r="B224" s="19"/>
      <c r="C224" s="31"/>
      <c r="D224" s="31"/>
      <c r="E224" s="113"/>
      <c r="F224" s="114"/>
      <c r="G224" s="114"/>
      <c r="L224" s="14"/>
      <c r="M224" s="14"/>
      <c r="N224" s="14"/>
      <c r="O224" s="14"/>
      <c r="P224" s="14"/>
      <c r="Q224" s="14"/>
      <c r="R224" s="14"/>
      <c r="S224" s="14"/>
      <c r="T224" s="14"/>
      <c r="U224" s="68"/>
      <c r="V224" s="14"/>
    </row>
    <row r="225" spans="1:22" s="21" customFormat="1">
      <c r="A225" s="14"/>
      <c r="B225" s="19"/>
      <c r="C225" s="31"/>
      <c r="D225" s="31"/>
      <c r="E225" s="113"/>
      <c r="F225" s="114"/>
      <c r="G225" s="114"/>
      <c r="L225" s="14"/>
      <c r="M225" s="14"/>
      <c r="N225" s="14"/>
      <c r="O225" s="14"/>
      <c r="P225" s="14"/>
      <c r="Q225" s="14"/>
      <c r="R225" s="14"/>
      <c r="S225" s="14"/>
      <c r="T225" s="14"/>
      <c r="U225" s="68"/>
      <c r="V225" s="14"/>
    </row>
    <row r="226" spans="1:22" s="21" customFormat="1">
      <c r="A226" s="14"/>
      <c r="B226" s="19"/>
      <c r="C226" s="31"/>
      <c r="D226" s="31"/>
      <c r="E226" s="113"/>
      <c r="F226" s="114"/>
      <c r="G226" s="114"/>
      <c r="L226" s="14"/>
      <c r="M226" s="14"/>
      <c r="N226" s="14"/>
      <c r="O226" s="14"/>
      <c r="P226" s="14"/>
      <c r="Q226" s="14"/>
      <c r="R226" s="14"/>
      <c r="S226" s="14"/>
      <c r="T226" s="14"/>
      <c r="U226" s="68"/>
      <c r="V226" s="14"/>
    </row>
    <row r="227" spans="1:22" s="21" customFormat="1">
      <c r="A227" s="14"/>
      <c r="B227" s="19"/>
      <c r="C227" s="31"/>
      <c r="D227" s="31"/>
      <c r="E227" s="113"/>
      <c r="F227" s="114"/>
      <c r="G227" s="114"/>
      <c r="L227" s="14"/>
      <c r="M227" s="14"/>
      <c r="N227" s="14"/>
      <c r="O227" s="14"/>
      <c r="P227" s="14"/>
      <c r="Q227" s="14"/>
      <c r="R227" s="14"/>
      <c r="S227" s="14"/>
      <c r="T227" s="14"/>
      <c r="U227" s="68"/>
      <c r="V227" s="14"/>
    </row>
    <row r="228" spans="1:22" s="21" customFormat="1">
      <c r="A228" s="14"/>
      <c r="B228" s="19"/>
      <c r="C228" s="31"/>
      <c r="D228" s="31"/>
      <c r="E228" s="113"/>
      <c r="F228" s="114"/>
      <c r="G228" s="114"/>
      <c r="L228" s="14"/>
      <c r="M228" s="14"/>
      <c r="N228" s="14"/>
      <c r="O228" s="14"/>
      <c r="P228" s="14"/>
      <c r="Q228" s="14"/>
      <c r="R228" s="14"/>
      <c r="S228" s="14"/>
      <c r="T228" s="14"/>
      <c r="U228" s="68"/>
      <c r="V228" s="14"/>
    </row>
    <row r="229" spans="1:22" s="21" customFormat="1">
      <c r="A229" s="14"/>
      <c r="B229" s="19"/>
      <c r="C229" s="31"/>
      <c r="D229" s="31"/>
      <c r="E229" s="113"/>
      <c r="F229" s="114"/>
      <c r="G229" s="114"/>
      <c r="L229" s="14"/>
      <c r="M229" s="14"/>
      <c r="N229" s="14"/>
      <c r="O229" s="14"/>
      <c r="P229" s="14"/>
      <c r="Q229" s="14"/>
      <c r="R229" s="14"/>
      <c r="S229" s="14"/>
      <c r="T229" s="14"/>
      <c r="U229" s="68"/>
      <c r="V229" s="14"/>
    </row>
    <row r="230" spans="1:22" s="21" customFormat="1">
      <c r="A230" s="14"/>
      <c r="B230" s="19"/>
      <c r="C230" s="31"/>
      <c r="D230" s="31"/>
      <c r="E230" s="113"/>
      <c r="F230" s="114"/>
      <c r="G230" s="114"/>
      <c r="L230" s="14"/>
      <c r="M230" s="14"/>
      <c r="N230" s="14"/>
      <c r="O230" s="14"/>
      <c r="P230" s="14"/>
      <c r="Q230" s="14"/>
      <c r="R230" s="14"/>
      <c r="S230" s="14"/>
      <c r="T230" s="14"/>
      <c r="U230" s="68"/>
      <c r="V230" s="14"/>
    </row>
    <row r="231" spans="1:22" s="21" customFormat="1">
      <c r="A231" s="14"/>
      <c r="B231" s="19"/>
      <c r="C231" s="31"/>
      <c r="D231" s="31"/>
      <c r="E231" s="113"/>
      <c r="F231" s="114"/>
      <c r="G231" s="114"/>
      <c r="L231" s="14"/>
      <c r="M231" s="14"/>
      <c r="N231" s="14"/>
      <c r="O231" s="14"/>
      <c r="P231" s="14"/>
      <c r="Q231" s="14"/>
      <c r="R231" s="14"/>
      <c r="S231" s="14"/>
      <c r="T231" s="14"/>
      <c r="U231" s="68"/>
      <c r="V231" s="14"/>
    </row>
    <row r="232" spans="1:22" s="21" customFormat="1">
      <c r="A232" s="14"/>
      <c r="B232" s="19"/>
      <c r="C232" s="31"/>
      <c r="D232" s="31"/>
      <c r="E232" s="113"/>
      <c r="F232" s="114"/>
      <c r="G232" s="114"/>
      <c r="L232" s="14"/>
      <c r="M232" s="14"/>
      <c r="N232" s="14"/>
      <c r="O232" s="14"/>
      <c r="P232" s="14"/>
      <c r="Q232" s="14"/>
      <c r="R232" s="14"/>
      <c r="S232" s="14"/>
      <c r="T232" s="14"/>
      <c r="U232" s="68"/>
      <c r="V232" s="14"/>
    </row>
    <row r="233" spans="1:22" s="21" customFormat="1">
      <c r="A233" s="14"/>
      <c r="B233" s="19"/>
      <c r="C233" s="31"/>
      <c r="D233" s="31"/>
      <c r="E233" s="113"/>
      <c r="F233" s="114"/>
      <c r="G233" s="114"/>
      <c r="L233" s="14"/>
      <c r="M233" s="14"/>
      <c r="N233" s="14"/>
      <c r="O233" s="14"/>
      <c r="P233" s="14"/>
      <c r="Q233" s="14"/>
      <c r="R233" s="14"/>
      <c r="S233" s="14"/>
      <c r="T233" s="14"/>
      <c r="U233" s="68"/>
      <c r="V233" s="14"/>
    </row>
    <row r="234" spans="1:22" s="21" customFormat="1">
      <c r="A234" s="14"/>
      <c r="B234" s="19"/>
      <c r="C234" s="31"/>
      <c r="D234" s="31"/>
      <c r="E234" s="113"/>
      <c r="F234" s="114"/>
      <c r="G234" s="114"/>
      <c r="L234" s="14"/>
      <c r="M234" s="14"/>
      <c r="N234" s="14"/>
      <c r="O234" s="14"/>
      <c r="P234" s="14"/>
      <c r="Q234" s="14"/>
      <c r="R234" s="14"/>
      <c r="S234" s="14"/>
      <c r="T234" s="14"/>
      <c r="U234" s="68"/>
      <c r="V234" s="14"/>
    </row>
    <row r="235" spans="1:22" s="21" customFormat="1">
      <c r="A235" s="14"/>
      <c r="B235" s="19"/>
      <c r="C235" s="31"/>
      <c r="D235" s="31"/>
      <c r="E235" s="113"/>
      <c r="F235" s="114"/>
      <c r="G235" s="114"/>
      <c r="L235" s="14"/>
      <c r="M235" s="14"/>
      <c r="N235" s="14"/>
      <c r="O235" s="14"/>
      <c r="P235" s="14"/>
      <c r="Q235" s="14"/>
      <c r="R235" s="14"/>
      <c r="S235" s="14"/>
      <c r="T235" s="14"/>
      <c r="U235" s="68"/>
      <c r="V235" s="14"/>
    </row>
    <row r="236" spans="1:22" s="21" customFormat="1">
      <c r="A236" s="14"/>
      <c r="B236" s="19"/>
      <c r="C236" s="31"/>
      <c r="D236" s="31"/>
      <c r="E236" s="113"/>
      <c r="F236" s="114"/>
      <c r="G236" s="114"/>
      <c r="L236" s="14"/>
      <c r="M236" s="14"/>
      <c r="N236" s="14"/>
      <c r="O236" s="14"/>
      <c r="P236" s="14"/>
      <c r="Q236" s="14"/>
      <c r="R236" s="14"/>
      <c r="S236" s="14"/>
      <c r="T236" s="14"/>
      <c r="U236" s="68"/>
      <c r="V236" s="14"/>
    </row>
    <row r="237" spans="1:22" s="21" customFormat="1">
      <c r="A237" s="14"/>
      <c r="B237" s="19"/>
      <c r="C237" s="31"/>
      <c r="D237" s="31"/>
      <c r="E237" s="113"/>
      <c r="F237" s="114"/>
      <c r="G237" s="114"/>
      <c r="L237" s="14"/>
      <c r="M237" s="14"/>
      <c r="N237" s="14"/>
      <c r="O237" s="14"/>
      <c r="P237" s="14"/>
      <c r="Q237" s="14"/>
      <c r="R237" s="14"/>
      <c r="S237" s="14"/>
      <c r="T237" s="14"/>
      <c r="U237" s="68"/>
      <c r="V237" s="14"/>
    </row>
    <row r="238" spans="1:22" s="21" customFormat="1">
      <c r="A238" s="14"/>
      <c r="B238" s="19"/>
      <c r="C238" s="31"/>
      <c r="D238" s="31"/>
      <c r="E238" s="113"/>
      <c r="F238" s="114"/>
      <c r="G238" s="114"/>
      <c r="L238" s="14"/>
      <c r="M238" s="14"/>
      <c r="N238" s="14"/>
      <c r="O238" s="14"/>
      <c r="P238" s="14"/>
      <c r="Q238" s="14"/>
      <c r="R238" s="14"/>
      <c r="S238" s="14"/>
      <c r="T238" s="14"/>
      <c r="U238" s="68"/>
      <c r="V238" s="14"/>
    </row>
    <row r="239" spans="1:22" s="21" customFormat="1">
      <c r="A239" s="14"/>
      <c r="B239" s="19"/>
      <c r="C239" s="31"/>
      <c r="D239" s="31"/>
      <c r="E239" s="113"/>
      <c r="F239" s="114"/>
      <c r="G239" s="114"/>
      <c r="L239" s="14"/>
      <c r="M239" s="14"/>
      <c r="N239" s="14"/>
      <c r="O239" s="14"/>
      <c r="P239" s="14"/>
      <c r="Q239" s="14"/>
      <c r="R239" s="14"/>
      <c r="S239" s="14"/>
      <c r="T239" s="14"/>
      <c r="U239" s="68"/>
      <c r="V239" s="14"/>
    </row>
    <row r="240" spans="1:22" s="21" customFormat="1">
      <c r="A240" s="14"/>
      <c r="B240" s="19"/>
      <c r="C240" s="31"/>
      <c r="D240" s="31"/>
      <c r="E240" s="113"/>
      <c r="F240" s="114"/>
      <c r="G240" s="114"/>
      <c r="L240" s="14"/>
      <c r="M240" s="14"/>
      <c r="N240" s="14"/>
      <c r="O240" s="14"/>
      <c r="P240" s="14"/>
      <c r="Q240" s="14"/>
      <c r="R240" s="14"/>
      <c r="S240" s="14"/>
      <c r="T240" s="14"/>
      <c r="U240" s="68"/>
      <c r="V240" s="14"/>
    </row>
    <row r="241" spans="1:22" s="21" customFormat="1">
      <c r="A241" s="14"/>
      <c r="B241" s="19"/>
      <c r="C241" s="31"/>
      <c r="D241" s="31"/>
      <c r="E241" s="113"/>
      <c r="F241" s="114"/>
      <c r="G241" s="114"/>
      <c r="L241" s="14"/>
      <c r="M241" s="14"/>
      <c r="N241" s="14"/>
      <c r="O241" s="14"/>
      <c r="P241" s="14"/>
      <c r="Q241" s="14"/>
      <c r="R241" s="14"/>
      <c r="S241" s="14"/>
      <c r="T241" s="14"/>
      <c r="U241" s="68"/>
      <c r="V241" s="14"/>
    </row>
    <row r="242" spans="1:22" s="21" customFormat="1">
      <c r="A242" s="14"/>
      <c r="B242" s="19"/>
      <c r="C242" s="31"/>
      <c r="D242" s="31"/>
      <c r="E242" s="113"/>
      <c r="F242" s="114"/>
      <c r="G242" s="114"/>
      <c r="L242" s="14"/>
      <c r="M242" s="14"/>
      <c r="N242" s="14"/>
      <c r="O242" s="14"/>
      <c r="P242" s="14"/>
      <c r="Q242" s="14"/>
      <c r="R242" s="14"/>
      <c r="S242" s="14"/>
      <c r="T242" s="14"/>
      <c r="U242" s="68"/>
      <c r="V242" s="14"/>
    </row>
    <row r="243" spans="1:22" s="21" customFormat="1">
      <c r="A243" s="14"/>
      <c r="B243" s="19"/>
      <c r="C243" s="31"/>
      <c r="D243" s="31"/>
      <c r="E243" s="113"/>
      <c r="F243" s="114"/>
      <c r="G243" s="114"/>
      <c r="L243" s="14"/>
      <c r="M243" s="14"/>
      <c r="N243" s="14"/>
      <c r="O243" s="14"/>
      <c r="P243" s="14"/>
      <c r="Q243" s="14"/>
      <c r="R243" s="14"/>
      <c r="S243" s="14"/>
      <c r="T243" s="14"/>
      <c r="U243" s="68"/>
      <c r="V243" s="14"/>
    </row>
    <row r="244" spans="1:22" s="21" customFormat="1">
      <c r="A244" s="14"/>
      <c r="B244" s="19"/>
      <c r="C244" s="31"/>
      <c r="D244" s="31"/>
      <c r="E244" s="113"/>
      <c r="F244" s="114"/>
      <c r="G244" s="114"/>
      <c r="L244" s="14"/>
      <c r="M244" s="14"/>
      <c r="N244" s="14"/>
      <c r="O244" s="14"/>
      <c r="P244" s="14"/>
      <c r="Q244" s="14"/>
      <c r="R244" s="14"/>
      <c r="S244" s="14"/>
      <c r="T244" s="14"/>
      <c r="U244" s="68"/>
      <c r="V244" s="14"/>
    </row>
    <row r="245" spans="1:22" s="21" customFormat="1">
      <c r="A245" s="14"/>
      <c r="B245" s="19"/>
      <c r="C245" s="31"/>
      <c r="D245" s="31"/>
      <c r="E245" s="113"/>
      <c r="F245" s="114"/>
      <c r="G245" s="114"/>
      <c r="L245" s="14"/>
      <c r="M245" s="14"/>
      <c r="N245" s="14"/>
      <c r="O245" s="14"/>
      <c r="P245" s="14"/>
      <c r="Q245" s="14"/>
      <c r="R245" s="14"/>
      <c r="S245" s="14"/>
      <c r="T245" s="14"/>
      <c r="U245" s="68"/>
      <c r="V245" s="14"/>
    </row>
    <row r="246" spans="1:22" s="21" customFormat="1">
      <c r="A246" s="14"/>
      <c r="B246" s="19"/>
      <c r="C246" s="31"/>
      <c r="D246" s="31"/>
      <c r="E246" s="113"/>
      <c r="F246" s="114"/>
      <c r="G246" s="114"/>
      <c r="L246" s="14"/>
      <c r="M246" s="14"/>
      <c r="N246" s="14"/>
      <c r="O246" s="14"/>
      <c r="P246" s="14"/>
      <c r="Q246" s="14"/>
      <c r="R246" s="14"/>
      <c r="S246" s="14"/>
      <c r="T246" s="14"/>
      <c r="U246" s="68"/>
      <c r="V246" s="14"/>
    </row>
    <row r="247" spans="1:22" s="21" customFormat="1">
      <c r="A247" s="14"/>
      <c r="B247" s="19"/>
      <c r="C247" s="31"/>
      <c r="D247" s="31"/>
      <c r="E247" s="113"/>
      <c r="F247" s="114"/>
      <c r="G247" s="114"/>
      <c r="L247" s="14"/>
      <c r="M247" s="14"/>
      <c r="N247" s="14"/>
      <c r="O247" s="14"/>
      <c r="P247" s="14"/>
      <c r="Q247" s="14"/>
      <c r="R247" s="14"/>
      <c r="S247" s="14"/>
      <c r="T247" s="14"/>
      <c r="U247" s="68"/>
      <c r="V247" s="14"/>
    </row>
    <row r="248" spans="1:22" s="21" customFormat="1">
      <c r="A248" s="14"/>
      <c r="B248" s="19"/>
      <c r="C248" s="31"/>
      <c r="D248" s="31"/>
      <c r="E248" s="113"/>
      <c r="F248" s="114"/>
      <c r="G248" s="114"/>
      <c r="L248" s="14"/>
      <c r="M248" s="14"/>
      <c r="N248" s="14"/>
      <c r="O248" s="14"/>
      <c r="P248" s="14"/>
      <c r="Q248" s="14"/>
      <c r="R248" s="14"/>
      <c r="S248" s="14"/>
      <c r="T248" s="14"/>
      <c r="U248" s="68"/>
      <c r="V248" s="14"/>
    </row>
    <row r="249" spans="1:22" s="21" customFormat="1">
      <c r="A249" s="14"/>
      <c r="B249" s="19"/>
      <c r="C249" s="31"/>
      <c r="D249" s="31"/>
      <c r="E249" s="113"/>
      <c r="F249" s="114"/>
      <c r="G249" s="114"/>
      <c r="L249" s="14"/>
      <c r="M249" s="14"/>
      <c r="N249" s="14"/>
      <c r="O249" s="14"/>
      <c r="P249" s="14"/>
      <c r="Q249" s="14"/>
      <c r="R249" s="14"/>
      <c r="S249" s="14"/>
      <c r="T249" s="14"/>
      <c r="U249" s="68"/>
      <c r="V249" s="14"/>
    </row>
    <row r="250" spans="1:22" s="21" customFormat="1">
      <c r="A250" s="14"/>
      <c r="B250" s="19"/>
      <c r="C250" s="31"/>
      <c r="D250" s="31"/>
      <c r="E250" s="113"/>
      <c r="F250" s="114"/>
      <c r="G250" s="114"/>
      <c r="L250" s="14"/>
      <c r="M250" s="14"/>
      <c r="N250" s="14"/>
      <c r="O250" s="14"/>
      <c r="P250" s="14"/>
      <c r="Q250" s="14"/>
      <c r="R250" s="14"/>
      <c r="S250" s="14"/>
      <c r="T250" s="14"/>
      <c r="U250" s="68"/>
      <c r="V250" s="14"/>
    </row>
    <row r="251" spans="1:22" s="21" customFormat="1">
      <c r="A251" s="14"/>
      <c r="B251" s="19"/>
      <c r="C251" s="31"/>
      <c r="D251" s="31"/>
      <c r="E251" s="113"/>
      <c r="F251" s="114"/>
      <c r="G251" s="114"/>
      <c r="L251" s="14"/>
      <c r="M251" s="14"/>
      <c r="N251" s="14"/>
      <c r="O251" s="14"/>
      <c r="P251" s="14"/>
      <c r="Q251" s="14"/>
      <c r="R251" s="14"/>
      <c r="S251" s="14"/>
      <c r="T251" s="14"/>
      <c r="U251" s="68"/>
      <c r="V251" s="14"/>
    </row>
    <row r="252" spans="1:22" s="21" customFormat="1">
      <c r="A252" s="14"/>
      <c r="B252" s="19"/>
      <c r="C252" s="31"/>
      <c r="D252" s="31"/>
      <c r="E252" s="113"/>
      <c r="F252" s="114"/>
      <c r="G252" s="114"/>
      <c r="L252" s="14"/>
      <c r="M252" s="14"/>
      <c r="N252" s="14"/>
      <c r="O252" s="14"/>
      <c r="P252" s="14"/>
      <c r="Q252" s="14"/>
      <c r="R252" s="14"/>
      <c r="S252" s="14"/>
      <c r="T252" s="14"/>
      <c r="U252" s="68"/>
      <c r="V252" s="14"/>
    </row>
    <row r="253" spans="1:22" s="21" customFormat="1">
      <c r="A253" s="14"/>
      <c r="B253" s="19"/>
      <c r="C253" s="31"/>
      <c r="D253" s="31"/>
      <c r="E253" s="113"/>
      <c r="F253" s="114"/>
      <c r="G253" s="114"/>
      <c r="L253" s="14"/>
      <c r="M253" s="14"/>
      <c r="N253" s="14"/>
      <c r="O253" s="14"/>
      <c r="P253" s="14"/>
      <c r="Q253" s="14"/>
      <c r="R253" s="14"/>
      <c r="S253" s="14"/>
      <c r="T253" s="14"/>
      <c r="U253" s="68"/>
      <c r="V253" s="14"/>
    </row>
    <row r="254" spans="1:22" s="21" customFormat="1">
      <c r="A254" s="14"/>
      <c r="B254" s="19"/>
      <c r="C254" s="31"/>
      <c r="D254" s="31"/>
      <c r="E254" s="113"/>
      <c r="F254" s="114"/>
      <c r="G254" s="114"/>
      <c r="L254" s="14"/>
      <c r="M254" s="14"/>
      <c r="N254" s="14"/>
      <c r="O254" s="14"/>
      <c r="P254" s="14"/>
      <c r="Q254" s="14"/>
      <c r="R254" s="14"/>
      <c r="S254" s="14"/>
      <c r="T254" s="14"/>
      <c r="U254" s="68"/>
      <c r="V254" s="14"/>
    </row>
    <row r="255" spans="1:22" s="21" customFormat="1">
      <c r="A255" s="14"/>
      <c r="B255" s="19"/>
      <c r="C255" s="31"/>
      <c r="D255" s="31"/>
      <c r="E255" s="113"/>
      <c r="F255" s="114"/>
      <c r="G255" s="114"/>
      <c r="L255" s="14"/>
      <c r="M255" s="14"/>
      <c r="N255" s="14"/>
      <c r="O255" s="14"/>
      <c r="P255" s="14"/>
      <c r="Q255" s="14"/>
      <c r="R255" s="14"/>
      <c r="S255" s="14"/>
      <c r="T255" s="14"/>
      <c r="U255" s="68"/>
      <c r="V255" s="14"/>
    </row>
    <row r="256" spans="1:22" s="21" customFormat="1">
      <c r="A256" s="14"/>
      <c r="B256" s="19"/>
      <c r="C256" s="31"/>
      <c r="D256" s="31"/>
      <c r="E256" s="113"/>
      <c r="F256" s="114"/>
      <c r="G256" s="114"/>
      <c r="L256" s="14"/>
      <c r="M256" s="14"/>
      <c r="N256" s="14"/>
      <c r="O256" s="14"/>
      <c r="P256" s="14"/>
      <c r="Q256" s="14"/>
      <c r="R256" s="14"/>
      <c r="S256" s="14"/>
      <c r="T256" s="14"/>
      <c r="U256" s="68"/>
      <c r="V256" s="14"/>
    </row>
    <row r="257" spans="1:22" s="21" customFormat="1">
      <c r="A257" s="14"/>
      <c r="B257" s="19"/>
      <c r="C257" s="31"/>
      <c r="D257" s="31"/>
      <c r="E257" s="113"/>
      <c r="F257" s="114"/>
      <c r="G257" s="114"/>
      <c r="L257" s="14"/>
      <c r="M257" s="14"/>
      <c r="N257" s="14"/>
      <c r="O257" s="14"/>
      <c r="P257" s="14"/>
      <c r="Q257" s="14"/>
      <c r="R257" s="14"/>
      <c r="S257" s="14"/>
      <c r="T257" s="14"/>
      <c r="U257" s="68"/>
      <c r="V257" s="14"/>
    </row>
    <row r="258" spans="1:22" s="21" customFormat="1">
      <c r="A258" s="14"/>
      <c r="B258" s="19"/>
      <c r="C258" s="31"/>
      <c r="D258" s="31"/>
      <c r="E258" s="113"/>
      <c r="F258" s="114"/>
      <c r="G258" s="114"/>
      <c r="L258" s="14"/>
      <c r="M258" s="14"/>
      <c r="N258" s="14"/>
      <c r="O258" s="14"/>
      <c r="P258" s="14"/>
      <c r="Q258" s="14"/>
      <c r="R258" s="14"/>
      <c r="S258" s="14"/>
      <c r="T258" s="14"/>
      <c r="U258" s="68"/>
      <c r="V258" s="14"/>
    </row>
    <row r="259" spans="1:22" s="21" customFormat="1">
      <c r="A259" s="14"/>
      <c r="B259" s="19"/>
      <c r="C259" s="31"/>
      <c r="D259" s="31"/>
      <c r="E259" s="113"/>
      <c r="F259" s="114"/>
      <c r="G259" s="114"/>
      <c r="L259" s="14"/>
      <c r="M259" s="14"/>
      <c r="N259" s="14"/>
      <c r="O259" s="14"/>
      <c r="P259" s="14"/>
      <c r="Q259" s="14"/>
      <c r="R259" s="14"/>
      <c r="S259" s="14"/>
      <c r="T259" s="14"/>
      <c r="U259" s="68"/>
      <c r="V259" s="14"/>
    </row>
    <row r="260" spans="1:22" s="21" customFormat="1">
      <c r="A260" s="14"/>
      <c r="B260" s="19"/>
      <c r="C260" s="31"/>
      <c r="D260" s="31"/>
      <c r="E260" s="113"/>
      <c r="F260" s="114"/>
      <c r="G260" s="114"/>
      <c r="L260" s="14"/>
      <c r="M260" s="14"/>
      <c r="N260" s="14"/>
      <c r="O260" s="14"/>
      <c r="P260" s="14"/>
      <c r="Q260" s="14"/>
      <c r="R260" s="14"/>
      <c r="S260" s="14"/>
      <c r="T260" s="14"/>
      <c r="U260" s="68"/>
      <c r="V260" s="14"/>
    </row>
    <row r="261" spans="1:22" s="21" customFormat="1">
      <c r="A261" s="14"/>
      <c r="B261" s="19"/>
      <c r="C261" s="31"/>
      <c r="D261" s="31"/>
      <c r="E261" s="113"/>
      <c r="F261" s="114"/>
      <c r="G261" s="114"/>
      <c r="L261" s="14"/>
      <c r="M261" s="14"/>
      <c r="N261" s="14"/>
      <c r="O261" s="14"/>
      <c r="P261" s="14"/>
      <c r="Q261" s="14"/>
      <c r="R261" s="14"/>
      <c r="S261" s="14"/>
      <c r="T261" s="14"/>
      <c r="U261" s="68"/>
      <c r="V261" s="14"/>
    </row>
  </sheetData>
  <sheetProtection insertRows="0" deleteRows="0"/>
  <protectedRanges>
    <protectedRange sqref="J1:P1048576 U1:U1048576" name="Obseg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5">
      <colorScale>
        <cfvo type="min"/>
        <cfvo type="max"/>
        <color rgb="FFFCFCFF"/>
        <color rgb="FFF8696B"/>
      </colorScale>
    </cfRule>
  </conditionalFormatting>
  <conditionalFormatting sqref="B22:B23 B19 B25:B28">
    <cfRule type="colorScale" priority="6507">
      <colorScale>
        <cfvo type="min"/>
        <cfvo type="max"/>
        <color rgb="FFFCFCFF"/>
        <color rgb="FFF8696B"/>
      </colorScale>
    </cfRule>
  </conditionalFormatting>
  <conditionalFormatting sqref="B24">
    <cfRule type="colorScale" priority="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3" max="11" man="1"/>
  </rowBreaks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V257"/>
  <sheetViews>
    <sheetView zoomScale="98" zoomScaleNormal="98" zoomScaleSheetLayoutView="100" workbookViewId="0">
      <selection activeCell="AB43" sqref="AB43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8.85546875" style="30" customWidth="1"/>
    <col min="5" max="5" width="9.42578125" style="110" customWidth="1"/>
    <col min="6" max="6" width="7.42578125" style="114" customWidth="1"/>
    <col min="7" max="7" width="6" style="114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68" customWidth="1"/>
    <col min="22" max="22" width="8.85546875" style="14" customWidth="1"/>
    <col min="23" max="16384" width="8.85546875" style="14"/>
  </cols>
  <sheetData>
    <row r="1" spans="1:21" ht="15">
      <c r="B1" s="49" t="s">
        <v>130</v>
      </c>
    </row>
    <row r="2" spans="1:21" ht="15">
      <c r="B2" s="50" t="s">
        <v>131</v>
      </c>
      <c r="C2" s="338" t="str">
        <f>+'prva stran'!B6</f>
        <v>VRTEC MEDVODE</v>
      </c>
      <c r="D2" s="339"/>
      <c r="E2" s="339"/>
      <c r="F2" s="339"/>
      <c r="G2" s="339"/>
      <c r="H2" s="339"/>
      <c r="I2" s="339"/>
      <c r="J2" s="339"/>
    </row>
    <row r="3" spans="1:21" ht="15">
      <c r="B3" s="50" t="s">
        <v>132</v>
      </c>
      <c r="C3" s="340" t="str">
        <f>+'prva stran'!B7</f>
        <v xml:space="preserve">Ostrovrharjeva ulica 2, 1215  MEDVODE </v>
      </c>
      <c r="D3" s="341"/>
      <c r="E3" s="341"/>
      <c r="F3" s="341"/>
      <c r="G3" s="341"/>
      <c r="H3" s="341"/>
      <c r="I3" s="341"/>
      <c r="J3" s="341"/>
    </row>
    <row r="4" spans="1:21" ht="15">
      <c r="B4" s="69"/>
    </row>
    <row r="5" spans="1:21" ht="15">
      <c r="B5" s="49" t="s">
        <v>134</v>
      </c>
    </row>
    <row r="6" spans="1:21" s="3" customFormat="1" ht="17.25" customHeight="1">
      <c r="B6" s="51" t="s">
        <v>131</v>
      </c>
      <c r="C6" s="342">
        <f>+'prva stran'!B10</f>
        <v>0</v>
      </c>
      <c r="D6" s="343"/>
      <c r="E6" s="343"/>
      <c r="F6" s="343"/>
      <c r="G6" s="343"/>
      <c r="H6" s="343"/>
      <c r="I6" s="343"/>
      <c r="J6" s="343"/>
      <c r="K6" s="117"/>
      <c r="U6" s="8"/>
    </row>
    <row r="7" spans="1:21" s="3" customFormat="1" ht="17.25" customHeight="1">
      <c r="B7" s="51" t="s">
        <v>132</v>
      </c>
      <c r="C7" s="344">
        <f>+'prva stran'!B11</f>
        <v>0</v>
      </c>
      <c r="D7" s="345"/>
      <c r="E7" s="345"/>
      <c r="F7" s="345"/>
      <c r="G7" s="345"/>
      <c r="H7" s="345"/>
      <c r="I7" s="345"/>
      <c r="J7" s="345"/>
      <c r="K7" s="117"/>
      <c r="U7" s="8"/>
    </row>
    <row r="8" spans="1:21" s="3" customFormat="1" ht="17.25" customHeight="1">
      <c r="B8" s="51" t="s">
        <v>133</v>
      </c>
      <c r="C8" s="344">
        <f>+'prva stran'!B12</f>
        <v>0</v>
      </c>
      <c r="D8" s="345"/>
      <c r="E8" s="345"/>
      <c r="F8" s="345"/>
      <c r="G8" s="345"/>
      <c r="H8" s="345"/>
      <c r="I8" s="345"/>
      <c r="J8" s="345"/>
      <c r="K8" s="117"/>
      <c r="U8" s="8"/>
    </row>
    <row r="9" spans="1:21" s="3" customFormat="1" ht="17.25" customHeight="1">
      <c r="A9" s="12"/>
      <c r="B9" s="52" t="s">
        <v>135</v>
      </c>
      <c r="C9" s="346">
        <f>+'prva stran'!B13</f>
        <v>0</v>
      </c>
      <c r="D9" s="345"/>
      <c r="E9" s="345"/>
      <c r="F9" s="345"/>
      <c r="G9" s="345"/>
      <c r="H9" s="345"/>
      <c r="I9" s="345"/>
      <c r="J9" s="345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5"/>
      <c r="G10" s="115"/>
      <c r="H10" s="17"/>
      <c r="I10" s="17"/>
      <c r="J10" s="17"/>
      <c r="K10" s="17"/>
      <c r="U10" s="8"/>
    </row>
    <row r="11" spans="1:21" s="15" customFormat="1" ht="15">
      <c r="B11" s="18" t="s">
        <v>99</v>
      </c>
      <c r="C11" s="28"/>
      <c r="D11" s="28"/>
      <c r="E11" s="28"/>
      <c r="F11" s="115"/>
      <c r="G11" s="115"/>
      <c r="H11" s="17"/>
      <c r="I11" s="17"/>
      <c r="J11" s="17"/>
      <c r="K11" s="17"/>
      <c r="U11" s="8"/>
    </row>
    <row r="12" spans="1:21" s="15" customFormat="1" ht="21" customHeight="1">
      <c r="B12" s="83" t="str">
        <f>+'Ponudbeni pred_rekapitulacija'!A15</f>
        <v>2. sklop:</v>
      </c>
      <c r="C12" s="83"/>
      <c r="D12" s="27"/>
      <c r="E12" s="28"/>
      <c r="F12" s="115"/>
      <c r="G12" s="115"/>
      <c r="H12" s="17"/>
      <c r="I12" s="17"/>
      <c r="J12" s="17"/>
      <c r="K12" s="17"/>
      <c r="U12" s="8"/>
    </row>
    <row r="13" spans="1:21" s="15" customFormat="1" ht="21" customHeight="1">
      <c r="B13" s="337" t="str">
        <f>+'Ponudbeni pred_rekapitulacija'!B15</f>
        <v>MESNI IZDELKI</v>
      </c>
      <c r="C13" s="337"/>
      <c r="D13" s="337"/>
      <c r="E13" s="337"/>
      <c r="F13" s="337"/>
      <c r="G13" s="337"/>
      <c r="H13" s="337"/>
      <c r="I13" s="337"/>
      <c r="J13" s="337"/>
      <c r="K13" s="337"/>
      <c r="U13" s="8"/>
    </row>
    <row r="14" spans="1:21" s="73" customFormat="1" ht="12" customHeight="1">
      <c r="A14" s="46">
        <v>1</v>
      </c>
      <c r="B14" s="46">
        <v>2</v>
      </c>
      <c r="C14" s="46" t="s">
        <v>156</v>
      </c>
      <c r="D14" s="46" t="s">
        <v>157</v>
      </c>
      <c r="E14" s="46" t="s">
        <v>228</v>
      </c>
      <c r="F14" s="46">
        <v>3</v>
      </c>
      <c r="G14" s="46">
        <v>4</v>
      </c>
      <c r="H14" s="70" t="s">
        <v>98</v>
      </c>
      <c r="I14" s="70" t="s">
        <v>172</v>
      </c>
      <c r="J14" s="71">
        <v>5</v>
      </c>
      <c r="K14" s="71">
        <v>6</v>
      </c>
      <c r="L14" s="71" t="s">
        <v>64</v>
      </c>
      <c r="M14" s="71" t="s">
        <v>223</v>
      </c>
      <c r="N14" s="71">
        <v>7</v>
      </c>
      <c r="O14" s="71" t="s">
        <v>224</v>
      </c>
      <c r="P14" s="71">
        <v>8</v>
      </c>
      <c r="Q14" s="72" t="s">
        <v>225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230</v>
      </c>
      <c r="C15" s="56" t="s">
        <v>220</v>
      </c>
      <c r="D15" s="56" t="s">
        <v>221</v>
      </c>
      <c r="E15" s="56" t="s">
        <v>229</v>
      </c>
      <c r="F15" s="56" t="s">
        <v>145</v>
      </c>
      <c r="G15" s="56" t="s">
        <v>146</v>
      </c>
      <c r="H15" s="57" t="s">
        <v>180</v>
      </c>
      <c r="I15" s="57" t="s">
        <v>216</v>
      </c>
      <c r="J15" s="58" t="s">
        <v>152</v>
      </c>
      <c r="K15" s="58" t="s">
        <v>96</v>
      </c>
      <c r="L15" s="58" t="s">
        <v>97</v>
      </c>
      <c r="M15" s="58" t="s">
        <v>151</v>
      </c>
      <c r="N15" s="58" t="s">
        <v>63</v>
      </c>
      <c r="O15" s="58" t="s">
        <v>171</v>
      </c>
      <c r="P15" s="58" t="s">
        <v>148</v>
      </c>
      <c r="Q15" s="59" t="s">
        <v>149</v>
      </c>
      <c r="R15" s="59" t="s">
        <v>164</v>
      </c>
      <c r="S15" s="59" t="s">
        <v>153</v>
      </c>
      <c r="T15" s="59" t="s">
        <v>154</v>
      </c>
      <c r="U15" s="58" t="s">
        <v>168</v>
      </c>
    </row>
    <row r="16" spans="1:21" s="55" customFormat="1" ht="24">
      <c r="A16" s="84" t="s">
        <v>1</v>
      </c>
      <c r="B16" s="81" t="s">
        <v>307</v>
      </c>
      <c r="C16" s="82" t="s">
        <v>161</v>
      </c>
      <c r="D16" s="82" t="s">
        <v>0</v>
      </c>
      <c r="E16" s="111"/>
      <c r="F16" s="85">
        <v>5</v>
      </c>
      <c r="G16" s="116" t="s">
        <v>0</v>
      </c>
      <c r="H16" s="8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</v>
      </c>
      <c r="I16" s="85" t="str">
        <f>IF(Sklop2[[#This Row],[ZAHTEVANA SHEMA KAKOVOSTI]]&lt;&gt;"",Sklop2[[#This Row],[Preračunana masa/volumen/kos na enoto kg]],"")</f>
        <v/>
      </c>
      <c r="J16" s="97"/>
      <c r="K16" s="86"/>
      <c r="L16" s="86"/>
      <c r="M16" s="162" t="s">
        <v>161</v>
      </c>
      <c r="N16" s="88"/>
      <c r="O16" s="161" t="s">
        <v>161</v>
      </c>
      <c r="P16" s="99"/>
      <c r="Q16" s="88">
        <f>+Sklop2[[#This Row],[cena/enota brez DDV v EUR]]*Sklop2[[#This Row],[Stopnja DDV (%)]]</f>
        <v>0</v>
      </c>
      <c r="R16" s="88">
        <f>+Sklop2[[#This Row],[cena/enota brez DDV v EUR]]+Sklop2[[#This Row],[Davek (EUR)]]</f>
        <v>0</v>
      </c>
      <c r="S16" s="88">
        <f>+Sklop2[[#This Row],[cena/enota brez DDV v EUR]]*Sklop2[[#This Row],[Okvirna količina]]</f>
        <v>0</v>
      </c>
      <c r="T16" s="88">
        <f>+Sklop2[[#This Row],[Končna cena/enoto mere (EUR) z DDV]]*Sklop2[[#This Row],[Okvirna količina]]</f>
        <v>0</v>
      </c>
      <c r="U16" s="213"/>
    </row>
    <row r="17" spans="1:21" s="55" customFormat="1" ht="24">
      <c r="A17" s="84" t="s">
        <v>3</v>
      </c>
      <c r="B17" s="10" t="s">
        <v>308</v>
      </c>
      <c r="C17" s="75" t="s">
        <v>161</v>
      </c>
      <c r="D17" s="82" t="s">
        <v>0</v>
      </c>
      <c r="E17" s="111"/>
      <c r="F17" s="137">
        <v>5</v>
      </c>
      <c r="G17" s="116" t="s">
        <v>0</v>
      </c>
      <c r="H17" s="8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</v>
      </c>
      <c r="I17" s="85" t="str">
        <f>IF(Sklop2[[#This Row],[ZAHTEVANA SHEMA KAKOVOSTI]]&lt;&gt;"",Sklop2[[#This Row],[Preračunana masa/volumen/kos na enoto kg]],"")</f>
        <v/>
      </c>
      <c r="J17" s="98"/>
      <c r="K17" s="91"/>
      <c r="L17" s="91"/>
      <c r="M17" s="162" t="s">
        <v>161</v>
      </c>
      <c r="N17" s="92"/>
      <c r="O17" s="161" t="s">
        <v>161</v>
      </c>
      <c r="P17" s="101"/>
      <c r="Q17" s="92">
        <f>+Sklop2[[#This Row],[cena/enota brez DDV v EUR]]*Sklop2[[#This Row],[Stopnja DDV (%)]]</f>
        <v>0</v>
      </c>
      <c r="R17" s="92">
        <f>+Sklop2[[#This Row],[cena/enota brez DDV v EUR]]+Sklop2[[#This Row],[Davek (EUR)]]</f>
        <v>0</v>
      </c>
      <c r="S17" s="92">
        <f>+Sklop2[[#This Row],[cena/enota brez DDV v EUR]]*Sklop2[[#This Row],[Okvirna količina]]</f>
        <v>0</v>
      </c>
      <c r="T17" s="92">
        <f>+Sklop2[[#This Row],[Končna cena/enoto mere (EUR) z DDV]]*Sklop2[[#This Row],[Okvirna količina]]</f>
        <v>0</v>
      </c>
      <c r="U17" s="213"/>
    </row>
    <row r="18" spans="1:21" s="55" customFormat="1" ht="24">
      <c r="A18" s="84" t="s">
        <v>4</v>
      </c>
      <c r="B18" s="76" t="s">
        <v>309</v>
      </c>
      <c r="C18" s="75" t="s">
        <v>161</v>
      </c>
      <c r="D18" s="82" t="s">
        <v>0</v>
      </c>
      <c r="E18" s="111"/>
      <c r="F18" s="137">
        <v>40</v>
      </c>
      <c r="G18" s="116" t="s">
        <v>0</v>
      </c>
      <c r="H18" s="8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</v>
      </c>
      <c r="I18" s="85" t="str">
        <f>IF(Sklop2[[#This Row],[ZAHTEVANA SHEMA KAKOVOSTI]]&lt;&gt;"",Sklop2[[#This Row],[Preračunana masa/volumen/kos na enoto kg]],"")</f>
        <v/>
      </c>
      <c r="J18" s="98"/>
      <c r="K18" s="91"/>
      <c r="L18" s="91"/>
      <c r="M18" s="162" t="s">
        <v>161</v>
      </c>
      <c r="N18" s="92"/>
      <c r="O18" s="161" t="s">
        <v>161</v>
      </c>
      <c r="P18" s="101"/>
      <c r="Q18" s="92">
        <f>+Sklop2[[#This Row],[cena/enota brez DDV v EUR]]*Sklop2[[#This Row],[Stopnja DDV (%)]]</f>
        <v>0</v>
      </c>
      <c r="R18" s="92">
        <f>+Sklop2[[#This Row],[cena/enota brez DDV v EUR]]+Sklop2[[#This Row],[Davek (EUR)]]</f>
        <v>0</v>
      </c>
      <c r="S18" s="92">
        <f>+Sklop2[[#This Row],[cena/enota brez DDV v EUR]]*Sklop2[[#This Row],[Okvirna količina]]</f>
        <v>0</v>
      </c>
      <c r="T18" s="92">
        <f>+Sklop2[[#This Row],[Končna cena/enoto mere (EUR) z DDV]]*Sklop2[[#This Row],[Okvirna količina]]</f>
        <v>0</v>
      </c>
      <c r="U18" s="213"/>
    </row>
    <row r="19" spans="1:21" s="55" customFormat="1" ht="24">
      <c r="A19" s="84" t="s">
        <v>5</v>
      </c>
      <c r="B19" s="76" t="s">
        <v>310</v>
      </c>
      <c r="C19" s="75" t="s">
        <v>161</v>
      </c>
      <c r="D19" s="82" t="s">
        <v>0</v>
      </c>
      <c r="E19" s="111"/>
      <c r="F19" s="137">
        <v>300</v>
      </c>
      <c r="G19" s="116" t="s">
        <v>0</v>
      </c>
      <c r="H19" s="8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300</v>
      </c>
      <c r="I19" s="85" t="str">
        <f>IF(Sklop2[[#This Row],[ZAHTEVANA SHEMA KAKOVOSTI]]&lt;&gt;"",Sklop2[[#This Row],[Preračunana masa/volumen/kos na enoto kg]],"")</f>
        <v/>
      </c>
      <c r="J19" s="98"/>
      <c r="K19" s="91"/>
      <c r="L19" s="91"/>
      <c r="M19" s="162" t="s">
        <v>161</v>
      </c>
      <c r="N19" s="92"/>
      <c r="O19" s="161" t="s">
        <v>161</v>
      </c>
      <c r="P19" s="101"/>
      <c r="Q19" s="92">
        <f>+Sklop2[[#This Row],[cena/enota brez DDV v EUR]]*Sklop2[[#This Row],[Stopnja DDV (%)]]</f>
        <v>0</v>
      </c>
      <c r="R19" s="92">
        <f>+Sklop2[[#This Row],[cena/enota brez DDV v EUR]]+Sklop2[[#This Row],[Davek (EUR)]]</f>
        <v>0</v>
      </c>
      <c r="S19" s="92">
        <f>+Sklop2[[#This Row],[cena/enota brez DDV v EUR]]*Sklop2[[#This Row],[Okvirna količina]]</f>
        <v>0</v>
      </c>
      <c r="T19" s="92">
        <f>+Sklop2[[#This Row],[Končna cena/enoto mere (EUR) z DDV]]*Sklop2[[#This Row],[Okvirna količina]]</f>
        <v>0</v>
      </c>
      <c r="U19" s="213"/>
    </row>
    <row r="20" spans="1:21" s="55" customFormat="1" ht="12">
      <c r="A20" s="84" t="s">
        <v>6</v>
      </c>
      <c r="B20" s="10" t="s">
        <v>311</v>
      </c>
      <c r="C20" s="75" t="s">
        <v>161</v>
      </c>
      <c r="D20" s="82" t="s">
        <v>0</v>
      </c>
      <c r="E20" s="111"/>
      <c r="F20" s="137">
        <v>5</v>
      </c>
      <c r="G20" s="116" t="s">
        <v>0</v>
      </c>
      <c r="H20" s="8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</v>
      </c>
      <c r="I20" s="85" t="str">
        <f>IF(Sklop2[[#This Row],[ZAHTEVANA SHEMA KAKOVOSTI]]&lt;&gt;"",Sklop2[[#This Row],[Preračunana masa/volumen/kos na enoto kg]],"")</f>
        <v/>
      </c>
      <c r="J20" s="98"/>
      <c r="K20" s="91"/>
      <c r="L20" s="91"/>
      <c r="M20" s="162" t="s">
        <v>161</v>
      </c>
      <c r="N20" s="92"/>
      <c r="O20" s="161" t="s">
        <v>161</v>
      </c>
      <c r="P20" s="101"/>
      <c r="Q20" s="92">
        <f>+Sklop2[[#This Row],[cena/enota brez DDV v EUR]]*Sklop2[[#This Row],[Stopnja DDV (%)]]</f>
        <v>0</v>
      </c>
      <c r="R20" s="92">
        <f>+Sklop2[[#This Row],[cena/enota brez DDV v EUR]]+Sklop2[[#This Row],[Davek (EUR)]]</f>
        <v>0</v>
      </c>
      <c r="S20" s="92">
        <f>+Sklop2[[#This Row],[cena/enota brez DDV v EUR]]*Sklop2[[#This Row],[Okvirna količina]]</f>
        <v>0</v>
      </c>
      <c r="T20" s="92">
        <f>+Sklop2[[#This Row],[Končna cena/enoto mere (EUR) z DDV]]*Sklop2[[#This Row],[Okvirna količina]]</f>
        <v>0</v>
      </c>
      <c r="U20" s="213"/>
    </row>
    <row r="21" spans="1:21" s="55" customFormat="1" ht="12">
      <c r="A21" s="84" t="s">
        <v>7</v>
      </c>
      <c r="B21" s="10" t="s">
        <v>312</v>
      </c>
      <c r="C21" s="75" t="s">
        <v>161</v>
      </c>
      <c r="D21" s="82" t="s">
        <v>0</v>
      </c>
      <c r="E21" s="111"/>
      <c r="F21" s="137">
        <v>200</v>
      </c>
      <c r="G21" s="116" t="s">
        <v>0</v>
      </c>
      <c r="H21" s="8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I21" s="85" t="str">
        <f>IF(Sklop2[[#This Row],[ZAHTEVANA SHEMA KAKOVOSTI]]&lt;&gt;"",Sklop2[[#This Row],[Preračunana masa/volumen/kos na enoto kg]],"")</f>
        <v/>
      </c>
      <c r="J21" s="98"/>
      <c r="K21" s="91"/>
      <c r="L21" s="91"/>
      <c r="M21" s="162" t="s">
        <v>161</v>
      </c>
      <c r="N21" s="92"/>
      <c r="O21" s="161" t="s">
        <v>161</v>
      </c>
      <c r="P21" s="101"/>
      <c r="Q21" s="92">
        <f>+Sklop2[[#This Row],[cena/enota brez DDV v EUR]]*Sklop2[[#This Row],[Stopnja DDV (%)]]</f>
        <v>0</v>
      </c>
      <c r="R21" s="92">
        <f>+Sklop2[[#This Row],[cena/enota brez DDV v EUR]]+Sklop2[[#This Row],[Davek (EUR)]]</f>
        <v>0</v>
      </c>
      <c r="S21" s="92">
        <f>+Sklop2[[#This Row],[cena/enota brez DDV v EUR]]*Sklop2[[#This Row],[Okvirna količina]]</f>
        <v>0</v>
      </c>
      <c r="T21" s="92">
        <f>+Sklop2[[#This Row],[Končna cena/enoto mere (EUR) z DDV]]*Sklop2[[#This Row],[Okvirna količina]]</f>
        <v>0</v>
      </c>
      <c r="U21" s="213"/>
    </row>
    <row r="22" spans="1:21" s="55" customFormat="1" ht="36">
      <c r="A22" s="84" t="s">
        <v>8</v>
      </c>
      <c r="B22" s="76" t="s">
        <v>313</v>
      </c>
      <c r="C22" s="75" t="s">
        <v>161</v>
      </c>
      <c r="D22" s="82" t="s">
        <v>0</v>
      </c>
      <c r="E22" s="111"/>
      <c r="F22" s="137">
        <v>200</v>
      </c>
      <c r="G22" s="116" t="s">
        <v>0</v>
      </c>
      <c r="H22" s="8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I22" s="85" t="str">
        <f>IF(Sklop2[[#This Row],[ZAHTEVANA SHEMA KAKOVOSTI]]&lt;&gt;"",Sklop2[[#This Row],[Preračunana masa/volumen/kos na enoto kg]],"")</f>
        <v/>
      </c>
      <c r="J22" s="98"/>
      <c r="K22" s="91"/>
      <c r="L22" s="91"/>
      <c r="M22" s="162" t="s">
        <v>161</v>
      </c>
      <c r="N22" s="92"/>
      <c r="O22" s="161" t="s">
        <v>161</v>
      </c>
      <c r="P22" s="101"/>
      <c r="Q22" s="92">
        <f>+Sklop2[[#This Row],[cena/enota brez DDV v EUR]]*Sklop2[[#This Row],[Stopnja DDV (%)]]</f>
        <v>0</v>
      </c>
      <c r="R22" s="92">
        <f>+Sklop2[[#This Row],[cena/enota brez DDV v EUR]]+Sklop2[[#This Row],[Davek (EUR)]]</f>
        <v>0</v>
      </c>
      <c r="S22" s="92">
        <f>+Sklop2[[#This Row],[cena/enota brez DDV v EUR]]*Sklop2[[#This Row],[Okvirna količina]]</f>
        <v>0</v>
      </c>
      <c r="T22" s="92">
        <f>+Sklop2[[#This Row],[Končna cena/enoto mere (EUR) z DDV]]*Sklop2[[#This Row],[Okvirna količina]]</f>
        <v>0</v>
      </c>
      <c r="U22" s="213"/>
    </row>
    <row r="23" spans="1:21" s="55" customFormat="1" ht="36">
      <c r="A23" s="84" t="s">
        <v>9</v>
      </c>
      <c r="B23" s="76" t="s">
        <v>314</v>
      </c>
      <c r="C23" s="75" t="s">
        <v>161</v>
      </c>
      <c r="D23" s="82" t="s">
        <v>0</v>
      </c>
      <c r="E23" s="111"/>
      <c r="F23" s="137">
        <v>270</v>
      </c>
      <c r="G23" s="116" t="s">
        <v>0</v>
      </c>
      <c r="H23" s="8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270</v>
      </c>
      <c r="I23" s="85" t="str">
        <f>IF(Sklop2[[#This Row],[ZAHTEVANA SHEMA KAKOVOSTI]]&lt;&gt;"",Sklop2[[#This Row],[Preračunana masa/volumen/kos na enoto kg]],"")</f>
        <v/>
      </c>
      <c r="J23" s="98"/>
      <c r="K23" s="91"/>
      <c r="L23" s="91"/>
      <c r="M23" s="162" t="s">
        <v>161</v>
      </c>
      <c r="N23" s="92"/>
      <c r="O23" s="161" t="s">
        <v>161</v>
      </c>
      <c r="P23" s="101"/>
      <c r="Q23" s="92">
        <f>+Sklop2[[#This Row],[cena/enota brez DDV v EUR]]*Sklop2[[#This Row],[Stopnja DDV (%)]]</f>
        <v>0</v>
      </c>
      <c r="R23" s="92">
        <f>+Sklop2[[#This Row],[cena/enota brez DDV v EUR]]+Sklop2[[#This Row],[Davek (EUR)]]</f>
        <v>0</v>
      </c>
      <c r="S23" s="92">
        <f>+Sklop2[[#This Row],[cena/enota brez DDV v EUR]]*Sklop2[[#This Row],[Okvirna količina]]</f>
        <v>0</v>
      </c>
      <c r="T23" s="92">
        <f>+Sklop2[[#This Row],[Končna cena/enoto mere (EUR) z DDV]]*Sklop2[[#This Row],[Okvirna količina]]</f>
        <v>0</v>
      </c>
      <c r="U23" s="213"/>
    </row>
    <row r="24" spans="1:21" s="55" customFormat="1" ht="24">
      <c r="A24" s="84" t="s">
        <v>10</v>
      </c>
      <c r="B24" s="76" t="s">
        <v>315</v>
      </c>
      <c r="C24" s="75" t="s">
        <v>161</v>
      </c>
      <c r="D24" s="82" t="s">
        <v>0</v>
      </c>
      <c r="E24" s="111"/>
      <c r="F24" s="137">
        <v>40</v>
      </c>
      <c r="G24" s="116" t="s">
        <v>0</v>
      </c>
      <c r="H24" s="8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</v>
      </c>
      <c r="I24" s="85" t="str">
        <f>IF(Sklop2[[#This Row],[ZAHTEVANA SHEMA KAKOVOSTI]]&lt;&gt;"",Sklop2[[#This Row],[Preračunana masa/volumen/kos na enoto kg]],"")</f>
        <v/>
      </c>
      <c r="J24" s="98"/>
      <c r="K24" s="91"/>
      <c r="L24" s="91"/>
      <c r="M24" s="162" t="s">
        <v>161</v>
      </c>
      <c r="N24" s="92"/>
      <c r="O24" s="161" t="s">
        <v>161</v>
      </c>
      <c r="P24" s="101"/>
      <c r="Q24" s="92">
        <f>+Sklop2[[#This Row],[cena/enota brez DDV v EUR]]*Sklop2[[#This Row],[Stopnja DDV (%)]]</f>
        <v>0</v>
      </c>
      <c r="R24" s="92">
        <f>+Sklop2[[#This Row],[cena/enota brez DDV v EUR]]+Sklop2[[#This Row],[Davek (EUR)]]</f>
        <v>0</v>
      </c>
      <c r="S24" s="92">
        <f>+Sklop2[[#This Row],[cena/enota brez DDV v EUR]]*Sklop2[[#This Row],[Okvirna količina]]</f>
        <v>0</v>
      </c>
      <c r="T24" s="92">
        <f>+Sklop2[[#This Row],[Končna cena/enoto mere (EUR) z DDV]]*Sklop2[[#This Row],[Okvirna količina]]</f>
        <v>0</v>
      </c>
      <c r="U24" s="213"/>
    </row>
    <row r="25" spans="1:21" ht="27" customHeight="1">
      <c r="A25" s="148" t="s">
        <v>181</v>
      </c>
      <c r="B25" s="149"/>
      <c r="C25" s="150"/>
      <c r="D25" s="150"/>
      <c r="E25" s="151"/>
      <c r="F25" s="152"/>
      <c r="G25" s="153"/>
      <c r="H25" s="154">
        <f>SUBTOTAL(109,Sklop2[Preračunana masa/volumen/kos na enoto kg])</f>
        <v>1065</v>
      </c>
      <c r="I25" s="154">
        <f>SUBTOTAL(109,Sklop2[Živila iz shem kakovosti (kg)])</f>
        <v>0</v>
      </c>
      <c r="J25" s="152"/>
      <c r="K25" s="155"/>
      <c r="L25" s="155"/>
      <c r="M25" s="156"/>
      <c r="N25" s="157"/>
      <c r="O25" s="157"/>
      <c r="P25" s="157"/>
      <c r="Q25" s="158"/>
      <c r="R25" s="152"/>
      <c r="S25" s="158">
        <f>SUBTOTAL(109,Sklop2[Vrednost za okvirno količino (EUR) brez DDV])</f>
        <v>0</v>
      </c>
      <c r="T25" s="158">
        <f>SUBTOTAL(109,Sklop2[Vrednost za okvirno količino (EUR) z DDV])</f>
        <v>0</v>
      </c>
      <c r="U25" s="159">
        <f>SUBTOTAL(103,Sklop2[Shema kakovosti
(nacionalne, evropske)
])</f>
        <v>0</v>
      </c>
    </row>
    <row r="26" spans="1:21" ht="15">
      <c r="A26" s="7"/>
      <c r="B26" s="5"/>
      <c r="C26" s="29"/>
      <c r="D26" s="29"/>
      <c r="E26" s="28"/>
      <c r="F26" s="8"/>
      <c r="H26" s="9"/>
      <c r="I26" s="9"/>
      <c r="J26" s="9"/>
      <c r="K26" s="9"/>
      <c r="L26" s="23"/>
      <c r="M26" s="23"/>
      <c r="N26" s="9"/>
      <c r="O26" s="9"/>
      <c r="P26" s="9"/>
      <c r="Q26" s="9"/>
      <c r="R26" s="9"/>
      <c r="S26" s="3"/>
      <c r="T26" s="3"/>
      <c r="U26" s="8"/>
    </row>
    <row r="27" spans="1:21">
      <c r="A27" s="47" t="s">
        <v>178</v>
      </c>
      <c r="B27" s="19"/>
      <c r="C27" s="31"/>
      <c r="D27" s="31"/>
      <c r="E27" s="113"/>
      <c r="Q27" s="47"/>
      <c r="R27" s="47"/>
      <c r="S27" s="47"/>
      <c r="T27" s="47"/>
    </row>
    <row r="28" spans="1:21">
      <c r="A28" s="14" t="s">
        <v>1398</v>
      </c>
      <c r="B28" s="19"/>
      <c r="C28" s="31"/>
      <c r="D28" s="31"/>
      <c r="E28" s="113"/>
    </row>
    <row r="29" spans="1:21">
      <c r="A29" s="107" t="s">
        <v>318</v>
      </c>
      <c r="F29" s="68"/>
      <c r="G29" s="68"/>
      <c r="H29" s="32"/>
      <c r="I29" s="32"/>
      <c r="J29" s="32"/>
      <c r="K29" s="32"/>
      <c r="L29" s="54"/>
      <c r="M29" s="54"/>
      <c r="N29" s="32"/>
      <c r="O29" s="32"/>
      <c r="P29" s="32"/>
      <c r="Q29" s="32"/>
      <c r="R29" s="32"/>
    </row>
    <row r="30" spans="1:21">
      <c r="A30" s="129" t="s">
        <v>1001</v>
      </c>
      <c r="F30" s="68"/>
      <c r="G30" s="68"/>
      <c r="H30" s="32"/>
      <c r="I30" s="32"/>
      <c r="J30" s="32"/>
      <c r="K30" s="32"/>
      <c r="L30" s="54"/>
      <c r="M30" s="54"/>
      <c r="N30" s="32"/>
      <c r="O30" s="32"/>
      <c r="P30" s="32"/>
      <c r="Q30" s="32"/>
      <c r="R30" s="32"/>
    </row>
    <row r="31" spans="1:21">
      <c r="A31" s="47" t="s">
        <v>1013</v>
      </c>
      <c r="N31" s="32"/>
      <c r="O31" s="32"/>
      <c r="P31" s="32"/>
      <c r="Q31" s="32"/>
      <c r="R31" s="32"/>
    </row>
    <row r="32" spans="1:21">
      <c r="N32" s="32"/>
      <c r="O32" s="32"/>
      <c r="P32" s="32"/>
      <c r="Q32" s="32"/>
      <c r="R32" s="32"/>
    </row>
    <row r="33" spans="1:21">
      <c r="A33" s="107" t="s">
        <v>65</v>
      </c>
      <c r="F33" s="68"/>
      <c r="G33" s="68" t="s">
        <v>66</v>
      </c>
      <c r="H33" s="32"/>
      <c r="I33" s="32"/>
      <c r="J33" s="32"/>
      <c r="K33" s="32"/>
      <c r="L33" s="54"/>
      <c r="M33" s="54"/>
      <c r="N33" s="32"/>
      <c r="O33" s="32"/>
      <c r="P33" s="32"/>
      <c r="Q33" s="32" t="s">
        <v>67</v>
      </c>
      <c r="R33" s="32"/>
    </row>
    <row r="34" spans="1:21" ht="15">
      <c r="A34" s="7"/>
      <c r="B34" s="5"/>
      <c r="C34" s="29"/>
      <c r="D34" s="29"/>
      <c r="E34" s="28"/>
      <c r="F34" s="8"/>
      <c r="H34" s="9"/>
      <c r="I34" s="9"/>
      <c r="J34" s="9"/>
      <c r="K34" s="9"/>
      <c r="L34" s="23"/>
      <c r="M34" s="23"/>
      <c r="N34" s="9"/>
      <c r="O34" s="9"/>
      <c r="P34" s="9"/>
      <c r="Q34" s="9"/>
      <c r="R34" s="9"/>
      <c r="S34" s="3"/>
      <c r="T34" s="3"/>
      <c r="U34" s="8"/>
    </row>
    <row r="35" spans="1:21">
      <c r="B35" s="19"/>
      <c r="C35" s="31"/>
      <c r="D35" s="31"/>
      <c r="E35" s="113"/>
    </row>
    <row r="36" spans="1:21">
      <c r="B36" s="19"/>
      <c r="C36" s="31"/>
      <c r="D36" s="31"/>
      <c r="E36" s="113"/>
    </row>
    <row r="37" spans="1:21">
      <c r="B37" s="19"/>
      <c r="C37" s="31"/>
      <c r="D37" s="31"/>
      <c r="E37" s="113"/>
    </row>
    <row r="38" spans="1:21">
      <c r="B38" s="19"/>
      <c r="C38" s="31"/>
      <c r="D38" s="31"/>
      <c r="E38" s="113"/>
    </row>
    <row r="39" spans="1:21">
      <c r="B39" s="19"/>
      <c r="C39" s="31"/>
      <c r="D39" s="31"/>
      <c r="E39" s="113"/>
    </row>
    <row r="40" spans="1:21">
      <c r="B40" s="19"/>
      <c r="C40" s="31"/>
      <c r="D40" s="31"/>
      <c r="E40" s="113"/>
    </row>
    <row r="41" spans="1:21">
      <c r="B41" s="19"/>
      <c r="C41" s="31"/>
      <c r="D41" s="31"/>
      <c r="E41" s="113"/>
    </row>
    <row r="42" spans="1:21">
      <c r="B42" s="19"/>
      <c r="C42" s="31"/>
      <c r="D42" s="31"/>
      <c r="E42" s="113"/>
    </row>
    <row r="43" spans="1:21">
      <c r="B43" s="19"/>
      <c r="C43" s="31"/>
      <c r="D43" s="31"/>
      <c r="E43" s="113"/>
    </row>
    <row r="44" spans="1:21">
      <c r="B44" s="19"/>
      <c r="C44" s="31"/>
      <c r="D44" s="31"/>
      <c r="E44" s="113"/>
    </row>
    <row r="45" spans="1:21">
      <c r="B45" s="19"/>
      <c r="C45" s="31"/>
      <c r="D45" s="31"/>
      <c r="E45" s="113"/>
    </row>
    <row r="46" spans="1:21">
      <c r="B46" s="19"/>
      <c r="C46" s="31"/>
      <c r="D46" s="31"/>
      <c r="E46" s="113"/>
    </row>
    <row r="47" spans="1:21">
      <c r="B47" s="19"/>
      <c r="C47" s="31"/>
      <c r="D47" s="31"/>
      <c r="E47" s="113"/>
    </row>
    <row r="48" spans="1:21">
      <c r="B48" s="19"/>
      <c r="C48" s="31"/>
      <c r="D48" s="31"/>
      <c r="E48" s="113"/>
    </row>
    <row r="49" spans="1:22" s="21" customFormat="1">
      <c r="A49" s="14"/>
      <c r="B49" s="19"/>
      <c r="C49" s="31"/>
      <c r="D49" s="31"/>
      <c r="E49" s="113"/>
      <c r="F49" s="114"/>
      <c r="G49" s="114"/>
      <c r="L49" s="14"/>
      <c r="M49" s="14"/>
      <c r="N49" s="14"/>
      <c r="O49" s="14"/>
      <c r="P49" s="14"/>
      <c r="Q49" s="14"/>
      <c r="R49" s="14"/>
      <c r="S49" s="14"/>
      <c r="T49" s="14"/>
      <c r="U49" s="68"/>
      <c r="V49" s="14"/>
    </row>
    <row r="50" spans="1:22" s="21" customFormat="1">
      <c r="A50" s="14"/>
      <c r="B50" s="19"/>
      <c r="C50" s="31"/>
      <c r="D50" s="31"/>
      <c r="E50" s="113"/>
      <c r="F50" s="114"/>
      <c r="G50" s="114"/>
      <c r="L50" s="14"/>
      <c r="M50" s="14"/>
      <c r="N50" s="14"/>
      <c r="O50" s="14"/>
      <c r="P50" s="14"/>
      <c r="Q50" s="14"/>
      <c r="R50" s="14"/>
      <c r="S50" s="14"/>
      <c r="T50" s="14"/>
      <c r="U50" s="68"/>
      <c r="V50" s="14"/>
    </row>
    <row r="51" spans="1:22" s="21" customFormat="1">
      <c r="A51" s="14"/>
      <c r="B51" s="19"/>
      <c r="C51" s="31"/>
      <c r="D51" s="31"/>
      <c r="E51" s="113"/>
      <c r="F51" s="114"/>
      <c r="G51" s="114"/>
      <c r="L51" s="14"/>
      <c r="M51" s="14"/>
      <c r="N51" s="14"/>
      <c r="O51" s="14"/>
      <c r="P51" s="14"/>
      <c r="Q51" s="14"/>
      <c r="R51" s="14"/>
      <c r="S51" s="14"/>
      <c r="T51" s="14"/>
      <c r="U51" s="68"/>
      <c r="V51" s="14"/>
    </row>
    <row r="52" spans="1:22" s="21" customFormat="1">
      <c r="A52" s="14"/>
      <c r="B52" s="19"/>
      <c r="C52" s="31"/>
      <c r="D52" s="31"/>
      <c r="E52" s="113"/>
      <c r="F52" s="114"/>
      <c r="G52" s="114"/>
      <c r="L52" s="14"/>
      <c r="M52" s="14"/>
      <c r="N52" s="14"/>
      <c r="O52" s="14"/>
      <c r="P52" s="14"/>
      <c r="Q52" s="14"/>
      <c r="R52" s="14"/>
      <c r="S52" s="14"/>
      <c r="T52" s="14"/>
      <c r="U52" s="68"/>
      <c r="V52" s="14"/>
    </row>
    <row r="53" spans="1:22" s="21" customFormat="1">
      <c r="A53" s="14"/>
      <c r="B53" s="19"/>
      <c r="C53" s="31"/>
      <c r="D53" s="31"/>
      <c r="E53" s="113"/>
      <c r="F53" s="114"/>
      <c r="G53" s="114"/>
      <c r="L53" s="14"/>
      <c r="M53" s="14"/>
      <c r="N53" s="14"/>
      <c r="O53" s="14"/>
      <c r="P53" s="14"/>
      <c r="Q53" s="14"/>
      <c r="R53" s="14"/>
      <c r="S53" s="14"/>
      <c r="T53" s="14"/>
      <c r="U53" s="68"/>
      <c r="V53" s="14"/>
    </row>
    <row r="54" spans="1:22" s="21" customFormat="1">
      <c r="A54" s="14"/>
      <c r="B54" s="19"/>
      <c r="C54" s="31"/>
      <c r="D54" s="31"/>
      <c r="E54" s="113"/>
      <c r="F54" s="114"/>
      <c r="G54" s="114"/>
      <c r="L54" s="14"/>
      <c r="M54" s="14"/>
      <c r="N54" s="14"/>
      <c r="O54" s="14"/>
      <c r="P54" s="14"/>
      <c r="Q54" s="14"/>
      <c r="R54" s="14"/>
      <c r="S54" s="14"/>
      <c r="T54" s="14"/>
      <c r="U54" s="68"/>
      <c r="V54" s="14"/>
    </row>
    <row r="55" spans="1:22" s="21" customFormat="1">
      <c r="A55" s="14"/>
      <c r="B55" s="19"/>
      <c r="C55" s="31"/>
      <c r="D55" s="31"/>
      <c r="E55" s="113"/>
      <c r="F55" s="114"/>
      <c r="G55" s="114"/>
      <c r="L55" s="14"/>
      <c r="M55" s="14"/>
      <c r="N55" s="14"/>
      <c r="O55" s="14"/>
      <c r="P55" s="14"/>
      <c r="Q55" s="14"/>
      <c r="R55" s="14"/>
      <c r="S55" s="14"/>
      <c r="T55" s="14"/>
      <c r="U55" s="68"/>
      <c r="V55" s="14"/>
    </row>
    <row r="56" spans="1:22" s="21" customFormat="1">
      <c r="A56" s="14"/>
      <c r="B56" s="19"/>
      <c r="C56" s="31"/>
      <c r="D56" s="31"/>
      <c r="E56" s="113"/>
      <c r="F56" s="114"/>
      <c r="G56" s="114"/>
      <c r="L56" s="14"/>
      <c r="M56" s="14"/>
      <c r="N56" s="14"/>
      <c r="O56" s="14"/>
      <c r="P56" s="14"/>
      <c r="Q56" s="14"/>
      <c r="R56" s="14"/>
      <c r="S56" s="14"/>
      <c r="T56" s="14"/>
      <c r="U56" s="68"/>
      <c r="V56" s="14"/>
    </row>
    <row r="57" spans="1:22" s="21" customFormat="1">
      <c r="A57" s="14"/>
      <c r="B57" s="19"/>
      <c r="C57" s="31"/>
      <c r="D57" s="31"/>
      <c r="E57" s="113"/>
      <c r="F57" s="114"/>
      <c r="G57" s="114"/>
      <c r="L57" s="14"/>
      <c r="M57" s="14"/>
      <c r="N57" s="14"/>
      <c r="O57" s="14"/>
      <c r="P57" s="14"/>
      <c r="Q57" s="14"/>
      <c r="R57" s="14"/>
      <c r="S57" s="14"/>
      <c r="T57" s="14"/>
      <c r="U57" s="68"/>
      <c r="V57" s="14"/>
    </row>
    <row r="58" spans="1:22" s="21" customFormat="1">
      <c r="A58" s="14"/>
      <c r="B58" s="19"/>
      <c r="C58" s="31"/>
      <c r="D58" s="31"/>
      <c r="E58" s="113"/>
      <c r="F58" s="114"/>
      <c r="G58" s="114"/>
      <c r="L58" s="14"/>
      <c r="M58" s="14"/>
      <c r="N58" s="14"/>
      <c r="O58" s="14"/>
      <c r="P58" s="14"/>
      <c r="Q58" s="14"/>
      <c r="R58" s="14"/>
      <c r="S58" s="14"/>
      <c r="T58" s="14"/>
      <c r="U58" s="68"/>
      <c r="V58" s="14"/>
    </row>
    <row r="59" spans="1:22" s="21" customFormat="1">
      <c r="A59" s="14"/>
      <c r="B59" s="19"/>
      <c r="C59" s="31"/>
      <c r="D59" s="31"/>
      <c r="E59" s="113"/>
      <c r="F59" s="114"/>
      <c r="G59" s="114"/>
      <c r="L59" s="14"/>
      <c r="M59" s="14"/>
      <c r="N59" s="14"/>
      <c r="O59" s="14"/>
      <c r="P59" s="14"/>
      <c r="Q59" s="14"/>
      <c r="R59" s="14"/>
      <c r="S59" s="14"/>
      <c r="T59" s="14"/>
      <c r="U59" s="68"/>
      <c r="V59" s="14"/>
    </row>
    <row r="60" spans="1:22" s="21" customFormat="1">
      <c r="A60" s="14"/>
      <c r="B60" s="19"/>
      <c r="C60" s="31"/>
      <c r="D60" s="31"/>
      <c r="E60" s="113"/>
      <c r="F60" s="114"/>
      <c r="G60" s="114"/>
      <c r="L60" s="14"/>
      <c r="M60" s="14"/>
      <c r="N60" s="14"/>
      <c r="O60" s="14"/>
      <c r="P60" s="14"/>
      <c r="Q60" s="14"/>
      <c r="R60" s="14"/>
      <c r="S60" s="14"/>
      <c r="T60" s="14"/>
      <c r="U60" s="68"/>
      <c r="V60" s="14"/>
    </row>
    <row r="61" spans="1:22" s="21" customFormat="1">
      <c r="A61" s="14"/>
      <c r="B61" s="19"/>
      <c r="C61" s="31"/>
      <c r="D61" s="31"/>
      <c r="E61" s="113"/>
      <c r="F61" s="114"/>
      <c r="G61" s="114"/>
      <c r="L61" s="14"/>
      <c r="M61" s="14"/>
      <c r="N61" s="14"/>
      <c r="O61" s="14"/>
      <c r="P61" s="14"/>
      <c r="Q61" s="14"/>
      <c r="R61" s="14"/>
      <c r="S61" s="14"/>
      <c r="T61" s="14"/>
      <c r="U61" s="68"/>
      <c r="V61" s="14"/>
    </row>
    <row r="62" spans="1:22" s="21" customFormat="1">
      <c r="A62" s="14"/>
      <c r="B62" s="19"/>
      <c r="C62" s="31"/>
      <c r="D62" s="31"/>
      <c r="E62" s="113"/>
      <c r="F62" s="114"/>
      <c r="G62" s="114"/>
      <c r="L62" s="14"/>
      <c r="M62" s="14"/>
      <c r="N62" s="14"/>
      <c r="O62" s="14"/>
      <c r="P62" s="14"/>
      <c r="Q62" s="14"/>
      <c r="R62" s="14"/>
      <c r="S62" s="14"/>
      <c r="T62" s="14"/>
      <c r="U62" s="68"/>
      <c r="V62" s="14"/>
    </row>
    <row r="63" spans="1:22" s="21" customFormat="1">
      <c r="A63" s="14"/>
      <c r="B63" s="19"/>
      <c r="C63" s="31"/>
      <c r="D63" s="31"/>
      <c r="E63" s="113"/>
      <c r="F63" s="114"/>
      <c r="G63" s="114"/>
      <c r="L63" s="14"/>
      <c r="M63" s="14"/>
      <c r="N63" s="14"/>
      <c r="O63" s="14"/>
      <c r="P63" s="14"/>
      <c r="Q63" s="14"/>
      <c r="R63" s="14"/>
      <c r="S63" s="14"/>
      <c r="T63" s="14"/>
      <c r="U63" s="68"/>
      <c r="V63" s="14"/>
    </row>
    <row r="64" spans="1:22" s="21" customFormat="1">
      <c r="A64" s="14"/>
      <c r="B64" s="19"/>
      <c r="C64" s="31"/>
      <c r="D64" s="31"/>
      <c r="E64" s="113"/>
      <c r="F64" s="114"/>
      <c r="G64" s="114"/>
      <c r="L64" s="14"/>
      <c r="M64" s="14"/>
      <c r="N64" s="14"/>
      <c r="O64" s="14"/>
      <c r="P64" s="14"/>
      <c r="Q64" s="14"/>
      <c r="R64" s="14"/>
      <c r="S64" s="14"/>
      <c r="T64" s="14"/>
      <c r="U64" s="68"/>
      <c r="V64" s="14"/>
    </row>
    <row r="65" spans="1:22" s="21" customFormat="1">
      <c r="A65" s="14"/>
      <c r="B65" s="19"/>
      <c r="C65" s="31"/>
      <c r="D65" s="31"/>
      <c r="E65" s="113"/>
      <c r="F65" s="114"/>
      <c r="G65" s="114"/>
      <c r="L65" s="14"/>
      <c r="M65" s="14"/>
      <c r="N65" s="14"/>
      <c r="O65" s="14"/>
      <c r="P65" s="14"/>
      <c r="Q65" s="14"/>
      <c r="R65" s="14"/>
      <c r="S65" s="14"/>
      <c r="T65" s="14"/>
      <c r="U65" s="68"/>
      <c r="V65" s="14"/>
    </row>
    <row r="66" spans="1:22" s="21" customFormat="1">
      <c r="A66" s="14"/>
      <c r="B66" s="19"/>
      <c r="C66" s="31"/>
      <c r="D66" s="31"/>
      <c r="E66" s="113"/>
      <c r="F66" s="114"/>
      <c r="G66" s="114"/>
      <c r="L66" s="14"/>
      <c r="M66" s="14"/>
      <c r="N66" s="14"/>
      <c r="O66" s="14"/>
      <c r="P66" s="14"/>
      <c r="Q66" s="14"/>
      <c r="R66" s="14"/>
      <c r="S66" s="14"/>
      <c r="T66" s="14"/>
      <c r="U66" s="68"/>
      <c r="V66" s="14"/>
    </row>
    <row r="67" spans="1:22" s="21" customFormat="1">
      <c r="A67" s="14"/>
      <c r="B67" s="19"/>
      <c r="C67" s="31"/>
      <c r="D67" s="31"/>
      <c r="E67" s="113"/>
      <c r="F67" s="114"/>
      <c r="G67" s="114"/>
      <c r="L67" s="14"/>
      <c r="M67" s="14"/>
      <c r="N67" s="14"/>
      <c r="O67" s="14"/>
      <c r="P67" s="14"/>
      <c r="Q67" s="14"/>
      <c r="R67" s="14"/>
      <c r="S67" s="14"/>
      <c r="T67" s="14"/>
      <c r="U67" s="68"/>
      <c r="V67" s="14"/>
    </row>
    <row r="68" spans="1:22" s="21" customFormat="1">
      <c r="A68" s="14"/>
      <c r="B68" s="19"/>
      <c r="C68" s="31"/>
      <c r="D68" s="31"/>
      <c r="E68" s="113"/>
      <c r="F68" s="114"/>
      <c r="G68" s="114"/>
      <c r="L68" s="14"/>
      <c r="M68" s="14"/>
      <c r="N68" s="14"/>
      <c r="O68" s="14"/>
      <c r="P68" s="14"/>
      <c r="Q68" s="14"/>
      <c r="R68" s="14"/>
      <c r="S68" s="14"/>
      <c r="T68" s="14"/>
      <c r="U68" s="68"/>
      <c r="V68" s="14"/>
    </row>
    <row r="69" spans="1:22" s="21" customFormat="1">
      <c r="A69" s="14"/>
      <c r="B69" s="19"/>
      <c r="C69" s="31"/>
      <c r="D69" s="31"/>
      <c r="E69" s="113"/>
      <c r="F69" s="114"/>
      <c r="G69" s="114"/>
      <c r="L69" s="14"/>
      <c r="M69" s="14"/>
      <c r="N69" s="14"/>
      <c r="O69" s="14"/>
      <c r="P69" s="14"/>
      <c r="Q69" s="14"/>
      <c r="R69" s="14"/>
      <c r="S69" s="14"/>
      <c r="T69" s="14"/>
      <c r="U69" s="68"/>
      <c r="V69" s="14"/>
    </row>
    <row r="70" spans="1:22" s="21" customFormat="1">
      <c r="A70" s="14"/>
      <c r="B70" s="19"/>
      <c r="C70" s="31"/>
      <c r="D70" s="31"/>
      <c r="E70" s="113"/>
      <c r="F70" s="114"/>
      <c r="G70" s="114"/>
      <c r="L70" s="14"/>
      <c r="M70" s="14"/>
      <c r="N70" s="14"/>
      <c r="O70" s="14"/>
      <c r="P70" s="14"/>
      <c r="Q70" s="14"/>
      <c r="R70" s="14"/>
      <c r="S70" s="14"/>
      <c r="T70" s="14"/>
      <c r="U70" s="68"/>
      <c r="V70" s="14"/>
    </row>
    <row r="71" spans="1:22" s="21" customFormat="1">
      <c r="A71" s="14"/>
      <c r="B71" s="19"/>
      <c r="C71" s="31"/>
      <c r="D71" s="31"/>
      <c r="E71" s="113"/>
      <c r="F71" s="114"/>
      <c r="G71" s="114"/>
      <c r="L71" s="14"/>
      <c r="M71" s="14"/>
      <c r="N71" s="14"/>
      <c r="O71" s="14"/>
      <c r="P71" s="14"/>
      <c r="Q71" s="14"/>
      <c r="R71" s="14"/>
      <c r="S71" s="14"/>
      <c r="T71" s="14"/>
      <c r="U71" s="68"/>
      <c r="V71" s="14"/>
    </row>
    <row r="72" spans="1:22" s="21" customFormat="1">
      <c r="A72" s="14"/>
      <c r="B72" s="19"/>
      <c r="C72" s="31"/>
      <c r="D72" s="31"/>
      <c r="E72" s="113"/>
      <c r="F72" s="114"/>
      <c r="G72" s="114"/>
      <c r="L72" s="14"/>
      <c r="M72" s="14"/>
      <c r="N72" s="14"/>
      <c r="O72" s="14"/>
      <c r="P72" s="14"/>
      <c r="Q72" s="14"/>
      <c r="R72" s="14"/>
      <c r="S72" s="14"/>
      <c r="T72" s="14"/>
      <c r="U72" s="68"/>
      <c r="V72" s="14"/>
    </row>
    <row r="73" spans="1:22" s="21" customFormat="1">
      <c r="A73" s="14"/>
      <c r="B73" s="19"/>
      <c r="C73" s="31"/>
      <c r="D73" s="31"/>
      <c r="E73" s="113"/>
      <c r="F73" s="114"/>
      <c r="G73" s="114"/>
      <c r="L73" s="14"/>
      <c r="M73" s="14"/>
      <c r="N73" s="14"/>
      <c r="O73" s="14"/>
      <c r="P73" s="14"/>
      <c r="Q73" s="14"/>
      <c r="R73" s="14"/>
      <c r="S73" s="14"/>
      <c r="T73" s="14"/>
      <c r="U73" s="68"/>
      <c r="V73" s="14"/>
    </row>
    <row r="74" spans="1:22" s="21" customFormat="1">
      <c r="A74" s="14"/>
      <c r="B74" s="19"/>
      <c r="C74" s="31"/>
      <c r="D74" s="31"/>
      <c r="E74" s="113"/>
      <c r="F74" s="114"/>
      <c r="G74" s="114"/>
      <c r="L74" s="14"/>
      <c r="M74" s="14"/>
      <c r="N74" s="14"/>
      <c r="O74" s="14"/>
      <c r="P74" s="14"/>
      <c r="Q74" s="14"/>
      <c r="R74" s="14"/>
      <c r="S74" s="14"/>
      <c r="T74" s="14"/>
      <c r="U74" s="68"/>
      <c r="V74" s="14"/>
    </row>
    <row r="75" spans="1:22" s="21" customFormat="1">
      <c r="A75" s="14"/>
      <c r="B75" s="19"/>
      <c r="C75" s="31"/>
      <c r="D75" s="31"/>
      <c r="E75" s="113"/>
      <c r="F75" s="114"/>
      <c r="G75" s="114"/>
      <c r="L75" s="14"/>
      <c r="M75" s="14"/>
      <c r="N75" s="14"/>
      <c r="O75" s="14"/>
      <c r="P75" s="14"/>
      <c r="Q75" s="14"/>
      <c r="R75" s="14"/>
      <c r="S75" s="14"/>
      <c r="T75" s="14"/>
      <c r="U75" s="68"/>
      <c r="V75" s="14"/>
    </row>
    <row r="76" spans="1:22" s="21" customFormat="1">
      <c r="A76" s="14"/>
      <c r="B76" s="19"/>
      <c r="C76" s="31"/>
      <c r="D76" s="31"/>
      <c r="E76" s="113"/>
      <c r="F76" s="114"/>
      <c r="G76" s="114"/>
      <c r="L76" s="14"/>
      <c r="M76" s="14"/>
      <c r="N76" s="14"/>
      <c r="O76" s="14"/>
      <c r="P76" s="14"/>
      <c r="Q76" s="14"/>
      <c r="R76" s="14"/>
      <c r="S76" s="14"/>
      <c r="T76" s="14"/>
      <c r="U76" s="68"/>
      <c r="V76" s="14"/>
    </row>
    <row r="77" spans="1:22" s="21" customFormat="1">
      <c r="A77" s="14"/>
      <c r="B77" s="19"/>
      <c r="C77" s="31"/>
      <c r="D77" s="31"/>
      <c r="E77" s="113"/>
      <c r="F77" s="114"/>
      <c r="G77" s="114"/>
      <c r="L77" s="14"/>
      <c r="M77" s="14"/>
      <c r="N77" s="14"/>
      <c r="O77" s="14"/>
      <c r="P77" s="14"/>
      <c r="Q77" s="14"/>
      <c r="R77" s="14"/>
      <c r="S77" s="14"/>
      <c r="T77" s="14"/>
      <c r="U77" s="68"/>
      <c r="V77" s="14"/>
    </row>
    <row r="78" spans="1:22" s="21" customFormat="1">
      <c r="A78" s="14"/>
      <c r="B78" s="19"/>
      <c r="C78" s="31"/>
      <c r="D78" s="31"/>
      <c r="E78" s="113"/>
      <c r="F78" s="114"/>
      <c r="G78" s="114"/>
      <c r="L78" s="14"/>
      <c r="M78" s="14"/>
      <c r="N78" s="14"/>
      <c r="O78" s="14"/>
      <c r="P78" s="14"/>
      <c r="Q78" s="14"/>
      <c r="R78" s="14"/>
      <c r="S78" s="14"/>
      <c r="T78" s="14"/>
      <c r="U78" s="68"/>
      <c r="V78" s="14"/>
    </row>
    <row r="79" spans="1:22" s="21" customFormat="1">
      <c r="A79" s="14"/>
      <c r="B79" s="19"/>
      <c r="C79" s="31"/>
      <c r="D79" s="31"/>
      <c r="E79" s="113"/>
      <c r="F79" s="114"/>
      <c r="G79" s="114"/>
      <c r="L79" s="14"/>
      <c r="M79" s="14"/>
      <c r="N79" s="14"/>
      <c r="O79" s="14"/>
      <c r="P79" s="14"/>
      <c r="Q79" s="14"/>
      <c r="R79" s="14"/>
      <c r="S79" s="14"/>
      <c r="T79" s="14"/>
      <c r="U79" s="68"/>
      <c r="V79" s="14"/>
    </row>
    <row r="80" spans="1:22" s="21" customFormat="1">
      <c r="A80" s="14"/>
      <c r="B80" s="19"/>
      <c r="C80" s="31"/>
      <c r="D80" s="31"/>
      <c r="E80" s="113"/>
      <c r="F80" s="114"/>
      <c r="G80" s="114"/>
      <c r="L80" s="14"/>
      <c r="M80" s="14"/>
      <c r="N80" s="14"/>
      <c r="O80" s="14"/>
      <c r="P80" s="14"/>
      <c r="Q80" s="14"/>
      <c r="R80" s="14"/>
      <c r="S80" s="14"/>
      <c r="T80" s="14"/>
      <c r="U80" s="68"/>
      <c r="V80" s="14"/>
    </row>
    <row r="81" spans="1:22" s="21" customFormat="1">
      <c r="A81" s="14"/>
      <c r="B81" s="19"/>
      <c r="C81" s="31"/>
      <c r="D81" s="31"/>
      <c r="E81" s="113"/>
      <c r="F81" s="114"/>
      <c r="G81" s="114"/>
      <c r="L81" s="14"/>
      <c r="M81" s="14"/>
      <c r="N81" s="14"/>
      <c r="O81" s="14"/>
      <c r="P81" s="14"/>
      <c r="Q81" s="14"/>
      <c r="R81" s="14"/>
      <c r="S81" s="14"/>
      <c r="T81" s="14"/>
      <c r="U81" s="68"/>
      <c r="V81" s="14"/>
    </row>
    <row r="82" spans="1:22" s="21" customFormat="1">
      <c r="A82" s="14"/>
      <c r="B82" s="19"/>
      <c r="C82" s="31"/>
      <c r="D82" s="31"/>
      <c r="E82" s="113"/>
      <c r="F82" s="114"/>
      <c r="G82" s="114"/>
      <c r="L82" s="14"/>
      <c r="M82" s="14"/>
      <c r="N82" s="14"/>
      <c r="O82" s="14"/>
      <c r="P82" s="14"/>
      <c r="Q82" s="14"/>
      <c r="R82" s="14"/>
      <c r="S82" s="14"/>
      <c r="T82" s="14"/>
      <c r="U82" s="68"/>
      <c r="V82" s="14"/>
    </row>
    <row r="83" spans="1:22" s="21" customFormat="1">
      <c r="A83" s="14"/>
      <c r="B83" s="19"/>
      <c r="C83" s="31"/>
      <c r="D83" s="31"/>
      <c r="E83" s="113"/>
      <c r="F83" s="114"/>
      <c r="G83" s="114"/>
      <c r="L83" s="14"/>
      <c r="M83" s="14"/>
      <c r="N83" s="14"/>
      <c r="O83" s="14"/>
      <c r="P83" s="14"/>
      <c r="Q83" s="14"/>
      <c r="R83" s="14"/>
      <c r="S83" s="14"/>
      <c r="T83" s="14"/>
      <c r="U83" s="68"/>
      <c r="V83" s="14"/>
    </row>
    <row r="84" spans="1:22" s="21" customFormat="1">
      <c r="A84" s="14"/>
      <c r="B84" s="19"/>
      <c r="C84" s="31"/>
      <c r="D84" s="31"/>
      <c r="E84" s="113"/>
      <c r="F84" s="114"/>
      <c r="G84" s="114"/>
      <c r="L84" s="14"/>
      <c r="M84" s="14"/>
      <c r="N84" s="14"/>
      <c r="O84" s="14"/>
      <c r="P84" s="14"/>
      <c r="Q84" s="14"/>
      <c r="R84" s="14"/>
      <c r="S84" s="14"/>
      <c r="T84" s="14"/>
      <c r="U84" s="68"/>
      <c r="V84" s="14"/>
    </row>
    <row r="85" spans="1:22" s="21" customFormat="1">
      <c r="A85" s="14"/>
      <c r="B85" s="19"/>
      <c r="C85" s="31"/>
      <c r="D85" s="31"/>
      <c r="E85" s="113"/>
      <c r="F85" s="114"/>
      <c r="G85" s="114"/>
      <c r="L85" s="14"/>
      <c r="M85" s="14"/>
      <c r="N85" s="14"/>
      <c r="O85" s="14"/>
      <c r="P85" s="14"/>
      <c r="Q85" s="14"/>
      <c r="R85" s="14"/>
      <c r="S85" s="14"/>
      <c r="T85" s="14"/>
      <c r="U85" s="68"/>
      <c r="V85" s="14"/>
    </row>
    <row r="86" spans="1:22" s="21" customFormat="1">
      <c r="A86" s="14"/>
      <c r="B86" s="19"/>
      <c r="C86" s="31"/>
      <c r="D86" s="31"/>
      <c r="E86" s="113"/>
      <c r="F86" s="114"/>
      <c r="G86" s="114"/>
      <c r="L86" s="14"/>
      <c r="M86" s="14"/>
      <c r="N86" s="14"/>
      <c r="O86" s="14"/>
      <c r="P86" s="14"/>
      <c r="Q86" s="14"/>
      <c r="R86" s="14"/>
      <c r="S86" s="14"/>
      <c r="T86" s="14"/>
      <c r="U86" s="68"/>
      <c r="V86" s="14"/>
    </row>
    <row r="87" spans="1:22" s="21" customFormat="1">
      <c r="A87" s="14"/>
      <c r="B87" s="19"/>
      <c r="C87" s="31"/>
      <c r="D87" s="31"/>
      <c r="E87" s="113"/>
      <c r="F87" s="114"/>
      <c r="G87" s="114"/>
      <c r="L87" s="14"/>
      <c r="M87" s="14"/>
      <c r="N87" s="14"/>
      <c r="O87" s="14"/>
      <c r="P87" s="14"/>
      <c r="Q87" s="14"/>
      <c r="R87" s="14"/>
      <c r="S87" s="14"/>
      <c r="T87" s="14"/>
      <c r="U87" s="68"/>
      <c r="V87" s="14"/>
    </row>
    <row r="88" spans="1:22" s="21" customFormat="1">
      <c r="A88" s="14"/>
      <c r="B88" s="19"/>
      <c r="C88" s="31"/>
      <c r="D88" s="31"/>
      <c r="E88" s="113"/>
      <c r="F88" s="114"/>
      <c r="G88" s="114"/>
      <c r="L88" s="14"/>
      <c r="M88" s="14"/>
      <c r="N88" s="14"/>
      <c r="O88" s="14"/>
      <c r="P88" s="14"/>
      <c r="Q88" s="14"/>
      <c r="R88" s="14"/>
      <c r="S88" s="14"/>
      <c r="T88" s="14"/>
      <c r="U88" s="68"/>
      <c r="V88" s="14"/>
    </row>
    <row r="89" spans="1:22" s="21" customFormat="1">
      <c r="A89" s="14"/>
      <c r="B89" s="19"/>
      <c r="C89" s="31"/>
      <c r="D89" s="31"/>
      <c r="E89" s="113"/>
      <c r="F89" s="114"/>
      <c r="G89" s="114"/>
      <c r="L89" s="14"/>
      <c r="M89" s="14"/>
      <c r="N89" s="14"/>
      <c r="O89" s="14"/>
      <c r="P89" s="14"/>
      <c r="Q89" s="14"/>
      <c r="R89" s="14"/>
      <c r="S89" s="14"/>
      <c r="T89" s="14"/>
      <c r="U89" s="68"/>
      <c r="V89" s="14"/>
    </row>
    <row r="90" spans="1:22" s="21" customFormat="1">
      <c r="A90" s="14"/>
      <c r="B90" s="19"/>
      <c r="C90" s="31"/>
      <c r="D90" s="31"/>
      <c r="E90" s="113"/>
      <c r="F90" s="114"/>
      <c r="G90" s="114"/>
      <c r="L90" s="14"/>
      <c r="M90" s="14"/>
      <c r="N90" s="14"/>
      <c r="O90" s="14"/>
      <c r="P90" s="14"/>
      <c r="Q90" s="14"/>
      <c r="R90" s="14"/>
      <c r="S90" s="14"/>
      <c r="T90" s="14"/>
      <c r="U90" s="68"/>
      <c r="V90" s="14"/>
    </row>
    <row r="91" spans="1:22" s="21" customFormat="1">
      <c r="A91" s="14"/>
      <c r="B91" s="19"/>
      <c r="C91" s="31"/>
      <c r="D91" s="31"/>
      <c r="E91" s="113"/>
      <c r="F91" s="114"/>
      <c r="G91" s="114"/>
      <c r="L91" s="14"/>
      <c r="M91" s="14"/>
      <c r="N91" s="14"/>
      <c r="O91" s="14"/>
      <c r="P91" s="14"/>
      <c r="Q91" s="14"/>
      <c r="R91" s="14"/>
      <c r="S91" s="14"/>
      <c r="T91" s="14"/>
      <c r="U91" s="68"/>
      <c r="V91" s="14"/>
    </row>
    <row r="92" spans="1:22" s="21" customFormat="1">
      <c r="A92" s="14"/>
      <c r="B92" s="19"/>
      <c r="C92" s="31"/>
      <c r="D92" s="31"/>
      <c r="E92" s="113"/>
      <c r="F92" s="114"/>
      <c r="G92" s="114"/>
      <c r="L92" s="14"/>
      <c r="M92" s="14"/>
      <c r="N92" s="14"/>
      <c r="O92" s="14"/>
      <c r="P92" s="14"/>
      <c r="Q92" s="14"/>
      <c r="R92" s="14"/>
      <c r="S92" s="14"/>
      <c r="T92" s="14"/>
      <c r="U92" s="68"/>
      <c r="V92" s="14"/>
    </row>
    <row r="93" spans="1:22" s="21" customFormat="1">
      <c r="A93" s="14"/>
      <c r="B93" s="19"/>
      <c r="C93" s="31"/>
      <c r="D93" s="31"/>
      <c r="E93" s="113"/>
      <c r="F93" s="114"/>
      <c r="G93" s="114"/>
      <c r="L93" s="14"/>
      <c r="M93" s="14"/>
      <c r="N93" s="14"/>
      <c r="O93" s="14"/>
      <c r="P93" s="14"/>
      <c r="Q93" s="14"/>
      <c r="R93" s="14"/>
      <c r="S93" s="14"/>
      <c r="T93" s="14"/>
      <c r="U93" s="68"/>
      <c r="V93" s="14"/>
    </row>
    <row r="94" spans="1:22" s="21" customFormat="1">
      <c r="A94" s="14"/>
      <c r="B94" s="19"/>
      <c r="C94" s="31"/>
      <c r="D94" s="31"/>
      <c r="E94" s="113"/>
      <c r="F94" s="114"/>
      <c r="G94" s="114"/>
      <c r="L94" s="14"/>
      <c r="M94" s="14"/>
      <c r="N94" s="14"/>
      <c r="O94" s="14"/>
      <c r="P94" s="14"/>
      <c r="Q94" s="14"/>
      <c r="R94" s="14"/>
      <c r="S94" s="14"/>
      <c r="T94" s="14"/>
      <c r="U94" s="68"/>
      <c r="V94" s="14"/>
    </row>
    <row r="95" spans="1:22" s="21" customFormat="1">
      <c r="A95" s="14"/>
      <c r="B95" s="19"/>
      <c r="C95" s="31"/>
      <c r="D95" s="31"/>
      <c r="E95" s="113"/>
      <c r="F95" s="114"/>
      <c r="G95" s="114"/>
      <c r="L95" s="14"/>
      <c r="M95" s="14"/>
      <c r="N95" s="14"/>
      <c r="O95" s="14"/>
      <c r="P95" s="14"/>
      <c r="Q95" s="14"/>
      <c r="R95" s="14"/>
      <c r="S95" s="14"/>
      <c r="T95" s="14"/>
      <c r="U95" s="68"/>
      <c r="V95" s="14"/>
    </row>
    <row r="96" spans="1:22" s="21" customFormat="1">
      <c r="A96" s="14"/>
      <c r="B96" s="19"/>
      <c r="C96" s="31"/>
      <c r="D96" s="31"/>
      <c r="E96" s="113"/>
      <c r="F96" s="114"/>
      <c r="G96" s="114"/>
      <c r="L96" s="14"/>
      <c r="M96" s="14"/>
      <c r="N96" s="14"/>
      <c r="O96" s="14"/>
      <c r="P96" s="14"/>
      <c r="Q96" s="14"/>
      <c r="R96" s="14"/>
      <c r="S96" s="14"/>
      <c r="T96" s="14"/>
      <c r="U96" s="68"/>
      <c r="V96" s="14"/>
    </row>
    <row r="97" spans="1:22" s="21" customFormat="1">
      <c r="A97" s="14"/>
      <c r="B97" s="19"/>
      <c r="C97" s="31"/>
      <c r="D97" s="31"/>
      <c r="E97" s="113"/>
      <c r="F97" s="114"/>
      <c r="G97" s="114"/>
      <c r="L97" s="14"/>
      <c r="M97" s="14"/>
      <c r="N97" s="14"/>
      <c r="O97" s="14"/>
      <c r="P97" s="14"/>
      <c r="Q97" s="14"/>
      <c r="R97" s="14"/>
      <c r="S97" s="14"/>
      <c r="T97" s="14"/>
      <c r="U97" s="68"/>
      <c r="V97" s="14"/>
    </row>
    <row r="98" spans="1:22" s="21" customFormat="1">
      <c r="A98" s="14"/>
      <c r="B98" s="19"/>
      <c r="C98" s="31"/>
      <c r="D98" s="31"/>
      <c r="E98" s="113"/>
      <c r="F98" s="114"/>
      <c r="G98" s="114"/>
      <c r="L98" s="14"/>
      <c r="M98" s="14"/>
      <c r="N98" s="14"/>
      <c r="O98" s="14"/>
      <c r="P98" s="14"/>
      <c r="Q98" s="14"/>
      <c r="R98" s="14"/>
      <c r="S98" s="14"/>
      <c r="T98" s="14"/>
      <c r="U98" s="68"/>
      <c r="V98" s="14"/>
    </row>
    <row r="99" spans="1:22" s="21" customFormat="1">
      <c r="A99" s="14"/>
      <c r="B99" s="19"/>
      <c r="C99" s="31"/>
      <c r="D99" s="31"/>
      <c r="E99" s="113"/>
      <c r="F99" s="114"/>
      <c r="G99" s="114"/>
      <c r="L99" s="14"/>
      <c r="M99" s="14"/>
      <c r="N99" s="14"/>
      <c r="O99" s="14"/>
      <c r="P99" s="14"/>
      <c r="Q99" s="14"/>
      <c r="R99" s="14"/>
      <c r="S99" s="14"/>
      <c r="T99" s="14"/>
      <c r="U99" s="68"/>
      <c r="V99" s="14"/>
    </row>
    <row r="100" spans="1:22" s="21" customFormat="1">
      <c r="A100" s="14"/>
      <c r="B100" s="19"/>
      <c r="C100" s="31"/>
      <c r="D100" s="31"/>
      <c r="E100" s="113"/>
      <c r="F100" s="114"/>
      <c r="G100" s="114"/>
      <c r="L100" s="14"/>
      <c r="M100" s="14"/>
      <c r="N100" s="14"/>
      <c r="O100" s="14"/>
      <c r="P100" s="14"/>
      <c r="Q100" s="14"/>
      <c r="R100" s="14"/>
      <c r="S100" s="14"/>
      <c r="T100" s="14"/>
      <c r="U100" s="68"/>
      <c r="V100" s="14"/>
    </row>
    <row r="101" spans="1:22" s="21" customFormat="1">
      <c r="A101" s="14"/>
      <c r="B101" s="19"/>
      <c r="C101" s="31"/>
      <c r="D101" s="31"/>
      <c r="E101" s="113"/>
      <c r="F101" s="114"/>
      <c r="G101" s="114"/>
      <c r="L101" s="14"/>
      <c r="M101" s="14"/>
      <c r="N101" s="14"/>
      <c r="O101" s="14"/>
      <c r="P101" s="14"/>
      <c r="Q101" s="14"/>
      <c r="R101" s="14"/>
      <c r="S101" s="14"/>
      <c r="T101" s="14"/>
      <c r="U101" s="68"/>
      <c r="V101" s="14"/>
    </row>
    <row r="102" spans="1:22" s="21" customFormat="1">
      <c r="A102" s="14"/>
      <c r="B102" s="19"/>
      <c r="C102" s="31"/>
      <c r="D102" s="31"/>
      <c r="E102" s="113"/>
      <c r="F102" s="114"/>
      <c r="G102" s="114"/>
      <c r="L102" s="14"/>
      <c r="M102" s="14"/>
      <c r="N102" s="14"/>
      <c r="O102" s="14"/>
      <c r="P102" s="14"/>
      <c r="Q102" s="14"/>
      <c r="R102" s="14"/>
      <c r="S102" s="14"/>
      <c r="T102" s="14"/>
      <c r="U102" s="68"/>
      <c r="V102" s="14"/>
    </row>
    <row r="103" spans="1:22" s="21" customFormat="1">
      <c r="A103" s="14"/>
      <c r="B103" s="19"/>
      <c r="C103" s="31"/>
      <c r="D103" s="31"/>
      <c r="E103" s="113"/>
      <c r="F103" s="114"/>
      <c r="G103" s="114"/>
      <c r="L103" s="14"/>
      <c r="M103" s="14"/>
      <c r="N103" s="14"/>
      <c r="O103" s="14"/>
      <c r="P103" s="14"/>
      <c r="Q103" s="14"/>
      <c r="R103" s="14"/>
      <c r="S103" s="14"/>
      <c r="T103" s="14"/>
      <c r="U103" s="68"/>
      <c r="V103" s="14"/>
    </row>
    <row r="104" spans="1:22" s="21" customFormat="1">
      <c r="A104" s="14"/>
      <c r="B104" s="19"/>
      <c r="C104" s="31"/>
      <c r="D104" s="31"/>
      <c r="E104" s="113"/>
      <c r="F104" s="114"/>
      <c r="G104" s="114"/>
      <c r="L104" s="14"/>
      <c r="M104" s="14"/>
      <c r="N104" s="14"/>
      <c r="O104" s="14"/>
      <c r="P104" s="14"/>
      <c r="Q104" s="14"/>
      <c r="R104" s="14"/>
      <c r="S104" s="14"/>
      <c r="T104" s="14"/>
      <c r="U104" s="68"/>
      <c r="V104" s="14"/>
    </row>
    <row r="105" spans="1:22" s="21" customFormat="1">
      <c r="A105" s="14"/>
      <c r="B105" s="19"/>
      <c r="C105" s="31"/>
      <c r="D105" s="31"/>
      <c r="E105" s="113"/>
      <c r="F105" s="114"/>
      <c r="G105" s="114"/>
      <c r="L105" s="14"/>
      <c r="M105" s="14"/>
      <c r="N105" s="14"/>
      <c r="O105" s="14"/>
      <c r="P105" s="14"/>
      <c r="Q105" s="14"/>
      <c r="R105" s="14"/>
      <c r="S105" s="14"/>
      <c r="T105" s="14"/>
      <c r="U105" s="68"/>
      <c r="V105" s="14"/>
    </row>
    <row r="106" spans="1:22" s="21" customFormat="1">
      <c r="A106" s="14"/>
      <c r="B106" s="19"/>
      <c r="C106" s="31"/>
      <c r="D106" s="31"/>
      <c r="E106" s="113"/>
      <c r="F106" s="114"/>
      <c r="G106" s="114"/>
      <c r="L106" s="14"/>
      <c r="M106" s="14"/>
      <c r="N106" s="14"/>
      <c r="O106" s="14"/>
      <c r="P106" s="14"/>
      <c r="Q106" s="14"/>
      <c r="R106" s="14"/>
      <c r="S106" s="14"/>
      <c r="T106" s="14"/>
      <c r="U106" s="68"/>
      <c r="V106" s="14"/>
    </row>
    <row r="107" spans="1:22" s="21" customFormat="1">
      <c r="A107" s="14"/>
      <c r="B107" s="19"/>
      <c r="C107" s="31"/>
      <c r="D107" s="31"/>
      <c r="E107" s="113"/>
      <c r="F107" s="114"/>
      <c r="G107" s="114"/>
      <c r="L107" s="14"/>
      <c r="M107" s="14"/>
      <c r="N107" s="14"/>
      <c r="O107" s="14"/>
      <c r="P107" s="14"/>
      <c r="Q107" s="14"/>
      <c r="R107" s="14"/>
      <c r="S107" s="14"/>
      <c r="T107" s="14"/>
      <c r="U107" s="68"/>
      <c r="V107" s="14"/>
    </row>
    <row r="108" spans="1:22" s="21" customFormat="1">
      <c r="A108" s="14"/>
      <c r="B108" s="19"/>
      <c r="C108" s="31"/>
      <c r="D108" s="31"/>
      <c r="E108" s="113"/>
      <c r="F108" s="114"/>
      <c r="G108" s="114"/>
      <c r="L108" s="14"/>
      <c r="M108" s="14"/>
      <c r="N108" s="14"/>
      <c r="O108" s="14"/>
      <c r="P108" s="14"/>
      <c r="Q108" s="14"/>
      <c r="R108" s="14"/>
      <c r="S108" s="14"/>
      <c r="T108" s="14"/>
      <c r="U108" s="68"/>
      <c r="V108" s="14"/>
    </row>
    <row r="109" spans="1:22" s="21" customFormat="1">
      <c r="A109" s="14"/>
      <c r="B109" s="19"/>
      <c r="C109" s="31"/>
      <c r="D109" s="31"/>
      <c r="E109" s="113"/>
      <c r="F109" s="114"/>
      <c r="G109" s="114"/>
      <c r="L109" s="14"/>
      <c r="M109" s="14"/>
      <c r="N109" s="14"/>
      <c r="O109" s="14"/>
      <c r="P109" s="14"/>
      <c r="Q109" s="14"/>
      <c r="R109" s="14"/>
      <c r="S109" s="14"/>
      <c r="T109" s="14"/>
      <c r="U109" s="68"/>
      <c r="V109" s="14"/>
    </row>
    <row r="110" spans="1:22" s="21" customFormat="1">
      <c r="A110" s="14"/>
      <c r="B110" s="19"/>
      <c r="C110" s="31"/>
      <c r="D110" s="31"/>
      <c r="E110" s="113"/>
      <c r="F110" s="114"/>
      <c r="G110" s="114"/>
      <c r="L110" s="14"/>
      <c r="M110" s="14"/>
      <c r="N110" s="14"/>
      <c r="O110" s="14"/>
      <c r="P110" s="14"/>
      <c r="Q110" s="14"/>
      <c r="R110" s="14"/>
      <c r="S110" s="14"/>
      <c r="T110" s="14"/>
      <c r="U110" s="68"/>
      <c r="V110" s="14"/>
    </row>
    <row r="111" spans="1:22" s="21" customFormat="1">
      <c r="A111" s="14"/>
      <c r="B111" s="19"/>
      <c r="C111" s="31"/>
      <c r="D111" s="31"/>
      <c r="E111" s="113"/>
      <c r="F111" s="114"/>
      <c r="G111" s="114"/>
      <c r="L111" s="14"/>
      <c r="M111" s="14"/>
      <c r="N111" s="14"/>
      <c r="O111" s="14"/>
      <c r="P111" s="14"/>
      <c r="Q111" s="14"/>
      <c r="R111" s="14"/>
      <c r="S111" s="14"/>
      <c r="T111" s="14"/>
      <c r="U111" s="68"/>
      <c r="V111" s="14"/>
    </row>
    <row r="112" spans="1:22" s="21" customFormat="1">
      <c r="A112" s="14"/>
      <c r="B112" s="19"/>
      <c r="C112" s="31"/>
      <c r="D112" s="31"/>
      <c r="E112" s="113"/>
      <c r="F112" s="114"/>
      <c r="G112" s="114"/>
      <c r="L112" s="14"/>
      <c r="M112" s="14"/>
      <c r="N112" s="14"/>
      <c r="O112" s="14"/>
      <c r="P112" s="14"/>
      <c r="Q112" s="14"/>
      <c r="R112" s="14"/>
      <c r="S112" s="14"/>
      <c r="T112" s="14"/>
      <c r="U112" s="68"/>
      <c r="V112" s="14"/>
    </row>
    <row r="113" spans="1:22" s="21" customFormat="1">
      <c r="A113" s="14"/>
      <c r="B113" s="19"/>
      <c r="C113" s="31"/>
      <c r="D113" s="31"/>
      <c r="E113" s="113"/>
      <c r="F113" s="114"/>
      <c r="G113" s="114"/>
      <c r="L113" s="14"/>
      <c r="M113" s="14"/>
      <c r="N113" s="14"/>
      <c r="O113" s="14"/>
      <c r="P113" s="14"/>
      <c r="Q113" s="14"/>
      <c r="R113" s="14"/>
      <c r="S113" s="14"/>
      <c r="T113" s="14"/>
      <c r="U113" s="68"/>
      <c r="V113" s="14"/>
    </row>
    <row r="114" spans="1:22" s="21" customFormat="1">
      <c r="A114" s="14"/>
      <c r="B114" s="19"/>
      <c r="C114" s="31"/>
      <c r="D114" s="31"/>
      <c r="E114" s="113"/>
      <c r="F114" s="114"/>
      <c r="G114" s="114"/>
      <c r="L114" s="14"/>
      <c r="M114" s="14"/>
      <c r="N114" s="14"/>
      <c r="O114" s="14"/>
      <c r="P114" s="14"/>
      <c r="Q114" s="14"/>
      <c r="R114" s="14"/>
      <c r="S114" s="14"/>
      <c r="T114" s="14"/>
      <c r="U114" s="68"/>
      <c r="V114" s="14"/>
    </row>
    <row r="115" spans="1:22" s="21" customFormat="1">
      <c r="A115" s="14"/>
      <c r="B115" s="19"/>
      <c r="C115" s="31"/>
      <c r="D115" s="31"/>
      <c r="E115" s="113"/>
      <c r="F115" s="114"/>
      <c r="G115" s="114"/>
      <c r="L115" s="14"/>
      <c r="M115" s="14"/>
      <c r="N115" s="14"/>
      <c r="O115" s="14"/>
      <c r="P115" s="14"/>
      <c r="Q115" s="14"/>
      <c r="R115" s="14"/>
      <c r="S115" s="14"/>
      <c r="T115" s="14"/>
      <c r="U115" s="68"/>
      <c r="V115" s="14"/>
    </row>
    <row r="116" spans="1:22" s="21" customFormat="1">
      <c r="A116" s="14"/>
      <c r="B116" s="19"/>
      <c r="C116" s="31"/>
      <c r="D116" s="31"/>
      <c r="E116" s="113"/>
      <c r="F116" s="114"/>
      <c r="G116" s="114"/>
      <c r="L116" s="14"/>
      <c r="M116" s="14"/>
      <c r="N116" s="14"/>
      <c r="O116" s="14"/>
      <c r="P116" s="14"/>
      <c r="Q116" s="14"/>
      <c r="R116" s="14"/>
      <c r="S116" s="14"/>
      <c r="T116" s="14"/>
      <c r="U116" s="68"/>
      <c r="V116" s="14"/>
    </row>
    <row r="117" spans="1:22" s="21" customFormat="1">
      <c r="A117" s="14"/>
      <c r="B117" s="19"/>
      <c r="C117" s="31"/>
      <c r="D117" s="31"/>
      <c r="E117" s="113"/>
      <c r="F117" s="114"/>
      <c r="G117" s="114"/>
      <c r="L117" s="14"/>
      <c r="M117" s="14"/>
      <c r="N117" s="14"/>
      <c r="O117" s="14"/>
      <c r="P117" s="14"/>
      <c r="Q117" s="14"/>
      <c r="R117" s="14"/>
      <c r="S117" s="14"/>
      <c r="T117" s="14"/>
      <c r="U117" s="68"/>
      <c r="V117" s="14"/>
    </row>
    <row r="118" spans="1:22" s="21" customFormat="1">
      <c r="A118" s="14"/>
      <c r="B118" s="19"/>
      <c r="C118" s="31"/>
      <c r="D118" s="31"/>
      <c r="E118" s="113"/>
      <c r="F118" s="114"/>
      <c r="G118" s="114"/>
      <c r="L118" s="14"/>
      <c r="M118" s="14"/>
      <c r="N118" s="14"/>
      <c r="O118" s="14"/>
      <c r="P118" s="14"/>
      <c r="Q118" s="14"/>
      <c r="R118" s="14"/>
      <c r="S118" s="14"/>
      <c r="T118" s="14"/>
      <c r="U118" s="68"/>
      <c r="V118" s="14"/>
    </row>
    <row r="119" spans="1:22" s="21" customFormat="1">
      <c r="A119" s="14"/>
      <c r="B119" s="19"/>
      <c r="C119" s="31"/>
      <c r="D119" s="31"/>
      <c r="E119" s="113"/>
      <c r="F119" s="114"/>
      <c r="G119" s="114"/>
      <c r="L119" s="14"/>
      <c r="M119" s="14"/>
      <c r="N119" s="14"/>
      <c r="O119" s="14"/>
      <c r="P119" s="14"/>
      <c r="Q119" s="14"/>
      <c r="R119" s="14"/>
      <c r="S119" s="14"/>
      <c r="T119" s="14"/>
      <c r="U119" s="68"/>
      <c r="V119" s="14"/>
    </row>
    <row r="120" spans="1:22" s="21" customFormat="1">
      <c r="A120" s="14"/>
      <c r="B120" s="19"/>
      <c r="C120" s="31"/>
      <c r="D120" s="31"/>
      <c r="E120" s="113"/>
      <c r="F120" s="114"/>
      <c r="G120" s="114"/>
      <c r="L120" s="14"/>
      <c r="M120" s="14"/>
      <c r="N120" s="14"/>
      <c r="O120" s="14"/>
      <c r="P120" s="14"/>
      <c r="Q120" s="14"/>
      <c r="R120" s="14"/>
      <c r="S120" s="14"/>
      <c r="T120" s="14"/>
      <c r="U120" s="68"/>
      <c r="V120" s="14"/>
    </row>
    <row r="121" spans="1:22" s="21" customFormat="1">
      <c r="A121" s="14"/>
      <c r="B121" s="19"/>
      <c r="C121" s="31"/>
      <c r="D121" s="31"/>
      <c r="E121" s="113"/>
      <c r="F121" s="114"/>
      <c r="G121" s="114"/>
      <c r="L121" s="14"/>
      <c r="M121" s="14"/>
      <c r="N121" s="14"/>
      <c r="O121" s="14"/>
      <c r="P121" s="14"/>
      <c r="Q121" s="14"/>
      <c r="R121" s="14"/>
      <c r="S121" s="14"/>
      <c r="T121" s="14"/>
      <c r="U121" s="68"/>
      <c r="V121" s="14"/>
    </row>
    <row r="122" spans="1:22" s="21" customFormat="1">
      <c r="A122" s="14"/>
      <c r="B122" s="19"/>
      <c r="C122" s="31"/>
      <c r="D122" s="31"/>
      <c r="E122" s="113"/>
      <c r="F122" s="114"/>
      <c r="G122" s="114"/>
      <c r="L122" s="14"/>
      <c r="M122" s="14"/>
      <c r="N122" s="14"/>
      <c r="O122" s="14"/>
      <c r="P122" s="14"/>
      <c r="Q122" s="14"/>
      <c r="R122" s="14"/>
      <c r="S122" s="14"/>
      <c r="T122" s="14"/>
      <c r="U122" s="68"/>
      <c r="V122" s="14"/>
    </row>
    <row r="123" spans="1:22" s="21" customFormat="1">
      <c r="A123" s="14"/>
      <c r="B123" s="19"/>
      <c r="C123" s="31"/>
      <c r="D123" s="31"/>
      <c r="E123" s="113"/>
      <c r="F123" s="114"/>
      <c r="G123" s="114"/>
      <c r="L123" s="14"/>
      <c r="M123" s="14"/>
      <c r="N123" s="14"/>
      <c r="O123" s="14"/>
      <c r="P123" s="14"/>
      <c r="Q123" s="14"/>
      <c r="R123" s="14"/>
      <c r="S123" s="14"/>
      <c r="T123" s="14"/>
      <c r="U123" s="68"/>
      <c r="V123" s="14"/>
    </row>
    <row r="124" spans="1:22" s="21" customFormat="1">
      <c r="A124" s="14"/>
      <c r="B124" s="19"/>
      <c r="C124" s="31"/>
      <c r="D124" s="31"/>
      <c r="E124" s="113"/>
      <c r="F124" s="114"/>
      <c r="G124" s="114"/>
      <c r="L124" s="14"/>
      <c r="M124" s="14"/>
      <c r="N124" s="14"/>
      <c r="O124" s="14"/>
      <c r="P124" s="14"/>
      <c r="Q124" s="14"/>
      <c r="R124" s="14"/>
      <c r="S124" s="14"/>
      <c r="T124" s="14"/>
      <c r="U124" s="68"/>
      <c r="V124" s="14"/>
    </row>
    <row r="125" spans="1:22" s="21" customFormat="1">
      <c r="A125" s="14"/>
      <c r="B125" s="19"/>
      <c r="C125" s="31"/>
      <c r="D125" s="31"/>
      <c r="E125" s="113"/>
      <c r="F125" s="114"/>
      <c r="G125" s="114"/>
      <c r="L125" s="14"/>
      <c r="M125" s="14"/>
      <c r="N125" s="14"/>
      <c r="O125" s="14"/>
      <c r="P125" s="14"/>
      <c r="Q125" s="14"/>
      <c r="R125" s="14"/>
      <c r="S125" s="14"/>
      <c r="T125" s="14"/>
      <c r="U125" s="68"/>
      <c r="V125" s="14"/>
    </row>
    <row r="126" spans="1:22" s="21" customFormat="1">
      <c r="A126" s="14"/>
      <c r="B126" s="19"/>
      <c r="C126" s="31"/>
      <c r="D126" s="31"/>
      <c r="E126" s="113"/>
      <c r="F126" s="114"/>
      <c r="G126" s="114"/>
      <c r="L126" s="14"/>
      <c r="M126" s="14"/>
      <c r="N126" s="14"/>
      <c r="O126" s="14"/>
      <c r="P126" s="14"/>
      <c r="Q126" s="14"/>
      <c r="R126" s="14"/>
      <c r="S126" s="14"/>
      <c r="T126" s="14"/>
      <c r="U126" s="68"/>
      <c r="V126" s="14"/>
    </row>
    <row r="127" spans="1:22" s="21" customFormat="1">
      <c r="A127" s="14"/>
      <c r="B127" s="19"/>
      <c r="C127" s="31"/>
      <c r="D127" s="31"/>
      <c r="E127" s="113"/>
      <c r="F127" s="114"/>
      <c r="G127" s="114"/>
      <c r="L127" s="14"/>
      <c r="M127" s="14"/>
      <c r="N127" s="14"/>
      <c r="O127" s="14"/>
      <c r="P127" s="14"/>
      <c r="Q127" s="14"/>
      <c r="R127" s="14"/>
      <c r="S127" s="14"/>
      <c r="T127" s="14"/>
      <c r="U127" s="68"/>
      <c r="V127" s="14"/>
    </row>
    <row r="128" spans="1:22" s="21" customFormat="1">
      <c r="A128" s="14"/>
      <c r="B128" s="19"/>
      <c r="C128" s="31"/>
      <c r="D128" s="31"/>
      <c r="E128" s="113"/>
      <c r="F128" s="114"/>
      <c r="G128" s="114"/>
      <c r="L128" s="14"/>
      <c r="M128" s="14"/>
      <c r="N128" s="14"/>
      <c r="O128" s="14"/>
      <c r="P128" s="14"/>
      <c r="Q128" s="14"/>
      <c r="R128" s="14"/>
      <c r="S128" s="14"/>
      <c r="T128" s="14"/>
      <c r="U128" s="68"/>
      <c r="V128" s="14"/>
    </row>
    <row r="129" spans="1:22" s="21" customFormat="1">
      <c r="A129" s="14"/>
      <c r="B129" s="19"/>
      <c r="C129" s="31"/>
      <c r="D129" s="31"/>
      <c r="E129" s="113"/>
      <c r="F129" s="114"/>
      <c r="G129" s="114"/>
      <c r="L129" s="14"/>
      <c r="M129" s="14"/>
      <c r="N129" s="14"/>
      <c r="O129" s="14"/>
      <c r="P129" s="14"/>
      <c r="Q129" s="14"/>
      <c r="R129" s="14"/>
      <c r="S129" s="14"/>
      <c r="T129" s="14"/>
      <c r="U129" s="68"/>
      <c r="V129" s="14"/>
    </row>
    <row r="130" spans="1:22" s="21" customFormat="1">
      <c r="A130" s="14"/>
      <c r="B130" s="19"/>
      <c r="C130" s="31"/>
      <c r="D130" s="31"/>
      <c r="E130" s="113"/>
      <c r="F130" s="114"/>
      <c r="G130" s="114"/>
      <c r="L130" s="14"/>
      <c r="M130" s="14"/>
      <c r="N130" s="14"/>
      <c r="O130" s="14"/>
      <c r="P130" s="14"/>
      <c r="Q130" s="14"/>
      <c r="R130" s="14"/>
      <c r="S130" s="14"/>
      <c r="T130" s="14"/>
      <c r="U130" s="68"/>
      <c r="V130" s="14"/>
    </row>
    <row r="131" spans="1:22" s="21" customFormat="1">
      <c r="A131" s="14"/>
      <c r="B131" s="19"/>
      <c r="C131" s="31"/>
      <c r="D131" s="31"/>
      <c r="E131" s="113"/>
      <c r="F131" s="114"/>
      <c r="G131" s="114"/>
      <c r="L131" s="14"/>
      <c r="M131" s="14"/>
      <c r="N131" s="14"/>
      <c r="O131" s="14"/>
      <c r="P131" s="14"/>
      <c r="Q131" s="14"/>
      <c r="R131" s="14"/>
      <c r="S131" s="14"/>
      <c r="T131" s="14"/>
      <c r="U131" s="68"/>
      <c r="V131" s="14"/>
    </row>
    <row r="132" spans="1:22" s="21" customFormat="1">
      <c r="A132" s="14"/>
      <c r="B132" s="19"/>
      <c r="C132" s="31"/>
      <c r="D132" s="31"/>
      <c r="E132" s="113"/>
      <c r="F132" s="114"/>
      <c r="G132" s="114"/>
      <c r="L132" s="14"/>
      <c r="M132" s="14"/>
      <c r="N132" s="14"/>
      <c r="O132" s="14"/>
      <c r="P132" s="14"/>
      <c r="Q132" s="14"/>
      <c r="R132" s="14"/>
      <c r="S132" s="14"/>
      <c r="T132" s="14"/>
      <c r="U132" s="68"/>
      <c r="V132" s="14"/>
    </row>
    <row r="133" spans="1:22" s="21" customFormat="1">
      <c r="A133" s="14"/>
      <c r="B133" s="19"/>
      <c r="C133" s="31"/>
      <c r="D133" s="31"/>
      <c r="E133" s="113"/>
      <c r="F133" s="114"/>
      <c r="G133" s="114"/>
      <c r="L133" s="14"/>
      <c r="M133" s="14"/>
      <c r="N133" s="14"/>
      <c r="O133" s="14"/>
      <c r="P133" s="14"/>
      <c r="Q133" s="14"/>
      <c r="R133" s="14"/>
      <c r="S133" s="14"/>
      <c r="T133" s="14"/>
      <c r="U133" s="68"/>
      <c r="V133" s="14"/>
    </row>
    <row r="134" spans="1:22" s="21" customFormat="1">
      <c r="A134" s="14"/>
      <c r="B134" s="19"/>
      <c r="C134" s="31"/>
      <c r="D134" s="31"/>
      <c r="E134" s="113"/>
      <c r="F134" s="114"/>
      <c r="G134" s="114"/>
      <c r="L134" s="14"/>
      <c r="M134" s="14"/>
      <c r="N134" s="14"/>
      <c r="O134" s="14"/>
      <c r="P134" s="14"/>
      <c r="Q134" s="14"/>
      <c r="R134" s="14"/>
      <c r="S134" s="14"/>
      <c r="T134" s="14"/>
      <c r="U134" s="68"/>
      <c r="V134" s="14"/>
    </row>
    <row r="135" spans="1:22" s="21" customFormat="1">
      <c r="A135" s="14"/>
      <c r="B135" s="19"/>
      <c r="C135" s="31"/>
      <c r="D135" s="31"/>
      <c r="E135" s="113"/>
      <c r="F135" s="114"/>
      <c r="G135" s="114"/>
      <c r="L135" s="14"/>
      <c r="M135" s="14"/>
      <c r="N135" s="14"/>
      <c r="O135" s="14"/>
      <c r="P135" s="14"/>
      <c r="Q135" s="14"/>
      <c r="R135" s="14"/>
      <c r="S135" s="14"/>
      <c r="T135" s="14"/>
      <c r="U135" s="68"/>
      <c r="V135" s="14"/>
    </row>
    <row r="136" spans="1:22" s="21" customFormat="1">
      <c r="A136" s="14"/>
      <c r="B136" s="19"/>
      <c r="C136" s="31"/>
      <c r="D136" s="31"/>
      <c r="E136" s="113"/>
      <c r="F136" s="114"/>
      <c r="G136" s="114"/>
      <c r="L136" s="14"/>
      <c r="M136" s="14"/>
      <c r="N136" s="14"/>
      <c r="O136" s="14"/>
      <c r="P136" s="14"/>
      <c r="Q136" s="14"/>
      <c r="R136" s="14"/>
      <c r="S136" s="14"/>
      <c r="T136" s="14"/>
      <c r="U136" s="68"/>
      <c r="V136" s="14"/>
    </row>
    <row r="137" spans="1:22" s="21" customFormat="1">
      <c r="A137" s="14"/>
      <c r="B137" s="19"/>
      <c r="C137" s="31"/>
      <c r="D137" s="31"/>
      <c r="E137" s="113"/>
      <c r="F137" s="114"/>
      <c r="G137" s="114"/>
      <c r="L137" s="14"/>
      <c r="M137" s="14"/>
      <c r="N137" s="14"/>
      <c r="O137" s="14"/>
      <c r="P137" s="14"/>
      <c r="Q137" s="14"/>
      <c r="R137" s="14"/>
      <c r="S137" s="14"/>
      <c r="T137" s="14"/>
      <c r="U137" s="68"/>
      <c r="V137" s="14"/>
    </row>
    <row r="138" spans="1:22" s="21" customFormat="1">
      <c r="A138" s="14"/>
      <c r="B138" s="19"/>
      <c r="C138" s="31"/>
      <c r="D138" s="31"/>
      <c r="E138" s="113"/>
      <c r="F138" s="114"/>
      <c r="G138" s="114"/>
      <c r="L138" s="14"/>
      <c r="M138" s="14"/>
      <c r="N138" s="14"/>
      <c r="O138" s="14"/>
      <c r="P138" s="14"/>
      <c r="Q138" s="14"/>
      <c r="R138" s="14"/>
      <c r="S138" s="14"/>
      <c r="T138" s="14"/>
      <c r="U138" s="68"/>
      <c r="V138" s="14"/>
    </row>
    <row r="139" spans="1:22" s="21" customFormat="1">
      <c r="A139" s="14"/>
      <c r="B139" s="19"/>
      <c r="C139" s="31"/>
      <c r="D139" s="31"/>
      <c r="E139" s="113"/>
      <c r="F139" s="114"/>
      <c r="G139" s="114"/>
      <c r="L139" s="14"/>
      <c r="M139" s="14"/>
      <c r="N139" s="14"/>
      <c r="O139" s="14"/>
      <c r="P139" s="14"/>
      <c r="Q139" s="14"/>
      <c r="R139" s="14"/>
      <c r="S139" s="14"/>
      <c r="T139" s="14"/>
      <c r="U139" s="68"/>
      <c r="V139" s="14"/>
    </row>
    <row r="140" spans="1:22" s="21" customFormat="1">
      <c r="A140" s="14"/>
      <c r="B140" s="19"/>
      <c r="C140" s="31"/>
      <c r="D140" s="31"/>
      <c r="E140" s="113"/>
      <c r="F140" s="114"/>
      <c r="G140" s="114"/>
      <c r="L140" s="14"/>
      <c r="M140" s="14"/>
      <c r="N140" s="14"/>
      <c r="O140" s="14"/>
      <c r="P140" s="14"/>
      <c r="Q140" s="14"/>
      <c r="R140" s="14"/>
      <c r="S140" s="14"/>
      <c r="T140" s="14"/>
      <c r="U140" s="68"/>
      <c r="V140" s="14"/>
    </row>
    <row r="141" spans="1:22" s="21" customFormat="1">
      <c r="A141" s="14"/>
      <c r="B141" s="19"/>
      <c r="C141" s="31"/>
      <c r="D141" s="31"/>
      <c r="E141" s="113"/>
      <c r="F141" s="114"/>
      <c r="G141" s="114"/>
      <c r="L141" s="14"/>
      <c r="M141" s="14"/>
      <c r="N141" s="14"/>
      <c r="O141" s="14"/>
      <c r="P141" s="14"/>
      <c r="Q141" s="14"/>
      <c r="R141" s="14"/>
      <c r="S141" s="14"/>
      <c r="T141" s="14"/>
      <c r="U141" s="68"/>
      <c r="V141" s="14"/>
    </row>
    <row r="142" spans="1:22" s="21" customFormat="1">
      <c r="A142" s="14"/>
      <c r="B142" s="19"/>
      <c r="C142" s="31"/>
      <c r="D142" s="31"/>
      <c r="E142" s="113"/>
      <c r="F142" s="114"/>
      <c r="G142" s="114"/>
      <c r="L142" s="14"/>
      <c r="M142" s="14"/>
      <c r="N142" s="14"/>
      <c r="O142" s="14"/>
      <c r="P142" s="14"/>
      <c r="Q142" s="14"/>
      <c r="R142" s="14"/>
      <c r="S142" s="14"/>
      <c r="T142" s="14"/>
      <c r="U142" s="68"/>
      <c r="V142" s="14"/>
    </row>
    <row r="143" spans="1:22" s="21" customFormat="1">
      <c r="A143" s="14"/>
      <c r="B143" s="19"/>
      <c r="C143" s="31"/>
      <c r="D143" s="31"/>
      <c r="E143" s="113"/>
      <c r="F143" s="114"/>
      <c r="G143" s="114"/>
      <c r="L143" s="14"/>
      <c r="M143" s="14"/>
      <c r="N143" s="14"/>
      <c r="O143" s="14"/>
      <c r="P143" s="14"/>
      <c r="Q143" s="14"/>
      <c r="R143" s="14"/>
      <c r="S143" s="14"/>
      <c r="T143" s="14"/>
      <c r="U143" s="68"/>
      <c r="V143" s="14"/>
    </row>
    <row r="144" spans="1:22" s="21" customFormat="1">
      <c r="A144" s="14"/>
      <c r="B144" s="19"/>
      <c r="C144" s="31"/>
      <c r="D144" s="31"/>
      <c r="E144" s="113"/>
      <c r="F144" s="114"/>
      <c r="G144" s="114"/>
      <c r="L144" s="14"/>
      <c r="M144" s="14"/>
      <c r="N144" s="14"/>
      <c r="O144" s="14"/>
      <c r="P144" s="14"/>
      <c r="Q144" s="14"/>
      <c r="R144" s="14"/>
      <c r="S144" s="14"/>
      <c r="T144" s="14"/>
      <c r="U144" s="68"/>
      <c r="V144" s="14"/>
    </row>
    <row r="145" spans="1:22" s="21" customFormat="1">
      <c r="A145" s="14"/>
      <c r="B145" s="19"/>
      <c r="C145" s="31"/>
      <c r="D145" s="31"/>
      <c r="E145" s="113"/>
      <c r="F145" s="114"/>
      <c r="G145" s="114"/>
      <c r="L145" s="14"/>
      <c r="M145" s="14"/>
      <c r="N145" s="14"/>
      <c r="O145" s="14"/>
      <c r="P145" s="14"/>
      <c r="Q145" s="14"/>
      <c r="R145" s="14"/>
      <c r="S145" s="14"/>
      <c r="T145" s="14"/>
      <c r="U145" s="68"/>
      <c r="V145" s="14"/>
    </row>
    <row r="146" spans="1:22" s="21" customFormat="1">
      <c r="A146" s="14"/>
      <c r="B146" s="19"/>
      <c r="C146" s="31"/>
      <c r="D146" s="31"/>
      <c r="E146" s="113"/>
      <c r="F146" s="114"/>
      <c r="G146" s="114"/>
      <c r="L146" s="14"/>
      <c r="M146" s="14"/>
      <c r="N146" s="14"/>
      <c r="O146" s="14"/>
      <c r="P146" s="14"/>
      <c r="Q146" s="14"/>
      <c r="R146" s="14"/>
      <c r="S146" s="14"/>
      <c r="T146" s="14"/>
      <c r="U146" s="68"/>
      <c r="V146" s="14"/>
    </row>
    <row r="147" spans="1:22" s="21" customFormat="1">
      <c r="A147" s="14"/>
      <c r="B147" s="19"/>
      <c r="C147" s="31"/>
      <c r="D147" s="31"/>
      <c r="E147" s="113"/>
      <c r="F147" s="114"/>
      <c r="G147" s="114"/>
      <c r="L147" s="14"/>
      <c r="M147" s="14"/>
      <c r="N147" s="14"/>
      <c r="O147" s="14"/>
      <c r="P147" s="14"/>
      <c r="Q147" s="14"/>
      <c r="R147" s="14"/>
      <c r="S147" s="14"/>
      <c r="T147" s="14"/>
      <c r="U147" s="68"/>
      <c r="V147" s="14"/>
    </row>
    <row r="148" spans="1:22" s="21" customFormat="1">
      <c r="A148" s="14"/>
      <c r="B148" s="19"/>
      <c r="C148" s="31"/>
      <c r="D148" s="31"/>
      <c r="E148" s="113"/>
      <c r="F148" s="114"/>
      <c r="G148" s="114"/>
      <c r="L148" s="14"/>
      <c r="M148" s="14"/>
      <c r="N148" s="14"/>
      <c r="O148" s="14"/>
      <c r="P148" s="14"/>
      <c r="Q148" s="14"/>
      <c r="R148" s="14"/>
      <c r="S148" s="14"/>
      <c r="T148" s="14"/>
      <c r="U148" s="68"/>
      <c r="V148" s="14"/>
    </row>
    <row r="149" spans="1:22" s="21" customFormat="1">
      <c r="A149" s="14"/>
      <c r="B149" s="19"/>
      <c r="C149" s="31"/>
      <c r="D149" s="31"/>
      <c r="E149" s="113"/>
      <c r="F149" s="114"/>
      <c r="G149" s="114"/>
      <c r="L149" s="14"/>
      <c r="M149" s="14"/>
      <c r="N149" s="14"/>
      <c r="O149" s="14"/>
      <c r="P149" s="14"/>
      <c r="Q149" s="14"/>
      <c r="R149" s="14"/>
      <c r="S149" s="14"/>
      <c r="T149" s="14"/>
      <c r="U149" s="68"/>
      <c r="V149" s="14"/>
    </row>
    <row r="150" spans="1:22" s="21" customFormat="1">
      <c r="A150" s="14"/>
      <c r="B150" s="19"/>
      <c r="C150" s="31"/>
      <c r="D150" s="31"/>
      <c r="E150" s="113"/>
      <c r="F150" s="114"/>
      <c r="G150" s="114"/>
      <c r="L150" s="14"/>
      <c r="M150" s="14"/>
      <c r="N150" s="14"/>
      <c r="O150" s="14"/>
      <c r="P150" s="14"/>
      <c r="Q150" s="14"/>
      <c r="R150" s="14"/>
      <c r="S150" s="14"/>
      <c r="T150" s="14"/>
      <c r="U150" s="68"/>
      <c r="V150" s="14"/>
    </row>
    <row r="151" spans="1:22" s="21" customFormat="1">
      <c r="A151" s="14"/>
      <c r="B151" s="19"/>
      <c r="C151" s="31"/>
      <c r="D151" s="31"/>
      <c r="E151" s="113"/>
      <c r="F151" s="114"/>
      <c r="G151" s="114"/>
      <c r="L151" s="14"/>
      <c r="M151" s="14"/>
      <c r="N151" s="14"/>
      <c r="O151" s="14"/>
      <c r="P151" s="14"/>
      <c r="Q151" s="14"/>
      <c r="R151" s="14"/>
      <c r="S151" s="14"/>
      <c r="T151" s="14"/>
      <c r="U151" s="68"/>
      <c r="V151" s="14"/>
    </row>
    <row r="152" spans="1:22" s="21" customFormat="1">
      <c r="A152" s="14"/>
      <c r="B152" s="19"/>
      <c r="C152" s="31"/>
      <c r="D152" s="31"/>
      <c r="E152" s="113"/>
      <c r="F152" s="114"/>
      <c r="G152" s="114"/>
      <c r="L152" s="14"/>
      <c r="M152" s="14"/>
      <c r="N152" s="14"/>
      <c r="O152" s="14"/>
      <c r="P152" s="14"/>
      <c r="Q152" s="14"/>
      <c r="R152" s="14"/>
      <c r="S152" s="14"/>
      <c r="T152" s="14"/>
      <c r="U152" s="68"/>
      <c r="V152" s="14"/>
    </row>
    <row r="153" spans="1:22" s="21" customFormat="1">
      <c r="A153" s="14"/>
      <c r="B153" s="19"/>
      <c r="C153" s="31"/>
      <c r="D153" s="31"/>
      <c r="E153" s="113"/>
      <c r="F153" s="114"/>
      <c r="G153" s="114"/>
      <c r="L153" s="14"/>
      <c r="M153" s="14"/>
      <c r="N153" s="14"/>
      <c r="O153" s="14"/>
      <c r="P153" s="14"/>
      <c r="Q153" s="14"/>
      <c r="R153" s="14"/>
      <c r="S153" s="14"/>
      <c r="T153" s="14"/>
      <c r="U153" s="68"/>
      <c r="V153" s="14"/>
    </row>
    <row r="154" spans="1:22" s="21" customFormat="1">
      <c r="A154" s="14"/>
      <c r="B154" s="19"/>
      <c r="C154" s="31"/>
      <c r="D154" s="31"/>
      <c r="E154" s="113"/>
      <c r="F154" s="114"/>
      <c r="G154" s="114"/>
      <c r="L154" s="14"/>
      <c r="M154" s="14"/>
      <c r="N154" s="14"/>
      <c r="O154" s="14"/>
      <c r="P154" s="14"/>
      <c r="Q154" s="14"/>
      <c r="R154" s="14"/>
      <c r="S154" s="14"/>
      <c r="T154" s="14"/>
      <c r="U154" s="68"/>
      <c r="V154" s="14"/>
    </row>
    <row r="155" spans="1:22" s="21" customFormat="1">
      <c r="A155" s="14"/>
      <c r="B155" s="19"/>
      <c r="C155" s="31"/>
      <c r="D155" s="31"/>
      <c r="E155" s="113"/>
      <c r="F155" s="114"/>
      <c r="G155" s="114"/>
      <c r="L155" s="14"/>
      <c r="M155" s="14"/>
      <c r="N155" s="14"/>
      <c r="O155" s="14"/>
      <c r="P155" s="14"/>
      <c r="Q155" s="14"/>
      <c r="R155" s="14"/>
      <c r="S155" s="14"/>
      <c r="T155" s="14"/>
      <c r="U155" s="68"/>
      <c r="V155" s="14"/>
    </row>
    <row r="156" spans="1:22" s="21" customFormat="1">
      <c r="A156" s="14"/>
      <c r="B156" s="19"/>
      <c r="C156" s="31"/>
      <c r="D156" s="31"/>
      <c r="E156" s="113"/>
      <c r="F156" s="114"/>
      <c r="G156" s="114"/>
      <c r="L156" s="14"/>
      <c r="M156" s="14"/>
      <c r="N156" s="14"/>
      <c r="O156" s="14"/>
      <c r="P156" s="14"/>
      <c r="Q156" s="14"/>
      <c r="R156" s="14"/>
      <c r="S156" s="14"/>
      <c r="T156" s="14"/>
      <c r="U156" s="68"/>
      <c r="V156" s="14"/>
    </row>
    <row r="157" spans="1:22" s="21" customFormat="1">
      <c r="A157" s="14"/>
      <c r="B157" s="19"/>
      <c r="C157" s="31"/>
      <c r="D157" s="31"/>
      <c r="E157" s="113"/>
      <c r="F157" s="114"/>
      <c r="G157" s="114"/>
      <c r="L157" s="14"/>
      <c r="M157" s="14"/>
      <c r="N157" s="14"/>
      <c r="O157" s="14"/>
      <c r="P157" s="14"/>
      <c r="Q157" s="14"/>
      <c r="R157" s="14"/>
      <c r="S157" s="14"/>
      <c r="T157" s="14"/>
      <c r="U157" s="68"/>
      <c r="V157" s="14"/>
    </row>
    <row r="158" spans="1:22" s="21" customFormat="1">
      <c r="A158" s="14"/>
      <c r="B158" s="19"/>
      <c r="C158" s="31"/>
      <c r="D158" s="31"/>
      <c r="E158" s="113"/>
      <c r="F158" s="114"/>
      <c r="G158" s="114"/>
      <c r="L158" s="14"/>
      <c r="M158" s="14"/>
      <c r="N158" s="14"/>
      <c r="O158" s="14"/>
      <c r="P158" s="14"/>
      <c r="Q158" s="14"/>
      <c r="R158" s="14"/>
      <c r="S158" s="14"/>
      <c r="T158" s="14"/>
      <c r="U158" s="68"/>
      <c r="V158" s="14"/>
    </row>
    <row r="159" spans="1:22" s="21" customFormat="1">
      <c r="A159" s="14"/>
      <c r="B159" s="19"/>
      <c r="C159" s="31"/>
      <c r="D159" s="31"/>
      <c r="E159" s="113"/>
      <c r="F159" s="114"/>
      <c r="G159" s="114"/>
      <c r="L159" s="14"/>
      <c r="M159" s="14"/>
      <c r="N159" s="14"/>
      <c r="O159" s="14"/>
      <c r="P159" s="14"/>
      <c r="Q159" s="14"/>
      <c r="R159" s="14"/>
      <c r="S159" s="14"/>
      <c r="T159" s="14"/>
      <c r="U159" s="68"/>
      <c r="V159" s="14"/>
    </row>
    <row r="160" spans="1:22" s="21" customFormat="1">
      <c r="A160" s="14"/>
      <c r="B160" s="19"/>
      <c r="C160" s="31"/>
      <c r="D160" s="31"/>
      <c r="E160" s="113"/>
      <c r="F160" s="114"/>
      <c r="G160" s="114"/>
      <c r="L160" s="14"/>
      <c r="M160" s="14"/>
      <c r="N160" s="14"/>
      <c r="O160" s="14"/>
      <c r="P160" s="14"/>
      <c r="Q160" s="14"/>
      <c r="R160" s="14"/>
      <c r="S160" s="14"/>
      <c r="T160" s="14"/>
      <c r="U160" s="68"/>
      <c r="V160" s="14"/>
    </row>
    <row r="161" spans="1:22" s="21" customFormat="1">
      <c r="A161" s="14"/>
      <c r="B161" s="19"/>
      <c r="C161" s="31"/>
      <c r="D161" s="31"/>
      <c r="E161" s="113"/>
      <c r="F161" s="114"/>
      <c r="G161" s="114"/>
      <c r="L161" s="14"/>
      <c r="M161" s="14"/>
      <c r="N161" s="14"/>
      <c r="O161" s="14"/>
      <c r="P161" s="14"/>
      <c r="Q161" s="14"/>
      <c r="R161" s="14"/>
      <c r="S161" s="14"/>
      <c r="T161" s="14"/>
      <c r="U161" s="68"/>
      <c r="V161" s="14"/>
    </row>
    <row r="162" spans="1:22" s="21" customFormat="1">
      <c r="A162" s="14"/>
      <c r="B162" s="19"/>
      <c r="C162" s="31"/>
      <c r="D162" s="31"/>
      <c r="E162" s="113"/>
      <c r="F162" s="114"/>
      <c r="G162" s="114"/>
      <c r="L162" s="14"/>
      <c r="M162" s="14"/>
      <c r="N162" s="14"/>
      <c r="O162" s="14"/>
      <c r="P162" s="14"/>
      <c r="Q162" s="14"/>
      <c r="R162" s="14"/>
      <c r="S162" s="14"/>
      <c r="T162" s="14"/>
      <c r="U162" s="68"/>
      <c r="V162" s="14"/>
    </row>
    <row r="163" spans="1:22" s="21" customFormat="1">
      <c r="A163" s="14"/>
      <c r="B163" s="19"/>
      <c r="C163" s="31"/>
      <c r="D163" s="31"/>
      <c r="E163" s="113"/>
      <c r="F163" s="114"/>
      <c r="G163" s="114"/>
      <c r="L163" s="14"/>
      <c r="M163" s="14"/>
      <c r="N163" s="14"/>
      <c r="O163" s="14"/>
      <c r="P163" s="14"/>
      <c r="Q163" s="14"/>
      <c r="R163" s="14"/>
      <c r="S163" s="14"/>
      <c r="T163" s="14"/>
      <c r="U163" s="68"/>
      <c r="V163" s="14"/>
    </row>
    <row r="164" spans="1:22" s="21" customFormat="1">
      <c r="A164" s="14"/>
      <c r="B164" s="19"/>
      <c r="C164" s="31"/>
      <c r="D164" s="31"/>
      <c r="E164" s="113"/>
      <c r="F164" s="114"/>
      <c r="G164" s="114"/>
      <c r="L164" s="14"/>
      <c r="M164" s="14"/>
      <c r="N164" s="14"/>
      <c r="O164" s="14"/>
      <c r="P164" s="14"/>
      <c r="Q164" s="14"/>
      <c r="R164" s="14"/>
      <c r="S164" s="14"/>
      <c r="T164" s="14"/>
      <c r="U164" s="68"/>
      <c r="V164" s="14"/>
    </row>
    <row r="165" spans="1:22" s="21" customFormat="1">
      <c r="A165" s="14"/>
      <c r="B165" s="19"/>
      <c r="C165" s="31"/>
      <c r="D165" s="31"/>
      <c r="E165" s="113"/>
      <c r="F165" s="114"/>
      <c r="G165" s="114"/>
      <c r="L165" s="14"/>
      <c r="M165" s="14"/>
      <c r="N165" s="14"/>
      <c r="O165" s="14"/>
      <c r="P165" s="14"/>
      <c r="Q165" s="14"/>
      <c r="R165" s="14"/>
      <c r="S165" s="14"/>
      <c r="T165" s="14"/>
      <c r="U165" s="68"/>
      <c r="V165" s="14"/>
    </row>
    <row r="166" spans="1:22" s="21" customFormat="1">
      <c r="A166" s="14"/>
      <c r="B166" s="19"/>
      <c r="C166" s="31"/>
      <c r="D166" s="31"/>
      <c r="E166" s="113"/>
      <c r="F166" s="114"/>
      <c r="G166" s="114"/>
      <c r="L166" s="14"/>
      <c r="M166" s="14"/>
      <c r="N166" s="14"/>
      <c r="O166" s="14"/>
      <c r="P166" s="14"/>
      <c r="Q166" s="14"/>
      <c r="R166" s="14"/>
      <c r="S166" s="14"/>
      <c r="T166" s="14"/>
      <c r="U166" s="68"/>
      <c r="V166" s="14"/>
    </row>
    <row r="167" spans="1:22" s="21" customFormat="1">
      <c r="A167" s="14"/>
      <c r="B167" s="19"/>
      <c r="C167" s="31"/>
      <c r="D167" s="31"/>
      <c r="E167" s="113"/>
      <c r="F167" s="114"/>
      <c r="G167" s="114"/>
      <c r="L167" s="14"/>
      <c r="M167" s="14"/>
      <c r="N167" s="14"/>
      <c r="O167" s="14"/>
      <c r="P167" s="14"/>
      <c r="Q167" s="14"/>
      <c r="R167" s="14"/>
      <c r="S167" s="14"/>
      <c r="T167" s="14"/>
      <c r="U167" s="68"/>
      <c r="V167" s="14"/>
    </row>
    <row r="168" spans="1:22" s="21" customFormat="1">
      <c r="A168" s="14"/>
      <c r="B168" s="19"/>
      <c r="C168" s="31"/>
      <c r="D168" s="31"/>
      <c r="E168" s="113"/>
      <c r="F168" s="114"/>
      <c r="G168" s="114"/>
      <c r="L168" s="14"/>
      <c r="M168" s="14"/>
      <c r="N168" s="14"/>
      <c r="O168" s="14"/>
      <c r="P168" s="14"/>
      <c r="Q168" s="14"/>
      <c r="R168" s="14"/>
      <c r="S168" s="14"/>
      <c r="T168" s="14"/>
      <c r="U168" s="68"/>
      <c r="V168" s="14"/>
    </row>
    <row r="169" spans="1:22" s="21" customFormat="1">
      <c r="A169" s="14"/>
      <c r="B169" s="19"/>
      <c r="C169" s="31"/>
      <c r="D169" s="31"/>
      <c r="E169" s="113"/>
      <c r="F169" s="114"/>
      <c r="G169" s="114"/>
      <c r="L169" s="14"/>
      <c r="M169" s="14"/>
      <c r="N169" s="14"/>
      <c r="O169" s="14"/>
      <c r="P169" s="14"/>
      <c r="Q169" s="14"/>
      <c r="R169" s="14"/>
      <c r="S169" s="14"/>
      <c r="T169" s="14"/>
      <c r="U169" s="68"/>
      <c r="V169" s="14"/>
    </row>
    <row r="170" spans="1:22" s="21" customFormat="1">
      <c r="A170" s="14"/>
      <c r="B170" s="19"/>
      <c r="C170" s="31"/>
      <c r="D170" s="31"/>
      <c r="E170" s="113"/>
      <c r="F170" s="114"/>
      <c r="G170" s="114"/>
      <c r="L170" s="14"/>
      <c r="M170" s="14"/>
      <c r="N170" s="14"/>
      <c r="O170" s="14"/>
      <c r="P170" s="14"/>
      <c r="Q170" s="14"/>
      <c r="R170" s="14"/>
      <c r="S170" s="14"/>
      <c r="T170" s="14"/>
      <c r="U170" s="68"/>
      <c r="V170" s="14"/>
    </row>
    <row r="171" spans="1:22" s="21" customFormat="1">
      <c r="A171" s="14"/>
      <c r="B171" s="19"/>
      <c r="C171" s="31"/>
      <c r="D171" s="31"/>
      <c r="E171" s="113"/>
      <c r="F171" s="114"/>
      <c r="G171" s="114"/>
      <c r="L171" s="14"/>
      <c r="M171" s="14"/>
      <c r="N171" s="14"/>
      <c r="O171" s="14"/>
      <c r="P171" s="14"/>
      <c r="Q171" s="14"/>
      <c r="R171" s="14"/>
      <c r="S171" s="14"/>
      <c r="T171" s="14"/>
      <c r="U171" s="68"/>
      <c r="V171" s="14"/>
    </row>
    <row r="172" spans="1:22" s="21" customFormat="1">
      <c r="A172" s="14"/>
      <c r="B172" s="19"/>
      <c r="C172" s="31"/>
      <c r="D172" s="31"/>
      <c r="E172" s="113"/>
      <c r="F172" s="114"/>
      <c r="G172" s="114"/>
      <c r="L172" s="14"/>
      <c r="M172" s="14"/>
      <c r="N172" s="14"/>
      <c r="O172" s="14"/>
      <c r="P172" s="14"/>
      <c r="Q172" s="14"/>
      <c r="R172" s="14"/>
      <c r="S172" s="14"/>
      <c r="T172" s="14"/>
      <c r="U172" s="68"/>
      <c r="V172" s="14"/>
    </row>
    <row r="173" spans="1:22" s="21" customFormat="1">
      <c r="A173" s="14"/>
      <c r="B173" s="19"/>
      <c r="C173" s="31"/>
      <c r="D173" s="31"/>
      <c r="E173" s="113"/>
      <c r="F173" s="114"/>
      <c r="G173" s="114"/>
      <c r="L173" s="14"/>
      <c r="M173" s="14"/>
      <c r="N173" s="14"/>
      <c r="O173" s="14"/>
      <c r="P173" s="14"/>
      <c r="Q173" s="14"/>
      <c r="R173" s="14"/>
      <c r="S173" s="14"/>
      <c r="T173" s="14"/>
      <c r="U173" s="68"/>
      <c r="V173" s="14"/>
    </row>
    <row r="174" spans="1:22" s="21" customFormat="1">
      <c r="A174" s="14"/>
      <c r="B174" s="19"/>
      <c r="C174" s="31"/>
      <c r="D174" s="31"/>
      <c r="E174" s="113"/>
      <c r="F174" s="114"/>
      <c r="G174" s="114"/>
      <c r="L174" s="14"/>
      <c r="M174" s="14"/>
      <c r="N174" s="14"/>
      <c r="O174" s="14"/>
      <c r="P174" s="14"/>
      <c r="Q174" s="14"/>
      <c r="R174" s="14"/>
      <c r="S174" s="14"/>
      <c r="T174" s="14"/>
      <c r="U174" s="68"/>
      <c r="V174" s="14"/>
    </row>
    <row r="175" spans="1:22" s="21" customFormat="1">
      <c r="A175" s="14"/>
      <c r="B175" s="19"/>
      <c r="C175" s="31"/>
      <c r="D175" s="31"/>
      <c r="E175" s="113"/>
      <c r="F175" s="114"/>
      <c r="G175" s="114"/>
      <c r="L175" s="14"/>
      <c r="M175" s="14"/>
      <c r="N175" s="14"/>
      <c r="O175" s="14"/>
      <c r="P175" s="14"/>
      <c r="Q175" s="14"/>
      <c r="R175" s="14"/>
      <c r="S175" s="14"/>
      <c r="T175" s="14"/>
      <c r="U175" s="68"/>
      <c r="V175" s="14"/>
    </row>
    <row r="176" spans="1:22" s="21" customFormat="1">
      <c r="A176" s="14"/>
      <c r="B176" s="19"/>
      <c r="C176" s="31"/>
      <c r="D176" s="31"/>
      <c r="E176" s="113"/>
      <c r="F176" s="114"/>
      <c r="G176" s="114"/>
      <c r="L176" s="14"/>
      <c r="M176" s="14"/>
      <c r="N176" s="14"/>
      <c r="O176" s="14"/>
      <c r="P176" s="14"/>
      <c r="Q176" s="14"/>
      <c r="R176" s="14"/>
      <c r="S176" s="14"/>
      <c r="T176" s="14"/>
      <c r="U176" s="68"/>
      <c r="V176" s="14"/>
    </row>
    <row r="177" spans="1:22" s="21" customFormat="1">
      <c r="A177" s="14"/>
      <c r="B177" s="19"/>
      <c r="C177" s="31"/>
      <c r="D177" s="31"/>
      <c r="E177" s="113"/>
      <c r="F177" s="114"/>
      <c r="G177" s="114"/>
      <c r="L177" s="14"/>
      <c r="M177" s="14"/>
      <c r="N177" s="14"/>
      <c r="O177" s="14"/>
      <c r="P177" s="14"/>
      <c r="Q177" s="14"/>
      <c r="R177" s="14"/>
      <c r="S177" s="14"/>
      <c r="T177" s="14"/>
      <c r="U177" s="68"/>
      <c r="V177" s="14"/>
    </row>
    <row r="178" spans="1:22" s="21" customFormat="1">
      <c r="A178" s="14"/>
      <c r="B178" s="19"/>
      <c r="C178" s="31"/>
      <c r="D178" s="31"/>
      <c r="E178" s="113"/>
      <c r="F178" s="114"/>
      <c r="G178" s="114"/>
      <c r="L178" s="14"/>
      <c r="M178" s="14"/>
      <c r="N178" s="14"/>
      <c r="O178" s="14"/>
      <c r="P178" s="14"/>
      <c r="Q178" s="14"/>
      <c r="R178" s="14"/>
      <c r="S178" s="14"/>
      <c r="T178" s="14"/>
      <c r="U178" s="68"/>
      <c r="V178" s="14"/>
    </row>
    <row r="179" spans="1:22" s="21" customFormat="1">
      <c r="A179" s="14"/>
      <c r="B179" s="19"/>
      <c r="C179" s="31"/>
      <c r="D179" s="31"/>
      <c r="E179" s="113"/>
      <c r="F179" s="114"/>
      <c r="G179" s="114"/>
      <c r="L179" s="14"/>
      <c r="M179" s="14"/>
      <c r="N179" s="14"/>
      <c r="O179" s="14"/>
      <c r="P179" s="14"/>
      <c r="Q179" s="14"/>
      <c r="R179" s="14"/>
      <c r="S179" s="14"/>
      <c r="T179" s="14"/>
      <c r="U179" s="68"/>
      <c r="V179" s="14"/>
    </row>
    <row r="180" spans="1:22" s="21" customFormat="1">
      <c r="A180" s="14"/>
      <c r="B180" s="19"/>
      <c r="C180" s="31"/>
      <c r="D180" s="31"/>
      <c r="E180" s="113"/>
      <c r="F180" s="114"/>
      <c r="G180" s="114"/>
      <c r="L180" s="14"/>
      <c r="M180" s="14"/>
      <c r="N180" s="14"/>
      <c r="O180" s="14"/>
      <c r="P180" s="14"/>
      <c r="Q180" s="14"/>
      <c r="R180" s="14"/>
      <c r="S180" s="14"/>
      <c r="T180" s="14"/>
      <c r="U180" s="68"/>
      <c r="V180" s="14"/>
    </row>
    <row r="181" spans="1:22" s="21" customFormat="1">
      <c r="A181" s="14"/>
      <c r="B181" s="19"/>
      <c r="C181" s="31"/>
      <c r="D181" s="31"/>
      <c r="E181" s="113"/>
      <c r="F181" s="114"/>
      <c r="G181" s="114"/>
      <c r="L181" s="14"/>
      <c r="M181" s="14"/>
      <c r="N181" s="14"/>
      <c r="O181" s="14"/>
      <c r="P181" s="14"/>
      <c r="Q181" s="14"/>
      <c r="R181" s="14"/>
      <c r="S181" s="14"/>
      <c r="T181" s="14"/>
      <c r="U181" s="68"/>
      <c r="V181" s="14"/>
    </row>
    <row r="182" spans="1:22" s="21" customFormat="1">
      <c r="A182" s="14"/>
      <c r="B182" s="19"/>
      <c r="C182" s="31"/>
      <c r="D182" s="31"/>
      <c r="E182" s="113"/>
      <c r="F182" s="114"/>
      <c r="G182" s="114"/>
      <c r="L182" s="14"/>
      <c r="M182" s="14"/>
      <c r="N182" s="14"/>
      <c r="O182" s="14"/>
      <c r="P182" s="14"/>
      <c r="Q182" s="14"/>
      <c r="R182" s="14"/>
      <c r="S182" s="14"/>
      <c r="T182" s="14"/>
      <c r="U182" s="68"/>
      <c r="V182" s="14"/>
    </row>
    <row r="183" spans="1:22" s="21" customFormat="1">
      <c r="A183" s="14"/>
      <c r="B183" s="19"/>
      <c r="C183" s="31"/>
      <c r="D183" s="31"/>
      <c r="E183" s="113"/>
      <c r="F183" s="114"/>
      <c r="G183" s="114"/>
      <c r="L183" s="14"/>
      <c r="M183" s="14"/>
      <c r="N183" s="14"/>
      <c r="O183" s="14"/>
      <c r="P183" s="14"/>
      <c r="Q183" s="14"/>
      <c r="R183" s="14"/>
      <c r="S183" s="14"/>
      <c r="T183" s="14"/>
      <c r="U183" s="68"/>
      <c r="V183" s="14"/>
    </row>
    <row r="184" spans="1:22" s="21" customFormat="1">
      <c r="A184" s="14"/>
      <c r="B184" s="19"/>
      <c r="C184" s="31"/>
      <c r="D184" s="31"/>
      <c r="E184" s="113"/>
      <c r="F184" s="114"/>
      <c r="G184" s="114"/>
      <c r="L184" s="14"/>
      <c r="M184" s="14"/>
      <c r="N184" s="14"/>
      <c r="O184" s="14"/>
      <c r="P184" s="14"/>
      <c r="Q184" s="14"/>
      <c r="R184" s="14"/>
      <c r="S184" s="14"/>
      <c r="T184" s="14"/>
      <c r="U184" s="68"/>
      <c r="V184" s="14"/>
    </row>
    <row r="185" spans="1:22" s="21" customFormat="1">
      <c r="A185" s="14"/>
      <c r="B185" s="19"/>
      <c r="C185" s="31"/>
      <c r="D185" s="31"/>
      <c r="E185" s="113"/>
      <c r="F185" s="114"/>
      <c r="G185" s="114"/>
      <c r="L185" s="14"/>
      <c r="M185" s="14"/>
      <c r="N185" s="14"/>
      <c r="O185" s="14"/>
      <c r="P185" s="14"/>
      <c r="Q185" s="14"/>
      <c r="R185" s="14"/>
      <c r="S185" s="14"/>
      <c r="T185" s="14"/>
      <c r="U185" s="68"/>
      <c r="V185" s="14"/>
    </row>
    <row r="186" spans="1:22" s="21" customFormat="1">
      <c r="A186" s="14"/>
      <c r="B186" s="19"/>
      <c r="C186" s="31"/>
      <c r="D186" s="31"/>
      <c r="E186" s="113"/>
      <c r="F186" s="114"/>
      <c r="G186" s="114"/>
      <c r="L186" s="14"/>
      <c r="M186" s="14"/>
      <c r="N186" s="14"/>
      <c r="O186" s="14"/>
      <c r="P186" s="14"/>
      <c r="Q186" s="14"/>
      <c r="R186" s="14"/>
      <c r="S186" s="14"/>
      <c r="T186" s="14"/>
      <c r="U186" s="68"/>
      <c r="V186" s="14"/>
    </row>
    <row r="187" spans="1:22" s="21" customFormat="1">
      <c r="A187" s="14"/>
      <c r="B187" s="19"/>
      <c r="C187" s="31"/>
      <c r="D187" s="31"/>
      <c r="E187" s="113"/>
      <c r="F187" s="114"/>
      <c r="G187" s="114"/>
      <c r="L187" s="14"/>
      <c r="M187" s="14"/>
      <c r="N187" s="14"/>
      <c r="O187" s="14"/>
      <c r="P187" s="14"/>
      <c r="Q187" s="14"/>
      <c r="R187" s="14"/>
      <c r="S187" s="14"/>
      <c r="T187" s="14"/>
      <c r="U187" s="68"/>
      <c r="V187" s="14"/>
    </row>
    <row r="188" spans="1:22" s="21" customFormat="1">
      <c r="A188" s="14"/>
      <c r="B188" s="19"/>
      <c r="C188" s="31"/>
      <c r="D188" s="31"/>
      <c r="E188" s="113"/>
      <c r="F188" s="114"/>
      <c r="G188" s="114"/>
      <c r="L188" s="14"/>
      <c r="M188" s="14"/>
      <c r="N188" s="14"/>
      <c r="O188" s="14"/>
      <c r="P188" s="14"/>
      <c r="Q188" s="14"/>
      <c r="R188" s="14"/>
      <c r="S188" s="14"/>
      <c r="T188" s="14"/>
      <c r="U188" s="68"/>
      <c r="V188" s="14"/>
    </row>
    <row r="189" spans="1:22" s="21" customFormat="1">
      <c r="A189" s="14"/>
      <c r="B189" s="19"/>
      <c r="C189" s="31"/>
      <c r="D189" s="31"/>
      <c r="E189" s="113"/>
      <c r="F189" s="114"/>
      <c r="G189" s="114"/>
      <c r="L189" s="14"/>
      <c r="M189" s="14"/>
      <c r="N189" s="14"/>
      <c r="O189" s="14"/>
      <c r="P189" s="14"/>
      <c r="Q189" s="14"/>
      <c r="R189" s="14"/>
      <c r="S189" s="14"/>
      <c r="T189" s="14"/>
      <c r="U189" s="68"/>
      <c r="V189" s="14"/>
    </row>
    <row r="190" spans="1:22" s="21" customFormat="1">
      <c r="A190" s="14"/>
      <c r="B190" s="19"/>
      <c r="C190" s="31"/>
      <c r="D190" s="31"/>
      <c r="E190" s="113"/>
      <c r="F190" s="114"/>
      <c r="G190" s="114"/>
      <c r="L190" s="14"/>
      <c r="M190" s="14"/>
      <c r="N190" s="14"/>
      <c r="O190" s="14"/>
      <c r="P190" s="14"/>
      <c r="Q190" s="14"/>
      <c r="R190" s="14"/>
      <c r="S190" s="14"/>
      <c r="T190" s="14"/>
      <c r="U190" s="68"/>
      <c r="V190" s="14"/>
    </row>
    <row r="191" spans="1:22" s="21" customFormat="1">
      <c r="A191" s="14"/>
      <c r="B191" s="19"/>
      <c r="C191" s="31"/>
      <c r="D191" s="31"/>
      <c r="E191" s="113"/>
      <c r="F191" s="114"/>
      <c r="G191" s="114"/>
      <c r="L191" s="14"/>
      <c r="M191" s="14"/>
      <c r="N191" s="14"/>
      <c r="O191" s="14"/>
      <c r="P191" s="14"/>
      <c r="Q191" s="14"/>
      <c r="R191" s="14"/>
      <c r="S191" s="14"/>
      <c r="T191" s="14"/>
      <c r="U191" s="68"/>
      <c r="V191" s="14"/>
    </row>
    <row r="192" spans="1:22" s="21" customFormat="1">
      <c r="A192" s="14"/>
      <c r="B192" s="19"/>
      <c r="C192" s="31"/>
      <c r="D192" s="31"/>
      <c r="E192" s="113"/>
      <c r="F192" s="114"/>
      <c r="G192" s="114"/>
      <c r="L192" s="14"/>
      <c r="M192" s="14"/>
      <c r="N192" s="14"/>
      <c r="O192" s="14"/>
      <c r="P192" s="14"/>
      <c r="Q192" s="14"/>
      <c r="R192" s="14"/>
      <c r="S192" s="14"/>
      <c r="T192" s="14"/>
      <c r="U192" s="68"/>
      <c r="V192" s="14"/>
    </row>
    <row r="193" spans="1:22" s="21" customFormat="1">
      <c r="A193" s="14"/>
      <c r="B193" s="19"/>
      <c r="C193" s="31"/>
      <c r="D193" s="31"/>
      <c r="E193" s="113"/>
      <c r="F193" s="114"/>
      <c r="G193" s="114"/>
      <c r="L193" s="14"/>
      <c r="M193" s="14"/>
      <c r="N193" s="14"/>
      <c r="O193" s="14"/>
      <c r="P193" s="14"/>
      <c r="Q193" s="14"/>
      <c r="R193" s="14"/>
      <c r="S193" s="14"/>
      <c r="T193" s="14"/>
      <c r="U193" s="68"/>
      <c r="V193" s="14"/>
    </row>
    <row r="194" spans="1:22" s="21" customFormat="1">
      <c r="A194" s="14"/>
      <c r="B194" s="19"/>
      <c r="C194" s="31"/>
      <c r="D194" s="31"/>
      <c r="E194" s="113"/>
      <c r="F194" s="114"/>
      <c r="G194" s="114"/>
      <c r="L194" s="14"/>
      <c r="M194" s="14"/>
      <c r="N194" s="14"/>
      <c r="O194" s="14"/>
      <c r="P194" s="14"/>
      <c r="Q194" s="14"/>
      <c r="R194" s="14"/>
      <c r="S194" s="14"/>
      <c r="T194" s="14"/>
      <c r="U194" s="68"/>
      <c r="V194" s="14"/>
    </row>
    <row r="195" spans="1:22" s="21" customFormat="1">
      <c r="A195" s="14"/>
      <c r="B195" s="19"/>
      <c r="C195" s="31"/>
      <c r="D195" s="31"/>
      <c r="E195" s="113"/>
      <c r="F195" s="114"/>
      <c r="G195" s="114"/>
      <c r="L195" s="14"/>
      <c r="M195" s="14"/>
      <c r="N195" s="14"/>
      <c r="O195" s="14"/>
      <c r="P195" s="14"/>
      <c r="Q195" s="14"/>
      <c r="R195" s="14"/>
      <c r="S195" s="14"/>
      <c r="T195" s="14"/>
      <c r="U195" s="68"/>
      <c r="V195" s="14"/>
    </row>
    <row r="196" spans="1:22" s="21" customFormat="1">
      <c r="A196" s="14"/>
      <c r="B196" s="19"/>
      <c r="C196" s="31"/>
      <c r="D196" s="31"/>
      <c r="E196" s="113"/>
      <c r="F196" s="114"/>
      <c r="G196" s="114"/>
      <c r="L196" s="14"/>
      <c r="M196" s="14"/>
      <c r="N196" s="14"/>
      <c r="O196" s="14"/>
      <c r="P196" s="14"/>
      <c r="Q196" s="14"/>
      <c r="R196" s="14"/>
      <c r="S196" s="14"/>
      <c r="T196" s="14"/>
      <c r="U196" s="68"/>
      <c r="V196" s="14"/>
    </row>
    <row r="197" spans="1:22" s="21" customFormat="1">
      <c r="A197" s="14"/>
      <c r="B197" s="19"/>
      <c r="C197" s="31"/>
      <c r="D197" s="31"/>
      <c r="E197" s="113"/>
      <c r="F197" s="114"/>
      <c r="G197" s="114"/>
      <c r="L197" s="14"/>
      <c r="M197" s="14"/>
      <c r="N197" s="14"/>
      <c r="O197" s="14"/>
      <c r="P197" s="14"/>
      <c r="Q197" s="14"/>
      <c r="R197" s="14"/>
      <c r="S197" s="14"/>
      <c r="T197" s="14"/>
      <c r="U197" s="68"/>
      <c r="V197" s="14"/>
    </row>
    <row r="198" spans="1:22" s="21" customFormat="1">
      <c r="A198" s="14"/>
      <c r="B198" s="19"/>
      <c r="C198" s="31"/>
      <c r="D198" s="31"/>
      <c r="E198" s="113"/>
      <c r="F198" s="114"/>
      <c r="G198" s="114"/>
      <c r="L198" s="14"/>
      <c r="M198" s="14"/>
      <c r="N198" s="14"/>
      <c r="O198" s="14"/>
      <c r="P198" s="14"/>
      <c r="Q198" s="14"/>
      <c r="R198" s="14"/>
      <c r="S198" s="14"/>
      <c r="T198" s="14"/>
      <c r="U198" s="68"/>
      <c r="V198" s="14"/>
    </row>
    <row r="199" spans="1:22" s="21" customFormat="1">
      <c r="A199" s="14"/>
      <c r="B199" s="19"/>
      <c r="C199" s="31"/>
      <c r="D199" s="31"/>
      <c r="E199" s="113"/>
      <c r="F199" s="114"/>
      <c r="G199" s="114"/>
      <c r="L199" s="14"/>
      <c r="M199" s="14"/>
      <c r="N199" s="14"/>
      <c r="O199" s="14"/>
      <c r="P199" s="14"/>
      <c r="Q199" s="14"/>
      <c r="R199" s="14"/>
      <c r="S199" s="14"/>
      <c r="T199" s="14"/>
      <c r="U199" s="68"/>
      <c r="V199" s="14"/>
    </row>
    <row r="200" spans="1:22" s="21" customFormat="1">
      <c r="A200" s="14"/>
      <c r="B200" s="19"/>
      <c r="C200" s="31"/>
      <c r="D200" s="31"/>
      <c r="E200" s="113"/>
      <c r="F200" s="114"/>
      <c r="G200" s="114"/>
      <c r="L200" s="14"/>
      <c r="M200" s="14"/>
      <c r="N200" s="14"/>
      <c r="O200" s="14"/>
      <c r="P200" s="14"/>
      <c r="Q200" s="14"/>
      <c r="R200" s="14"/>
      <c r="S200" s="14"/>
      <c r="T200" s="14"/>
      <c r="U200" s="68"/>
      <c r="V200" s="14"/>
    </row>
    <row r="201" spans="1:22" s="21" customFormat="1">
      <c r="A201" s="14"/>
      <c r="B201" s="19"/>
      <c r="C201" s="31"/>
      <c r="D201" s="31"/>
      <c r="E201" s="113"/>
      <c r="F201" s="114"/>
      <c r="G201" s="114"/>
      <c r="L201" s="14"/>
      <c r="M201" s="14"/>
      <c r="N201" s="14"/>
      <c r="O201" s="14"/>
      <c r="P201" s="14"/>
      <c r="Q201" s="14"/>
      <c r="R201" s="14"/>
      <c r="S201" s="14"/>
      <c r="T201" s="14"/>
      <c r="U201" s="68"/>
      <c r="V201" s="14"/>
    </row>
    <row r="202" spans="1:22" s="21" customFormat="1">
      <c r="A202" s="14"/>
      <c r="B202" s="19"/>
      <c r="C202" s="31"/>
      <c r="D202" s="31"/>
      <c r="E202" s="113"/>
      <c r="F202" s="114"/>
      <c r="G202" s="114"/>
      <c r="L202" s="14"/>
      <c r="M202" s="14"/>
      <c r="N202" s="14"/>
      <c r="O202" s="14"/>
      <c r="P202" s="14"/>
      <c r="Q202" s="14"/>
      <c r="R202" s="14"/>
      <c r="S202" s="14"/>
      <c r="T202" s="14"/>
      <c r="U202" s="68"/>
      <c r="V202" s="14"/>
    </row>
    <row r="203" spans="1:22" s="21" customFormat="1">
      <c r="A203" s="14"/>
      <c r="B203" s="19"/>
      <c r="C203" s="31"/>
      <c r="D203" s="31"/>
      <c r="E203" s="113"/>
      <c r="F203" s="114"/>
      <c r="G203" s="114"/>
      <c r="L203" s="14"/>
      <c r="M203" s="14"/>
      <c r="N203" s="14"/>
      <c r="O203" s="14"/>
      <c r="P203" s="14"/>
      <c r="Q203" s="14"/>
      <c r="R203" s="14"/>
      <c r="S203" s="14"/>
      <c r="T203" s="14"/>
      <c r="U203" s="68"/>
      <c r="V203" s="14"/>
    </row>
    <row r="204" spans="1:22" s="21" customFormat="1">
      <c r="A204" s="14"/>
      <c r="B204" s="19"/>
      <c r="C204" s="31"/>
      <c r="D204" s="31"/>
      <c r="E204" s="113"/>
      <c r="F204" s="114"/>
      <c r="G204" s="114"/>
      <c r="L204" s="14"/>
      <c r="M204" s="14"/>
      <c r="N204" s="14"/>
      <c r="O204" s="14"/>
      <c r="P204" s="14"/>
      <c r="Q204" s="14"/>
      <c r="R204" s="14"/>
      <c r="S204" s="14"/>
      <c r="T204" s="14"/>
      <c r="U204" s="68"/>
      <c r="V204" s="14"/>
    </row>
    <row r="205" spans="1:22" s="21" customFormat="1">
      <c r="A205" s="14"/>
      <c r="B205" s="19"/>
      <c r="C205" s="31"/>
      <c r="D205" s="31"/>
      <c r="E205" s="113"/>
      <c r="F205" s="114"/>
      <c r="G205" s="114"/>
      <c r="L205" s="14"/>
      <c r="M205" s="14"/>
      <c r="N205" s="14"/>
      <c r="O205" s="14"/>
      <c r="P205" s="14"/>
      <c r="Q205" s="14"/>
      <c r="R205" s="14"/>
      <c r="S205" s="14"/>
      <c r="T205" s="14"/>
      <c r="U205" s="68"/>
      <c r="V205" s="14"/>
    </row>
    <row r="206" spans="1:22" s="21" customFormat="1">
      <c r="A206" s="14"/>
      <c r="B206" s="19"/>
      <c r="C206" s="31"/>
      <c r="D206" s="31"/>
      <c r="E206" s="113"/>
      <c r="F206" s="114"/>
      <c r="G206" s="114"/>
      <c r="L206" s="14"/>
      <c r="M206" s="14"/>
      <c r="N206" s="14"/>
      <c r="O206" s="14"/>
      <c r="P206" s="14"/>
      <c r="Q206" s="14"/>
      <c r="R206" s="14"/>
      <c r="S206" s="14"/>
      <c r="T206" s="14"/>
      <c r="U206" s="68"/>
      <c r="V206" s="14"/>
    </row>
    <row r="207" spans="1:22" s="21" customFormat="1">
      <c r="A207" s="14"/>
      <c r="B207" s="19"/>
      <c r="C207" s="31"/>
      <c r="D207" s="31"/>
      <c r="E207" s="113"/>
      <c r="F207" s="114"/>
      <c r="G207" s="114"/>
      <c r="L207" s="14"/>
      <c r="M207" s="14"/>
      <c r="N207" s="14"/>
      <c r="O207" s="14"/>
      <c r="P207" s="14"/>
      <c r="Q207" s="14"/>
      <c r="R207" s="14"/>
      <c r="S207" s="14"/>
      <c r="T207" s="14"/>
      <c r="U207" s="68"/>
      <c r="V207" s="14"/>
    </row>
    <row r="208" spans="1:22" s="21" customFormat="1">
      <c r="A208" s="14"/>
      <c r="B208" s="19"/>
      <c r="C208" s="31"/>
      <c r="D208" s="31"/>
      <c r="E208" s="113"/>
      <c r="F208" s="114"/>
      <c r="G208" s="114"/>
      <c r="L208" s="14"/>
      <c r="M208" s="14"/>
      <c r="N208" s="14"/>
      <c r="O208" s="14"/>
      <c r="P208" s="14"/>
      <c r="Q208" s="14"/>
      <c r="R208" s="14"/>
      <c r="S208" s="14"/>
      <c r="T208" s="14"/>
      <c r="U208" s="68"/>
      <c r="V208" s="14"/>
    </row>
    <row r="209" spans="1:22" s="21" customFormat="1">
      <c r="A209" s="14"/>
      <c r="B209" s="19"/>
      <c r="C209" s="31"/>
      <c r="D209" s="31"/>
      <c r="E209" s="113"/>
      <c r="F209" s="114"/>
      <c r="G209" s="114"/>
      <c r="L209" s="14"/>
      <c r="M209" s="14"/>
      <c r="N209" s="14"/>
      <c r="O209" s="14"/>
      <c r="P209" s="14"/>
      <c r="Q209" s="14"/>
      <c r="R209" s="14"/>
      <c r="S209" s="14"/>
      <c r="T209" s="14"/>
      <c r="U209" s="68"/>
      <c r="V209" s="14"/>
    </row>
    <row r="210" spans="1:22" s="21" customFormat="1">
      <c r="A210" s="14"/>
      <c r="B210" s="19"/>
      <c r="C210" s="31"/>
      <c r="D210" s="31"/>
      <c r="E210" s="113"/>
      <c r="F210" s="114"/>
      <c r="G210" s="114"/>
      <c r="L210" s="14"/>
      <c r="M210" s="14"/>
      <c r="N210" s="14"/>
      <c r="O210" s="14"/>
      <c r="P210" s="14"/>
      <c r="Q210" s="14"/>
      <c r="R210" s="14"/>
      <c r="S210" s="14"/>
      <c r="T210" s="14"/>
      <c r="U210" s="68"/>
      <c r="V210" s="14"/>
    </row>
    <row r="211" spans="1:22" s="21" customFormat="1">
      <c r="A211" s="14"/>
      <c r="B211" s="19"/>
      <c r="C211" s="31"/>
      <c r="D211" s="31"/>
      <c r="E211" s="113"/>
      <c r="F211" s="114"/>
      <c r="G211" s="114"/>
      <c r="L211" s="14"/>
      <c r="M211" s="14"/>
      <c r="N211" s="14"/>
      <c r="O211" s="14"/>
      <c r="P211" s="14"/>
      <c r="Q211" s="14"/>
      <c r="R211" s="14"/>
      <c r="S211" s="14"/>
      <c r="T211" s="14"/>
      <c r="U211" s="68"/>
      <c r="V211" s="14"/>
    </row>
    <row r="212" spans="1:22" s="21" customFormat="1">
      <c r="A212" s="14"/>
      <c r="B212" s="19"/>
      <c r="C212" s="31"/>
      <c r="D212" s="31"/>
      <c r="E212" s="113"/>
      <c r="F212" s="114"/>
      <c r="G212" s="114"/>
      <c r="L212" s="14"/>
      <c r="M212" s="14"/>
      <c r="N212" s="14"/>
      <c r="O212" s="14"/>
      <c r="P212" s="14"/>
      <c r="Q212" s="14"/>
      <c r="R212" s="14"/>
      <c r="S212" s="14"/>
      <c r="T212" s="14"/>
      <c r="U212" s="68"/>
      <c r="V212" s="14"/>
    </row>
    <row r="213" spans="1:22" s="21" customFormat="1">
      <c r="A213" s="14"/>
      <c r="B213" s="19"/>
      <c r="C213" s="31"/>
      <c r="D213" s="31"/>
      <c r="E213" s="113"/>
      <c r="F213" s="114"/>
      <c r="G213" s="114"/>
      <c r="L213" s="14"/>
      <c r="M213" s="14"/>
      <c r="N213" s="14"/>
      <c r="O213" s="14"/>
      <c r="P213" s="14"/>
      <c r="Q213" s="14"/>
      <c r="R213" s="14"/>
      <c r="S213" s="14"/>
      <c r="T213" s="14"/>
      <c r="U213" s="68"/>
      <c r="V213" s="14"/>
    </row>
    <row r="214" spans="1:22" s="21" customFormat="1">
      <c r="A214" s="14"/>
      <c r="B214" s="19"/>
      <c r="C214" s="31"/>
      <c r="D214" s="31"/>
      <c r="E214" s="113"/>
      <c r="F214" s="114"/>
      <c r="G214" s="114"/>
      <c r="L214" s="14"/>
      <c r="M214" s="14"/>
      <c r="N214" s="14"/>
      <c r="O214" s="14"/>
      <c r="P214" s="14"/>
      <c r="Q214" s="14"/>
      <c r="R214" s="14"/>
      <c r="S214" s="14"/>
      <c r="T214" s="14"/>
      <c r="U214" s="68"/>
      <c r="V214" s="14"/>
    </row>
    <row r="215" spans="1:22" s="21" customFormat="1">
      <c r="A215" s="14"/>
      <c r="B215" s="19"/>
      <c r="C215" s="31"/>
      <c r="D215" s="31"/>
      <c r="E215" s="113"/>
      <c r="F215" s="114"/>
      <c r="G215" s="114"/>
      <c r="L215" s="14"/>
      <c r="M215" s="14"/>
      <c r="N215" s="14"/>
      <c r="O215" s="14"/>
      <c r="P215" s="14"/>
      <c r="Q215" s="14"/>
      <c r="R215" s="14"/>
      <c r="S215" s="14"/>
      <c r="T215" s="14"/>
      <c r="U215" s="68"/>
      <c r="V215" s="14"/>
    </row>
    <row r="216" spans="1:22" s="21" customFormat="1">
      <c r="A216" s="14"/>
      <c r="B216" s="19"/>
      <c r="C216" s="31"/>
      <c r="D216" s="31"/>
      <c r="E216" s="113"/>
      <c r="F216" s="114"/>
      <c r="G216" s="114"/>
      <c r="L216" s="14"/>
      <c r="M216" s="14"/>
      <c r="N216" s="14"/>
      <c r="O216" s="14"/>
      <c r="P216" s="14"/>
      <c r="Q216" s="14"/>
      <c r="R216" s="14"/>
      <c r="S216" s="14"/>
      <c r="T216" s="14"/>
      <c r="U216" s="68"/>
      <c r="V216" s="14"/>
    </row>
    <row r="217" spans="1:22" s="21" customFormat="1">
      <c r="A217" s="14"/>
      <c r="B217" s="19"/>
      <c r="C217" s="31"/>
      <c r="D217" s="31"/>
      <c r="E217" s="113"/>
      <c r="F217" s="114"/>
      <c r="G217" s="114"/>
      <c r="L217" s="14"/>
      <c r="M217" s="14"/>
      <c r="N217" s="14"/>
      <c r="O217" s="14"/>
      <c r="P217" s="14"/>
      <c r="Q217" s="14"/>
      <c r="R217" s="14"/>
      <c r="S217" s="14"/>
      <c r="T217" s="14"/>
      <c r="U217" s="68"/>
      <c r="V217" s="14"/>
    </row>
    <row r="218" spans="1:22" s="21" customFormat="1">
      <c r="A218" s="14"/>
      <c r="B218" s="19"/>
      <c r="C218" s="31"/>
      <c r="D218" s="31"/>
      <c r="E218" s="113"/>
      <c r="F218" s="114"/>
      <c r="G218" s="114"/>
      <c r="L218" s="14"/>
      <c r="M218" s="14"/>
      <c r="N218" s="14"/>
      <c r="O218" s="14"/>
      <c r="P218" s="14"/>
      <c r="Q218" s="14"/>
      <c r="R218" s="14"/>
      <c r="S218" s="14"/>
      <c r="T218" s="14"/>
      <c r="U218" s="68"/>
      <c r="V218" s="14"/>
    </row>
    <row r="219" spans="1:22" s="21" customFormat="1">
      <c r="A219" s="14"/>
      <c r="B219" s="19"/>
      <c r="C219" s="31"/>
      <c r="D219" s="31"/>
      <c r="E219" s="113"/>
      <c r="F219" s="114"/>
      <c r="G219" s="114"/>
      <c r="L219" s="14"/>
      <c r="M219" s="14"/>
      <c r="N219" s="14"/>
      <c r="O219" s="14"/>
      <c r="P219" s="14"/>
      <c r="Q219" s="14"/>
      <c r="R219" s="14"/>
      <c r="S219" s="14"/>
      <c r="T219" s="14"/>
      <c r="U219" s="68"/>
      <c r="V219" s="14"/>
    </row>
    <row r="220" spans="1:22" s="21" customFormat="1">
      <c r="A220" s="14"/>
      <c r="B220" s="19"/>
      <c r="C220" s="31"/>
      <c r="D220" s="31"/>
      <c r="E220" s="113"/>
      <c r="F220" s="114"/>
      <c r="G220" s="114"/>
      <c r="L220" s="14"/>
      <c r="M220" s="14"/>
      <c r="N220" s="14"/>
      <c r="O220" s="14"/>
      <c r="P220" s="14"/>
      <c r="Q220" s="14"/>
      <c r="R220" s="14"/>
      <c r="S220" s="14"/>
      <c r="T220" s="14"/>
      <c r="U220" s="68"/>
      <c r="V220" s="14"/>
    </row>
    <row r="221" spans="1:22" s="21" customFormat="1">
      <c r="A221" s="14"/>
      <c r="B221" s="19"/>
      <c r="C221" s="31"/>
      <c r="D221" s="31"/>
      <c r="E221" s="113"/>
      <c r="F221" s="114"/>
      <c r="G221" s="114"/>
      <c r="L221" s="14"/>
      <c r="M221" s="14"/>
      <c r="N221" s="14"/>
      <c r="O221" s="14"/>
      <c r="P221" s="14"/>
      <c r="Q221" s="14"/>
      <c r="R221" s="14"/>
      <c r="S221" s="14"/>
      <c r="T221" s="14"/>
      <c r="U221" s="68"/>
      <c r="V221" s="14"/>
    </row>
    <row r="222" spans="1:22" s="21" customFormat="1">
      <c r="A222" s="14"/>
      <c r="B222" s="19"/>
      <c r="C222" s="31"/>
      <c r="D222" s="31"/>
      <c r="E222" s="113"/>
      <c r="F222" s="114"/>
      <c r="G222" s="114"/>
      <c r="L222" s="14"/>
      <c r="M222" s="14"/>
      <c r="N222" s="14"/>
      <c r="O222" s="14"/>
      <c r="P222" s="14"/>
      <c r="Q222" s="14"/>
      <c r="R222" s="14"/>
      <c r="S222" s="14"/>
      <c r="T222" s="14"/>
      <c r="U222" s="68"/>
      <c r="V222" s="14"/>
    </row>
    <row r="223" spans="1:22" s="21" customFormat="1">
      <c r="A223" s="14"/>
      <c r="B223" s="19"/>
      <c r="C223" s="31"/>
      <c r="D223" s="31"/>
      <c r="E223" s="113"/>
      <c r="F223" s="114"/>
      <c r="G223" s="114"/>
      <c r="L223" s="14"/>
      <c r="M223" s="14"/>
      <c r="N223" s="14"/>
      <c r="O223" s="14"/>
      <c r="P223" s="14"/>
      <c r="Q223" s="14"/>
      <c r="R223" s="14"/>
      <c r="S223" s="14"/>
      <c r="T223" s="14"/>
      <c r="U223" s="68"/>
      <c r="V223" s="14"/>
    </row>
    <row r="224" spans="1:22" s="21" customFormat="1">
      <c r="A224" s="14"/>
      <c r="B224" s="19"/>
      <c r="C224" s="31"/>
      <c r="D224" s="31"/>
      <c r="E224" s="113"/>
      <c r="F224" s="114"/>
      <c r="G224" s="114"/>
      <c r="L224" s="14"/>
      <c r="M224" s="14"/>
      <c r="N224" s="14"/>
      <c r="O224" s="14"/>
      <c r="P224" s="14"/>
      <c r="Q224" s="14"/>
      <c r="R224" s="14"/>
      <c r="S224" s="14"/>
      <c r="T224" s="14"/>
      <c r="U224" s="68"/>
      <c r="V224" s="14"/>
    </row>
    <row r="225" spans="1:22" s="21" customFormat="1">
      <c r="A225" s="14"/>
      <c r="B225" s="19"/>
      <c r="C225" s="31"/>
      <c r="D225" s="31"/>
      <c r="E225" s="113"/>
      <c r="F225" s="114"/>
      <c r="G225" s="114"/>
      <c r="L225" s="14"/>
      <c r="M225" s="14"/>
      <c r="N225" s="14"/>
      <c r="O225" s="14"/>
      <c r="P225" s="14"/>
      <c r="Q225" s="14"/>
      <c r="R225" s="14"/>
      <c r="S225" s="14"/>
      <c r="T225" s="14"/>
      <c r="U225" s="68"/>
      <c r="V225" s="14"/>
    </row>
    <row r="226" spans="1:22" s="21" customFormat="1">
      <c r="A226" s="14"/>
      <c r="B226" s="19"/>
      <c r="C226" s="31"/>
      <c r="D226" s="31"/>
      <c r="E226" s="113"/>
      <c r="F226" s="114"/>
      <c r="G226" s="114"/>
      <c r="L226" s="14"/>
      <c r="M226" s="14"/>
      <c r="N226" s="14"/>
      <c r="O226" s="14"/>
      <c r="P226" s="14"/>
      <c r="Q226" s="14"/>
      <c r="R226" s="14"/>
      <c r="S226" s="14"/>
      <c r="T226" s="14"/>
      <c r="U226" s="68"/>
      <c r="V226" s="14"/>
    </row>
    <row r="227" spans="1:22" s="21" customFormat="1">
      <c r="A227" s="14"/>
      <c r="B227" s="19"/>
      <c r="C227" s="31"/>
      <c r="D227" s="31"/>
      <c r="E227" s="113"/>
      <c r="F227" s="114"/>
      <c r="G227" s="114"/>
      <c r="L227" s="14"/>
      <c r="M227" s="14"/>
      <c r="N227" s="14"/>
      <c r="O227" s="14"/>
      <c r="P227" s="14"/>
      <c r="Q227" s="14"/>
      <c r="R227" s="14"/>
      <c r="S227" s="14"/>
      <c r="T227" s="14"/>
      <c r="U227" s="68"/>
      <c r="V227" s="14"/>
    </row>
    <row r="228" spans="1:22" s="21" customFormat="1">
      <c r="A228" s="14"/>
      <c r="B228" s="19"/>
      <c r="C228" s="31"/>
      <c r="D228" s="31"/>
      <c r="E228" s="113"/>
      <c r="F228" s="114"/>
      <c r="G228" s="114"/>
      <c r="L228" s="14"/>
      <c r="M228" s="14"/>
      <c r="N228" s="14"/>
      <c r="O228" s="14"/>
      <c r="P228" s="14"/>
      <c r="Q228" s="14"/>
      <c r="R228" s="14"/>
      <c r="S228" s="14"/>
      <c r="T228" s="14"/>
      <c r="U228" s="68"/>
      <c r="V228" s="14"/>
    </row>
    <row r="229" spans="1:22" s="21" customFormat="1">
      <c r="A229" s="14"/>
      <c r="B229" s="19"/>
      <c r="C229" s="31"/>
      <c r="D229" s="31"/>
      <c r="E229" s="113"/>
      <c r="F229" s="114"/>
      <c r="G229" s="114"/>
      <c r="L229" s="14"/>
      <c r="M229" s="14"/>
      <c r="N229" s="14"/>
      <c r="O229" s="14"/>
      <c r="P229" s="14"/>
      <c r="Q229" s="14"/>
      <c r="R229" s="14"/>
      <c r="S229" s="14"/>
      <c r="T229" s="14"/>
      <c r="U229" s="68"/>
      <c r="V229" s="14"/>
    </row>
    <row r="230" spans="1:22" s="21" customFormat="1">
      <c r="A230" s="14"/>
      <c r="B230" s="19"/>
      <c r="C230" s="31"/>
      <c r="D230" s="31"/>
      <c r="E230" s="113"/>
      <c r="F230" s="114"/>
      <c r="G230" s="114"/>
      <c r="L230" s="14"/>
      <c r="M230" s="14"/>
      <c r="N230" s="14"/>
      <c r="O230" s="14"/>
      <c r="P230" s="14"/>
      <c r="Q230" s="14"/>
      <c r="R230" s="14"/>
      <c r="S230" s="14"/>
      <c r="T230" s="14"/>
      <c r="U230" s="68"/>
      <c r="V230" s="14"/>
    </row>
    <row r="231" spans="1:22" s="21" customFormat="1">
      <c r="A231" s="14"/>
      <c r="B231" s="19"/>
      <c r="C231" s="31"/>
      <c r="D231" s="31"/>
      <c r="E231" s="113"/>
      <c r="F231" s="114"/>
      <c r="G231" s="114"/>
      <c r="L231" s="14"/>
      <c r="M231" s="14"/>
      <c r="N231" s="14"/>
      <c r="O231" s="14"/>
      <c r="P231" s="14"/>
      <c r="Q231" s="14"/>
      <c r="R231" s="14"/>
      <c r="S231" s="14"/>
      <c r="T231" s="14"/>
      <c r="U231" s="68"/>
      <c r="V231" s="14"/>
    </row>
    <row r="232" spans="1:22" s="21" customFormat="1">
      <c r="A232" s="14"/>
      <c r="B232" s="19"/>
      <c r="C232" s="31"/>
      <c r="D232" s="31"/>
      <c r="E232" s="113"/>
      <c r="F232" s="114"/>
      <c r="G232" s="114"/>
      <c r="L232" s="14"/>
      <c r="M232" s="14"/>
      <c r="N232" s="14"/>
      <c r="O232" s="14"/>
      <c r="P232" s="14"/>
      <c r="Q232" s="14"/>
      <c r="R232" s="14"/>
      <c r="S232" s="14"/>
      <c r="T232" s="14"/>
      <c r="U232" s="68"/>
      <c r="V232" s="14"/>
    </row>
    <row r="233" spans="1:22" s="21" customFormat="1">
      <c r="A233" s="14"/>
      <c r="B233" s="19"/>
      <c r="C233" s="31"/>
      <c r="D233" s="31"/>
      <c r="E233" s="113"/>
      <c r="F233" s="114"/>
      <c r="G233" s="114"/>
      <c r="L233" s="14"/>
      <c r="M233" s="14"/>
      <c r="N233" s="14"/>
      <c r="O233" s="14"/>
      <c r="P233" s="14"/>
      <c r="Q233" s="14"/>
      <c r="R233" s="14"/>
      <c r="S233" s="14"/>
      <c r="T233" s="14"/>
      <c r="U233" s="68"/>
      <c r="V233" s="14"/>
    </row>
    <row r="234" spans="1:22" s="21" customFormat="1">
      <c r="A234" s="14"/>
      <c r="B234" s="19"/>
      <c r="C234" s="31"/>
      <c r="D234" s="31"/>
      <c r="E234" s="113"/>
      <c r="F234" s="114"/>
      <c r="G234" s="114"/>
      <c r="L234" s="14"/>
      <c r="M234" s="14"/>
      <c r="N234" s="14"/>
      <c r="O234" s="14"/>
      <c r="P234" s="14"/>
      <c r="Q234" s="14"/>
      <c r="R234" s="14"/>
      <c r="S234" s="14"/>
      <c r="T234" s="14"/>
      <c r="U234" s="68"/>
      <c r="V234" s="14"/>
    </row>
    <row r="235" spans="1:22" s="21" customFormat="1">
      <c r="A235" s="14"/>
      <c r="B235" s="19"/>
      <c r="C235" s="31"/>
      <c r="D235" s="31"/>
      <c r="E235" s="113"/>
      <c r="F235" s="114"/>
      <c r="G235" s="114"/>
      <c r="L235" s="14"/>
      <c r="M235" s="14"/>
      <c r="N235" s="14"/>
      <c r="O235" s="14"/>
      <c r="P235" s="14"/>
      <c r="Q235" s="14"/>
      <c r="R235" s="14"/>
      <c r="S235" s="14"/>
      <c r="T235" s="14"/>
      <c r="U235" s="68"/>
      <c r="V235" s="14"/>
    </row>
    <row r="236" spans="1:22" s="21" customFormat="1">
      <c r="A236" s="14"/>
      <c r="B236" s="19"/>
      <c r="C236" s="31"/>
      <c r="D236" s="31"/>
      <c r="E236" s="113"/>
      <c r="F236" s="114"/>
      <c r="G236" s="114"/>
      <c r="L236" s="14"/>
      <c r="M236" s="14"/>
      <c r="N236" s="14"/>
      <c r="O236" s="14"/>
      <c r="P236" s="14"/>
      <c r="Q236" s="14"/>
      <c r="R236" s="14"/>
      <c r="S236" s="14"/>
      <c r="T236" s="14"/>
      <c r="U236" s="68"/>
      <c r="V236" s="14"/>
    </row>
    <row r="237" spans="1:22" s="21" customFormat="1">
      <c r="A237" s="14"/>
      <c r="B237" s="19"/>
      <c r="C237" s="31"/>
      <c r="D237" s="31"/>
      <c r="E237" s="113"/>
      <c r="F237" s="114"/>
      <c r="G237" s="114"/>
      <c r="L237" s="14"/>
      <c r="M237" s="14"/>
      <c r="N237" s="14"/>
      <c r="O237" s="14"/>
      <c r="P237" s="14"/>
      <c r="Q237" s="14"/>
      <c r="R237" s="14"/>
      <c r="S237" s="14"/>
      <c r="T237" s="14"/>
      <c r="U237" s="68"/>
      <c r="V237" s="14"/>
    </row>
    <row r="238" spans="1:22" s="21" customFormat="1">
      <c r="A238" s="14"/>
      <c r="B238" s="19"/>
      <c r="C238" s="31"/>
      <c r="D238" s="31"/>
      <c r="E238" s="113"/>
      <c r="F238" s="114"/>
      <c r="G238" s="114"/>
      <c r="L238" s="14"/>
      <c r="M238" s="14"/>
      <c r="N238" s="14"/>
      <c r="O238" s="14"/>
      <c r="P238" s="14"/>
      <c r="Q238" s="14"/>
      <c r="R238" s="14"/>
      <c r="S238" s="14"/>
      <c r="T238" s="14"/>
      <c r="U238" s="68"/>
      <c r="V238" s="14"/>
    </row>
    <row r="239" spans="1:22" s="21" customFormat="1">
      <c r="A239" s="14"/>
      <c r="B239" s="19"/>
      <c r="C239" s="31"/>
      <c r="D239" s="31"/>
      <c r="E239" s="113"/>
      <c r="F239" s="114"/>
      <c r="G239" s="114"/>
      <c r="L239" s="14"/>
      <c r="M239" s="14"/>
      <c r="N239" s="14"/>
      <c r="O239" s="14"/>
      <c r="P239" s="14"/>
      <c r="Q239" s="14"/>
      <c r="R239" s="14"/>
      <c r="S239" s="14"/>
      <c r="T239" s="14"/>
      <c r="U239" s="68"/>
      <c r="V239" s="14"/>
    </row>
    <row r="240" spans="1:22" s="21" customFormat="1">
      <c r="A240" s="14"/>
      <c r="B240" s="19"/>
      <c r="C240" s="31"/>
      <c r="D240" s="31"/>
      <c r="E240" s="113"/>
      <c r="F240" s="114"/>
      <c r="G240" s="114"/>
      <c r="L240" s="14"/>
      <c r="M240" s="14"/>
      <c r="N240" s="14"/>
      <c r="O240" s="14"/>
      <c r="P240" s="14"/>
      <c r="Q240" s="14"/>
      <c r="R240" s="14"/>
      <c r="S240" s="14"/>
      <c r="T240" s="14"/>
      <c r="U240" s="68"/>
      <c r="V240" s="14"/>
    </row>
    <row r="241" spans="1:22" s="21" customFormat="1">
      <c r="A241" s="14"/>
      <c r="B241" s="19"/>
      <c r="C241" s="31"/>
      <c r="D241" s="31"/>
      <c r="E241" s="113"/>
      <c r="F241" s="114"/>
      <c r="G241" s="114"/>
      <c r="L241" s="14"/>
      <c r="M241" s="14"/>
      <c r="N241" s="14"/>
      <c r="O241" s="14"/>
      <c r="P241" s="14"/>
      <c r="Q241" s="14"/>
      <c r="R241" s="14"/>
      <c r="S241" s="14"/>
      <c r="T241" s="14"/>
      <c r="U241" s="68"/>
      <c r="V241" s="14"/>
    </row>
    <row r="242" spans="1:22" s="21" customFormat="1">
      <c r="A242" s="14"/>
      <c r="B242" s="19"/>
      <c r="C242" s="31"/>
      <c r="D242" s="31"/>
      <c r="E242" s="113"/>
      <c r="F242" s="114"/>
      <c r="G242" s="114"/>
      <c r="L242" s="14"/>
      <c r="M242" s="14"/>
      <c r="N242" s="14"/>
      <c r="O242" s="14"/>
      <c r="P242" s="14"/>
      <c r="Q242" s="14"/>
      <c r="R242" s="14"/>
      <c r="S242" s="14"/>
      <c r="T242" s="14"/>
      <c r="U242" s="68"/>
      <c r="V242" s="14"/>
    </row>
    <row r="243" spans="1:22" s="21" customFormat="1">
      <c r="A243" s="14"/>
      <c r="B243" s="19"/>
      <c r="C243" s="31"/>
      <c r="D243" s="31"/>
      <c r="E243" s="113"/>
      <c r="F243" s="114"/>
      <c r="G243" s="114"/>
      <c r="L243" s="14"/>
      <c r="M243" s="14"/>
      <c r="N243" s="14"/>
      <c r="O243" s="14"/>
      <c r="P243" s="14"/>
      <c r="Q243" s="14"/>
      <c r="R243" s="14"/>
      <c r="S243" s="14"/>
      <c r="T243" s="14"/>
      <c r="U243" s="68"/>
      <c r="V243" s="14"/>
    </row>
    <row r="244" spans="1:22" s="21" customFormat="1">
      <c r="A244" s="14"/>
      <c r="B244" s="19"/>
      <c r="C244" s="31"/>
      <c r="D244" s="31"/>
      <c r="E244" s="113"/>
      <c r="F244" s="114"/>
      <c r="G244" s="114"/>
      <c r="L244" s="14"/>
      <c r="M244" s="14"/>
      <c r="N244" s="14"/>
      <c r="O244" s="14"/>
      <c r="P244" s="14"/>
      <c r="Q244" s="14"/>
      <c r="R244" s="14"/>
      <c r="S244" s="14"/>
      <c r="T244" s="14"/>
      <c r="U244" s="68"/>
      <c r="V244" s="14"/>
    </row>
    <row r="245" spans="1:22" s="21" customFormat="1">
      <c r="A245" s="14"/>
      <c r="B245" s="19"/>
      <c r="C245" s="31"/>
      <c r="D245" s="31"/>
      <c r="E245" s="113"/>
      <c r="F245" s="114"/>
      <c r="G245" s="114"/>
      <c r="L245" s="14"/>
      <c r="M245" s="14"/>
      <c r="N245" s="14"/>
      <c r="O245" s="14"/>
      <c r="P245" s="14"/>
      <c r="Q245" s="14"/>
      <c r="R245" s="14"/>
      <c r="S245" s="14"/>
      <c r="T245" s="14"/>
      <c r="U245" s="68"/>
      <c r="V245" s="14"/>
    </row>
    <row r="246" spans="1:22" s="21" customFormat="1">
      <c r="A246" s="14"/>
      <c r="B246" s="19"/>
      <c r="C246" s="31"/>
      <c r="D246" s="31"/>
      <c r="E246" s="113"/>
      <c r="F246" s="114"/>
      <c r="G246" s="114"/>
      <c r="L246" s="14"/>
      <c r="M246" s="14"/>
      <c r="N246" s="14"/>
      <c r="O246" s="14"/>
      <c r="P246" s="14"/>
      <c r="Q246" s="14"/>
      <c r="R246" s="14"/>
      <c r="S246" s="14"/>
      <c r="T246" s="14"/>
      <c r="U246" s="68"/>
      <c r="V246" s="14"/>
    </row>
    <row r="247" spans="1:22" s="21" customFormat="1">
      <c r="A247" s="14"/>
      <c r="B247" s="19"/>
      <c r="C247" s="31"/>
      <c r="D247" s="31"/>
      <c r="E247" s="113"/>
      <c r="F247" s="114"/>
      <c r="G247" s="114"/>
      <c r="L247" s="14"/>
      <c r="M247" s="14"/>
      <c r="N247" s="14"/>
      <c r="O247" s="14"/>
      <c r="P247" s="14"/>
      <c r="Q247" s="14"/>
      <c r="R247" s="14"/>
      <c r="S247" s="14"/>
      <c r="T247" s="14"/>
      <c r="U247" s="68"/>
      <c r="V247" s="14"/>
    </row>
    <row r="248" spans="1:22" s="21" customFormat="1">
      <c r="A248" s="14"/>
      <c r="B248" s="19"/>
      <c r="C248" s="31"/>
      <c r="D248" s="31"/>
      <c r="E248" s="113"/>
      <c r="F248" s="114"/>
      <c r="G248" s="114"/>
      <c r="L248" s="14"/>
      <c r="M248" s="14"/>
      <c r="N248" s="14"/>
      <c r="O248" s="14"/>
      <c r="P248" s="14"/>
      <c r="Q248" s="14"/>
      <c r="R248" s="14"/>
      <c r="S248" s="14"/>
      <c r="T248" s="14"/>
      <c r="U248" s="68"/>
      <c r="V248" s="14"/>
    </row>
    <row r="249" spans="1:22" s="21" customFormat="1">
      <c r="A249" s="14"/>
      <c r="B249" s="19"/>
      <c r="C249" s="31"/>
      <c r="D249" s="31"/>
      <c r="E249" s="113"/>
      <c r="F249" s="114"/>
      <c r="G249" s="114"/>
      <c r="L249" s="14"/>
      <c r="M249" s="14"/>
      <c r="N249" s="14"/>
      <c r="O249" s="14"/>
      <c r="P249" s="14"/>
      <c r="Q249" s="14"/>
      <c r="R249" s="14"/>
      <c r="S249" s="14"/>
      <c r="T249" s="14"/>
      <c r="U249" s="68"/>
      <c r="V249" s="14"/>
    </row>
    <row r="250" spans="1:22" s="21" customFormat="1">
      <c r="A250" s="14"/>
      <c r="B250" s="19"/>
      <c r="C250" s="31"/>
      <c r="D250" s="31"/>
      <c r="E250" s="113"/>
      <c r="F250" s="114"/>
      <c r="G250" s="114"/>
      <c r="L250" s="14"/>
      <c r="M250" s="14"/>
      <c r="N250" s="14"/>
      <c r="O250" s="14"/>
      <c r="P250" s="14"/>
      <c r="Q250" s="14"/>
      <c r="R250" s="14"/>
      <c r="S250" s="14"/>
      <c r="T250" s="14"/>
      <c r="U250" s="68"/>
      <c r="V250" s="14"/>
    </row>
    <row r="251" spans="1:22" s="21" customFormat="1">
      <c r="A251" s="14"/>
      <c r="B251" s="19"/>
      <c r="C251" s="31"/>
      <c r="D251" s="31"/>
      <c r="E251" s="113"/>
      <c r="F251" s="114"/>
      <c r="G251" s="114"/>
      <c r="L251" s="14"/>
      <c r="M251" s="14"/>
      <c r="N251" s="14"/>
      <c r="O251" s="14"/>
      <c r="P251" s="14"/>
      <c r="Q251" s="14"/>
      <c r="R251" s="14"/>
      <c r="S251" s="14"/>
      <c r="T251" s="14"/>
      <c r="U251" s="68"/>
      <c r="V251" s="14"/>
    </row>
    <row r="252" spans="1:22" s="21" customFormat="1">
      <c r="A252" s="14"/>
      <c r="B252" s="19"/>
      <c r="C252" s="31"/>
      <c r="D252" s="31"/>
      <c r="E252" s="113"/>
      <c r="F252" s="114"/>
      <c r="G252" s="114"/>
      <c r="L252" s="14"/>
      <c r="M252" s="14"/>
      <c r="N252" s="14"/>
      <c r="O252" s="14"/>
      <c r="P252" s="14"/>
      <c r="Q252" s="14"/>
      <c r="R252" s="14"/>
      <c r="S252" s="14"/>
      <c r="T252" s="14"/>
      <c r="U252" s="68"/>
      <c r="V252" s="14"/>
    </row>
    <row r="253" spans="1:22" s="21" customFormat="1">
      <c r="A253" s="14"/>
      <c r="B253" s="19"/>
      <c r="C253" s="31"/>
      <c r="D253" s="31"/>
      <c r="E253" s="113"/>
      <c r="F253" s="114"/>
      <c r="G253" s="114"/>
      <c r="L253" s="14"/>
      <c r="M253" s="14"/>
      <c r="N253" s="14"/>
      <c r="O253" s="14"/>
      <c r="P253" s="14"/>
      <c r="Q253" s="14"/>
      <c r="R253" s="14"/>
      <c r="S253" s="14"/>
      <c r="T253" s="14"/>
      <c r="U253" s="68"/>
      <c r="V253" s="14"/>
    </row>
    <row r="254" spans="1:22" s="21" customFormat="1">
      <c r="A254" s="14"/>
      <c r="B254" s="19"/>
      <c r="C254" s="31"/>
      <c r="D254" s="31"/>
      <c r="E254" s="113"/>
      <c r="F254" s="114"/>
      <c r="G254" s="114"/>
      <c r="L254" s="14"/>
      <c r="M254" s="14"/>
      <c r="N254" s="14"/>
      <c r="O254" s="14"/>
      <c r="P254" s="14"/>
      <c r="Q254" s="14"/>
      <c r="R254" s="14"/>
      <c r="S254" s="14"/>
      <c r="T254" s="14"/>
      <c r="U254" s="68"/>
      <c r="V254" s="14"/>
    </row>
    <row r="255" spans="1:22" s="21" customFormat="1">
      <c r="A255" s="14"/>
      <c r="B255" s="19"/>
      <c r="C255" s="31"/>
      <c r="D255" s="31"/>
      <c r="E255" s="113"/>
      <c r="F255" s="114"/>
      <c r="G255" s="114"/>
      <c r="L255" s="14"/>
      <c r="M255" s="14"/>
      <c r="N255" s="14"/>
      <c r="O255" s="14"/>
      <c r="P255" s="14"/>
      <c r="Q255" s="14"/>
      <c r="R255" s="14"/>
      <c r="S255" s="14"/>
      <c r="T255" s="14"/>
      <c r="U255" s="68"/>
      <c r="V255" s="14"/>
    </row>
    <row r="256" spans="1:22" s="21" customFormat="1">
      <c r="A256" s="14"/>
      <c r="B256" s="19"/>
      <c r="C256" s="31"/>
      <c r="D256" s="31"/>
      <c r="E256" s="113"/>
      <c r="F256" s="114"/>
      <c r="G256" s="114"/>
      <c r="L256" s="14"/>
      <c r="M256" s="14"/>
      <c r="N256" s="14"/>
      <c r="O256" s="14"/>
      <c r="P256" s="14"/>
      <c r="Q256" s="14"/>
      <c r="R256" s="14"/>
      <c r="S256" s="14"/>
      <c r="T256" s="14"/>
      <c r="U256" s="68"/>
      <c r="V256" s="14"/>
    </row>
    <row r="257" spans="1:22" s="21" customFormat="1">
      <c r="A257" s="14"/>
      <c r="B257" s="19"/>
      <c r="C257" s="31"/>
      <c r="D257" s="31"/>
      <c r="E257" s="113"/>
      <c r="F257" s="114"/>
      <c r="G257" s="114"/>
      <c r="L257" s="14"/>
      <c r="M257" s="14"/>
      <c r="N257" s="14"/>
      <c r="O257" s="14"/>
      <c r="P257" s="14"/>
      <c r="Q257" s="14"/>
      <c r="R257" s="14"/>
      <c r="S257" s="14"/>
      <c r="T257" s="14"/>
      <c r="U257" s="68"/>
      <c r="V257" s="14"/>
    </row>
  </sheetData>
  <sheetProtection insertRows="0" deleteRows="0"/>
  <protectedRanges>
    <protectedRange sqref="U1:U1048576 J1:P1048576" name="Obseg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22:B23 B19">
    <cfRule type="colorScale" priority="6508">
      <colorScale>
        <cfvo type="min"/>
        <cfvo type="max"/>
        <color rgb="FFFCFCFF"/>
        <color rgb="FFF8696B"/>
      </colorScale>
    </cfRule>
  </conditionalFormatting>
  <conditionalFormatting sqref="B24">
    <cfRule type="colorScale" priority="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19" max="11" man="1"/>
  </rowBreaks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V270"/>
  <sheetViews>
    <sheetView topLeftCell="A22" zoomScale="90" zoomScaleNormal="90" zoomScaleSheetLayoutView="100" workbookViewId="0">
      <selection activeCell="U57" sqref="U57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8.85546875" style="30" customWidth="1"/>
    <col min="5" max="5" width="9.42578125" style="110" customWidth="1"/>
    <col min="6" max="6" width="7.42578125" style="114" customWidth="1"/>
    <col min="7" max="7" width="6" style="114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68" customWidth="1"/>
    <col min="22" max="22" width="8.85546875" style="14" customWidth="1"/>
    <col min="23" max="16384" width="8.85546875" style="14"/>
  </cols>
  <sheetData>
    <row r="1" spans="1:21" ht="15">
      <c r="B1" s="49" t="s">
        <v>130</v>
      </c>
    </row>
    <row r="2" spans="1:21" ht="15">
      <c r="B2" s="50" t="s">
        <v>131</v>
      </c>
      <c r="C2" s="338" t="str">
        <f>+'prva stran'!B6</f>
        <v>VRTEC MEDVODE</v>
      </c>
      <c r="D2" s="339"/>
      <c r="E2" s="339"/>
      <c r="F2" s="339"/>
      <c r="G2" s="339"/>
      <c r="H2" s="339"/>
      <c r="I2" s="339"/>
      <c r="J2" s="339"/>
    </row>
    <row r="3" spans="1:21" ht="15">
      <c r="B3" s="50" t="s">
        <v>132</v>
      </c>
      <c r="C3" s="340" t="str">
        <f>+'prva stran'!B7</f>
        <v xml:space="preserve">Ostrovrharjeva ulica 2, 1215  MEDVODE </v>
      </c>
      <c r="D3" s="341"/>
      <c r="E3" s="341"/>
      <c r="F3" s="341"/>
      <c r="G3" s="341"/>
      <c r="H3" s="341"/>
      <c r="I3" s="341"/>
      <c r="J3" s="341"/>
    </row>
    <row r="4" spans="1:21" ht="15">
      <c r="B4" s="69"/>
    </row>
    <row r="5" spans="1:21" ht="15">
      <c r="B5" s="49" t="s">
        <v>134</v>
      </c>
    </row>
    <row r="6" spans="1:21" ht="17.25" customHeight="1">
      <c r="B6" s="51" t="s">
        <v>131</v>
      </c>
      <c r="C6" s="342">
        <f>+'prva stran'!B10</f>
        <v>0</v>
      </c>
      <c r="D6" s="343"/>
      <c r="E6" s="343"/>
      <c r="F6" s="343"/>
      <c r="G6" s="343"/>
      <c r="H6" s="343"/>
      <c r="I6" s="343"/>
      <c r="J6" s="343"/>
    </row>
    <row r="7" spans="1:21" ht="17.25" customHeight="1">
      <c r="B7" s="51" t="s">
        <v>132</v>
      </c>
      <c r="C7" s="344">
        <f>+'prva stran'!B11</f>
        <v>0</v>
      </c>
      <c r="D7" s="345"/>
      <c r="E7" s="345"/>
      <c r="F7" s="345"/>
      <c r="G7" s="345"/>
      <c r="H7" s="345"/>
      <c r="I7" s="345"/>
      <c r="J7" s="345"/>
    </row>
    <row r="8" spans="1:21" ht="17.25" customHeight="1">
      <c r="B8" s="51" t="s">
        <v>133</v>
      </c>
      <c r="C8" s="344">
        <f>+'prva stran'!B12</f>
        <v>0</v>
      </c>
      <c r="D8" s="345"/>
      <c r="E8" s="345"/>
      <c r="F8" s="345"/>
      <c r="G8" s="345"/>
      <c r="H8" s="345"/>
      <c r="I8" s="345"/>
      <c r="J8" s="345"/>
    </row>
    <row r="9" spans="1:21" s="15" customFormat="1" ht="17.25" customHeight="1">
      <c r="A9" s="12"/>
      <c r="B9" s="52" t="s">
        <v>135</v>
      </c>
      <c r="C9" s="346">
        <f>+'prva stran'!B13</f>
        <v>0</v>
      </c>
      <c r="D9" s="345"/>
      <c r="E9" s="345"/>
      <c r="F9" s="345"/>
      <c r="G9" s="345"/>
      <c r="H9" s="345"/>
      <c r="I9" s="345"/>
      <c r="J9" s="345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5"/>
      <c r="G10" s="115"/>
      <c r="H10" s="17"/>
      <c r="I10" s="17"/>
      <c r="J10" s="17"/>
      <c r="K10" s="17"/>
      <c r="U10" s="8"/>
    </row>
    <row r="11" spans="1:21" s="15" customFormat="1" ht="15">
      <c r="B11" s="18" t="s">
        <v>99</v>
      </c>
      <c r="C11" s="28"/>
      <c r="D11" s="28"/>
      <c r="E11" s="28"/>
      <c r="F11" s="115"/>
      <c r="G11" s="115"/>
      <c r="H11" s="17"/>
      <c r="I11" s="17"/>
      <c r="J11" s="17"/>
      <c r="K11" s="17"/>
      <c r="U11" s="8"/>
    </row>
    <row r="12" spans="1:21" s="15" customFormat="1" ht="21" customHeight="1">
      <c r="B12" s="83" t="str">
        <f>+'Ponudbeni pred_rekapitulacija'!A16</f>
        <v>3. sklop:</v>
      </c>
      <c r="C12" s="83"/>
      <c r="D12" s="27"/>
      <c r="E12" s="28"/>
      <c r="F12" s="115"/>
      <c r="G12" s="115"/>
      <c r="H12" s="17"/>
      <c r="I12" s="17"/>
      <c r="J12" s="17"/>
      <c r="K12" s="17"/>
      <c r="U12" s="8"/>
    </row>
    <row r="13" spans="1:21" s="15" customFormat="1" ht="21" customHeight="1">
      <c r="B13" s="337" t="str">
        <f>+'Ponudbeni pred_rekapitulacija'!B16</f>
        <v>PERUTNINSKO MESO IN IZDELKI</v>
      </c>
      <c r="C13" s="337"/>
      <c r="D13" s="337"/>
      <c r="E13" s="337"/>
      <c r="F13" s="337"/>
      <c r="G13" s="337"/>
      <c r="H13" s="337"/>
      <c r="I13" s="337"/>
      <c r="J13" s="337"/>
      <c r="K13" s="337"/>
      <c r="U13" s="8"/>
    </row>
    <row r="14" spans="1:21" s="73" customFormat="1" ht="12" customHeight="1">
      <c r="A14" s="46">
        <v>1</v>
      </c>
      <c r="B14" s="46">
        <v>2</v>
      </c>
      <c r="C14" s="46" t="s">
        <v>156</v>
      </c>
      <c r="D14" s="46" t="s">
        <v>157</v>
      </c>
      <c r="E14" s="46" t="s">
        <v>228</v>
      </c>
      <c r="F14" s="46">
        <v>3</v>
      </c>
      <c r="G14" s="46">
        <v>4</v>
      </c>
      <c r="H14" s="70" t="s">
        <v>98</v>
      </c>
      <c r="I14" s="70" t="s">
        <v>172</v>
      </c>
      <c r="J14" s="71">
        <v>5</v>
      </c>
      <c r="K14" s="71">
        <v>6</v>
      </c>
      <c r="L14" s="71" t="s">
        <v>64</v>
      </c>
      <c r="M14" s="71" t="s">
        <v>223</v>
      </c>
      <c r="N14" s="71">
        <v>7</v>
      </c>
      <c r="O14" s="71" t="s">
        <v>224</v>
      </c>
      <c r="P14" s="71">
        <v>8</v>
      </c>
      <c r="Q14" s="72" t="s">
        <v>225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230</v>
      </c>
      <c r="C15" s="56" t="s">
        <v>220</v>
      </c>
      <c r="D15" s="56" t="s">
        <v>221</v>
      </c>
      <c r="E15" s="56" t="s">
        <v>229</v>
      </c>
      <c r="F15" s="56" t="s">
        <v>145</v>
      </c>
      <c r="G15" s="56" t="s">
        <v>146</v>
      </c>
      <c r="H15" s="57" t="s">
        <v>180</v>
      </c>
      <c r="I15" s="57" t="s">
        <v>216</v>
      </c>
      <c r="J15" s="58" t="s">
        <v>152</v>
      </c>
      <c r="K15" s="58" t="s">
        <v>96</v>
      </c>
      <c r="L15" s="58" t="s">
        <v>97</v>
      </c>
      <c r="M15" s="58" t="s">
        <v>151</v>
      </c>
      <c r="N15" s="58" t="s">
        <v>63</v>
      </c>
      <c r="O15" s="58" t="s">
        <v>171</v>
      </c>
      <c r="P15" s="58" t="s">
        <v>148</v>
      </c>
      <c r="Q15" s="59" t="s">
        <v>149</v>
      </c>
      <c r="R15" s="59" t="s">
        <v>164</v>
      </c>
      <c r="S15" s="59" t="s">
        <v>153</v>
      </c>
      <c r="T15" s="59" t="s">
        <v>154</v>
      </c>
      <c r="U15" s="58" t="s">
        <v>168</v>
      </c>
    </row>
    <row r="16" spans="1:21" s="55" customFormat="1" ht="24">
      <c r="A16" s="84" t="s">
        <v>1</v>
      </c>
      <c r="B16" s="81" t="s">
        <v>739</v>
      </c>
      <c r="C16" s="82" t="s">
        <v>161</v>
      </c>
      <c r="D16" s="82" t="s">
        <v>0</v>
      </c>
      <c r="E16" s="111" t="s">
        <v>183</v>
      </c>
      <c r="F16" s="85">
        <v>10</v>
      </c>
      <c r="G16" s="116" t="s">
        <v>0</v>
      </c>
      <c r="H16" s="8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</v>
      </c>
      <c r="I16" s="85">
        <f>IF(Sklop3[[#This Row],[ZAHTEVANA SHEMA KAKOVOSTI]]&lt;&gt;"",Sklop3[[#This Row],[Preračunana masa/volumen/kos na enoto kg]],"")</f>
        <v>10</v>
      </c>
      <c r="J16" s="97"/>
      <c r="K16" s="86"/>
      <c r="L16" s="86"/>
      <c r="M16" s="162" t="s">
        <v>161</v>
      </c>
      <c r="N16" s="88"/>
      <c r="O16" s="161" t="s">
        <v>161</v>
      </c>
      <c r="P16" s="99"/>
      <c r="Q16" s="88">
        <f>+Sklop3[[#This Row],[cena/enota brez DDV v EUR]]*Sklop3[[#This Row],[Stopnja DDV (%)]]</f>
        <v>0</v>
      </c>
      <c r="R16" s="88">
        <f>+Sklop3[[#This Row],[cena/enota brez DDV v EUR]]+Sklop3[[#This Row],[Davek (EUR)]]</f>
        <v>0</v>
      </c>
      <c r="S16" s="88">
        <f>+Sklop3[[#This Row],[cena/enota brez DDV v EUR]]*Sklop3[[#This Row],[Okvirna količina]]</f>
        <v>0</v>
      </c>
      <c r="T16" s="88">
        <f>+Sklop3[[#This Row],[Končna cena/enoto mere (EUR) z DDV]]*Sklop3[[#This Row],[Okvirna količina]]</f>
        <v>0</v>
      </c>
      <c r="U16" s="102"/>
    </row>
    <row r="17" spans="1:21" s="55" customFormat="1" ht="24">
      <c r="A17" s="84" t="s">
        <v>3</v>
      </c>
      <c r="B17" s="10" t="s">
        <v>740</v>
      </c>
      <c r="C17" s="75" t="s">
        <v>161</v>
      </c>
      <c r="D17" s="82" t="s">
        <v>0</v>
      </c>
      <c r="E17" s="111" t="s">
        <v>183</v>
      </c>
      <c r="F17" s="90">
        <v>350</v>
      </c>
      <c r="G17" s="116" t="s">
        <v>0</v>
      </c>
      <c r="H17" s="8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350</v>
      </c>
      <c r="I17" s="85">
        <f>IF(Sklop3[[#This Row],[ZAHTEVANA SHEMA KAKOVOSTI]]&lt;&gt;"",Sklop3[[#This Row],[Preračunana masa/volumen/kos na enoto kg]],"")</f>
        <v>350</v>
      </c>
      <c r="J17" s="98"/>
      <c r="K17" s="91"/>
      <c r="L17" s="91"/>
      <c r="M17" s="162" t="s">
        <v>161</v>
      </c>
      <c r="N17" s="88"/>
      <c r="O17" s="161" t="s">
        <v>161</v>
      </c>
      <c r="P17" s="101"/>
      <c r="Q17" s="92">
        <f>+Sklop3[[#This Row],[cena/enota brez DDV v EUR]]*Sklop3[[#This Row],[Stopnja DDV (%)]]</f>
        <v>0</v>
      </c>
      <c r="R17" s="92">
        <f>+Sklop3[[#This Row],[cena/enota brez DDV v EUR]]+Sklop3[[#This Row],[Davek (EUR)]]</f>
        <v>0</v>
      </c>
      <c r="S17" s="92">
        <f>+Sklop3[[#This Row],[cena/enota brez DDV v EUR]]*Sklop3[[#This Row],[Okvirna količina]]</f>
        <v>0</v>
      </c>
      <c r="T17" s="92">
        <f>+Sklop3[[#This Row],[Končna cena/enoto mere (EUR) z DDV]]*Sklop3[[#This Row],[Okvirna količina]]</f>
        <v>0</v>
      </c>
      <c r="U17" s="103"/>
    </row>
    <row r="18" spans="1:21" s="55" customFormat="1" ht="36">
      <c r="A18" s="84" t="s">
        <v>4</v>
      </c>
      <c r="B18" s="76" t="s">
        <v>741</v>
      </c>
      <c r="C18" s="75" t="s">
        <v>161</v>
      </c>
      <c r="D18" s="82" t="s">
        <v>0</v>
      </c>
      <c r="E18" s="111" t="s">
        <v>183</v>
      </c>
      <c r="F18" s="90">
        <v>100</v>
      </c>
      <c r="G18" s="116" t="s">
        <v>0</v>
      </c>
      <c r="H18" s="8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18" s="85">
        <f>IF(Sklop3[[#This Row],[ZAHTEVANA SHEMA KAKOVOSTI]]&lt;&gt;"",Sklop3[[#This Row],[Preračunana masa/volumen/kos na enoto kg]],"")</f>
        <v>100</v>
      </c>
      <c r="J18" s="98"/>
      <c r="K18" s="91"/>
      <c r="L18" s="91"/>
      <c r="M18" s="162" t="s">
        <v>161</v>
      </c>
      <c r="N18" s="88"/>
      <c r="O18" s="161" t="s">
        <v>161</v>
      </c>
      <c r="P18" s="101"/>
      <c r="Q18" s="92">
        <f>+Sklop3[[#This Row],[cena/enota brez DDV v EUR]]*Sklop3[[#This Row],[Stopnja DDV (%)]]</f>
        <v>0</v>
      </c>
      <c r="R18" s="92">
        <f>+Sklop3[[#This Row],[cena/enota brez DDV v EUR]]+Sklop3[[#This Row],[Davek (EUR)]]</f>
        <v>0</v>
      </c>
      <c r="S18" s="92">
        <f>+Sklop3[[#This Row],[cena/enota brez DDV v EUR]]*Sklop3[[#This Row],[Okvirna količina]]</f>
        <v>0</v>
      </c>
      <c r="T18" s="92">
        <f>+Sklop3[[#This Row],[Končna cena/enoto mere (EUR) z DDV]]*Sklop3[[#This Row],[Okvirna količina]]</f>
        <v>0</v>
      </c>
      <c r="U18" s="103"/>
    </row>
    <row r="19" spans="1:21" s="55" customFormat="1" ht="36">
      <c r="A19" s="84" t="s">
        <v>5</v>
      </c>
      <c r="B19" s="76" t="s">
        <v>742</v>
      </c>
      <c r="C19" s="75" t="s">
        <v>161</v>
      </c>
      <c r="D19" s="82" t="s">
        <v>0</v>
      </c>
      <c r="E19" s="111" t="s">
        <v>183</v>
      </c>
      <c r="F19" s="90">
        <v>900</v>
      </c>
      <c r="G19" s="116" t="s">
        <v>0</v>
      </c>
      <c r="H19" s="8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900</v>
      </c>
      <c r="I19" s="85">
        <f>IF(Sklop3[[#This Row],[ZAHTEVANA SHEMA KAKOVOSTI]]&lt;&gt;"",Sklop3[[#This Row],[Preračunana masa/volumen/kos na enoto kg]],"")</f>
        <v>900</v>
      </c>
      <c r="J19" s="98"/>
      <c r="K19" s="91"/>
      <c r="L19" s="91"/>
      <c r="M19" s="162" t="s">
        <v>161</v>
      </c>
      <c r="N19" s="88"/>
      <c r="O19" s="161" t="s">
        <v>161</v>
      </c>
      <c r="P19" s="101"/>
      <c r="Q19" s="92">
        <f>+Sklop3[[#This Row],[cena/enota brez DDV v EUR]]*Sklop3[[#This Row],[Stopnja DDV (%)]]</f>
        <v>0</v>
      </c>
      <c r="R19" s="92">
        <f>+Sklop3[[#This Row],[cena/enota brez DDV v EUR]]+Sklop3[[#This Row],[Davek (EUR)]]</f>
        <v>0</v>
      </c>
      <c r="S19" s="92">
        <f>+Sklop3[[#This Row],[cena/enota brez DDV v EUR]]*Sklop3[[#This Row],[Okvirna količina]]</f>
        <v>0</v>
      </c>
      <c r="T19" s="92">
        <f>+Sklop3[[#This Row],[Končna cena/enoto mere (EUR) z DDV]]*Sklop3[[#This Row],[Okvirna količina]]</f>
        <v>0</v>
      </c>
      <c r="U19" s="103"/>
    </row>
    <row r="20" spans="1:21" s="55" customFormat="1" ht="48">
      <c r="A20" s="84" t="s">
        <v>6</v>
      </c>
      <c r="B20" s="10" t="s">
        <v>743</v>
      </c>
      <c r="C20" s="75" t="s">
        <v>161</v>
      </c>
      <c r="D20" s="82" t="s">
        <v>0</v>
      </c>
      <c r="E20" s="111" t="s">
        <v>183</v>
      </c>
      <c r="F20" s="90">
        <v>50</v>
      </c>
      <c r="G20" s="116" t="s">
        <v>0</v>
      </c>
      <c r="H20" s="8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20" s="85">
        <f>IF(Sklop3[[#This Row],[ZAHTEVANA SHEMA KAKOVOSTI]]&lt;&gt;"",Sklop3[[#This Row],[Preračunana masa/volumen/kos na enoto kg]],"")</f>
        <v>50</v>
      </c>
      <c r="J20" s="98"/>
      <c r="K20" s="91"/>
      <c r="L20" s="91"/>
      <c r="M20" s="162" t="s">
        <v>161</v>
      </c>
      <c r="N20" s="88"/>
      <c r="O20" s="161" t="s">
        <v>161</v>
      </c>
      <c r="P20" s="101"/>
      <c r="Q20" s="92">
        <f>+Sklop3[[#This Row],[cena/enota brez DDV v EUR]]*Sklop3[[#This Row],[Stopnja DDV (%)]]</f>
        <v>0</v>
      </c>
      <c r="R20" s="92">
        <f>+Sklop3[[#This Row],[cena/enota brez DDV v EUR]]+Sklop3[[#This Row],[Davek (EUR)]]</f>
        <v>0</v>
      </c>
      <c r="S20" s="92">
        <f>+Sklop3[[#This Row],[cena/enota brez DDV v EUR]]*Sklop3[[#This Row],[Okvirna količina]]</f>
        <v>0</v>
      </c>
      <c r="T20" s="92">
        <f>+Sklop3[[#This Row],[Končna cena/enoto mere (EUR) z DDV]]*Sklop3[[#This Row],[Okvirna količina]]</f>
        <v>0</v>
      </c>
      <c r="U20" s="103"/>
    </row>
    <row r="21" spans="1:21" s="55" customFormat="1" ht="36">
      <c r="A21" s="84" t="s">
        <v>7</v>
      </c>
      <c r="B21" s="10" t="s">
        <v>744</v>
      </c>
      <c r="C21" s="75" t="s">
        <v>161</v>
      </c>
      <c r="D21" s="82" t="s">
        <v>0</v>
      </c>
      <c r="E21" s="111" t="s">
        <v>183</v>
      </c>
      <c r="F21" s="90">
        <v>900</v>
      </c>
      <c r="G21" s="116" t="s">
        <v>0</v>
      </c>
      <c r="H21" s="8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900</v>
      </c>
      <c r="I21" s="85">
        <f>IF(Sklop3[[#This Row],[ZAHTEVANA SHEMA KAKOVOSTI]]&lt;&gt;"",Sklop3[[#This Row],[Preračunana masa/volumen/kos na enoto kg]],"")</f>
        <v>900</v>
      </c>
      <c r="J21" s="98"/>
      <c r="K21" s="91"/>
      <c r="L21" s="91"/>
      <c r="M21" s="162" t="s">
        <v>161</v>
      </c>
      <c r="N21" s="88"/>
      <c r="O21" s="161" t="s">
        <v>161</v>
      </c>
      <c r="P21" s="101"/>
      <c r="Q21" s="92">
        <f>+Sklop3[[#This Row],[cena/enota brez DDV v EUR]]*Sklop3[[#This Row],[Stopnja DDV (%)]]</f>
        <v>0</v>
      </c>
      <c r="R21" s="92">
        <f>+Sklop3[[#This Row],[cena/enota brez DDV v EUR]]+Sklop3[[#This Row],[Davek (EUR)]]</f>
        <v>0</v>
      </c>
      <c r="S21" s="92">
        <f>+Sklop3[[#This Row],[cena/enota brez DDV v EUR]]*Sklop3[[#This Row],[Okvirna količina]]</f>
        <v>0</v>
      </c>
      <c r="T21" s="92">
        <f>+Sklop3[[#This Row],[Končna cena/enoto mere (EUR) z DDV]]*Sklop3[[#This Row],[Okvirna količina]]</f>
        <v>0</v>
      </c>
      <c r="U21" s="103"/>
    </row>
    <row r="22" spans="1:21" s="55" customFormat="1" ht="36">
      <c r="A22" s="84" t="s">
        <v>8</v>
      </c>
      <c r="B22" s="76" t="s">
        <v>745</v>
      </c>
      <c r="C22" s="75" t="s">
        <v>161</v>
      </c>
      <c r="D22" s="82" t="s">
        <v>0</v>
      </c>
      <c r="E22" s="111" t="s">
        <v>183</v>
      </c>
      <c r="F22" s="90">
        <v>700</v>
      </c>
      <c r="G22" s="116" t="s">
        <v>0</v>
      </c>
      <c r="H22" s="8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700</v>
      </c>
      <c r="I22" s="85">
        <f>IF(Sklop3[[#This Row],[ZAHTEVANA SHEMA KAKOVOSTI]]&lt;&gt;"",Sklop3[[#This Row],[Preračunana masa/volumen/kos na enoto kg]],"")</f>
        <v>700</v>
      </c>
      <c r="J22" s="98"/>
      <c r="K22" s="91"/>
      <c r="L22" s="91"/>
      <c r="M22" s="162" t="s">
        <v>161</v>
      </c>
      <c r="N22" s="88"/>
      <c r="O22" s="161" t="s">
        <v>161</v>
      </c>
      <c r="P22" s="101"/>
      <c r="Q22" s="92">
        <f>+Sklop3[[#This Row],[cena/enota brez DDV v EUR]]*Sklop3[[#This Row],[Stopnja DDV (%)]]</f>
        <v>0</v>
      </c>
      <c r="R22" s="92">
        <f>+Sklop3[[#This Row],[cena/enota brez DDV v EUR]]+Sklop3[[#This Row],[Davek (EUR)]]</f>
        <v>0</v>
      </c>
      <c r="S22" s="92">
        <f>+Sklop3[[#This Row],[cena/enota brez DDV v EUR]]*Sklop3[[#This Row],[Okvirna količina]]</f>
        <v>0</v>
      </c>
      <c r="T22" s="92">
        <f>+Sklop3[[#This Row],[Končna cena/enoto mere (EUR) z DDV]]*Sklop3[[#This Row],[Okvirna količina]]</f>
        <v>0</v>
      </c>
      <c r="U22" s="103"/>
    </row>
    <row r="23" spans="1:21" s="55" customFormat="1" ht="12">
      <c r="A23" s="84" t="s">
        <v>9</v>
      </c>
      <c r="B23" s="76" t="s">
        <v>746</v>
      </c>
      <c r="C23" s="75" t="s">
        <v>161</v>
      </c>
      <c r="D23" s="82" t="s">
        <v>0</v>
      </c>
      <c r="E23" s="111" t="s">
        <v>183</v>
      </c>
      <c r="F23" s="90">
        <v>20</v>
      </c>
      <c r="G23" s="116" t="s">
        <v>0</v>
      </c>
      <c r="H23" s="8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</v>
      </c>
      <c r="I23" s="85">
        <f>IF(Sklop3[[#This Row],[ZAHTEVANA SHEMA KAKOVOSTI]]&lt;&gt;"",Sklop3[[#This Row],[Preračunana masa/volumen/kos na enoto kg]],"")</f>
        <v>20</v>
      </c>
      <c r="J23" s="98"/>
      <c r="K23" s="91"/>
      <c r="L23" s="91"/>
      <c r="M23" s="162" t="s">
        <v>161</v>
      </c>
      <c r="N23" s="88"/>
      <c r="O23" s="161" t="s">
        <v>161</v>
      </c>
      <c r="P23" s="101"/>
      <c r="Q23" s="92">
        <f>+Sklop3[[#This Row],[cena/enota brez DDV v EUR]]*Sklop3[[#This Row],[Stopnja DDV (%)]]</f>
        <v>0</v>
      </c>
      <c r="R23" s="92">
        <f>+Sklop3[[#This Row],[cena/enota brez DDV v EUR]]+Sklop3[[#This Row],[Davek (EUR)]]</f>
        <v>0</v>
      </c>
      <c r="S23" s="92">
        <f>+Sklop3[[#This Row],[cena/enota brez DDV v EUR]]*Sklop3[[#This Row],[Okvirna količina]]</f>
        <v>0</v>
      </c>
      <c r="T23" s="92">
        <f>+Sklop3[[#This Row],[Končna cena/enoto mere (EUR) z DDV]]*Sklop3[[#This Row],[Okvirna količina]]</f>
        <v>0</v>
      </c>
      <c r="U23" s="103"/>
    </row>
    <row r="24" spans="1:21" s="55" customFormat="1" ht="12">
      <c r="A24" s="84" t="s">
        <v>10</v>
      </c>
      <c r="B24" s="76" t="s">
        <v>316</v>
      </c>
      <c r="C24" s="75" t="s">
        <v>161</v>
      </c>
      <c r="D24" s="82" t="s">
        <v>0</v>
      </c>
      <c r="E24" s="111" t="s">
        <v>183</v>
      </c>
      <c r="F24" s="90">
        <v>10</v>
      </c>
      <c r="G24" s="116" t="s">
        <v>0</v>
      </c>
      <c r="H24" s="8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</v>
      </c>
      <c r="I24" s="85">
        <f>IF(Sklop3[[#This Row],[ZAHTEVANA SHEMA KAKOVOSTI]]&lt;&gt;"",Sklop3[[#This Row],[Preračunana masa/volumen/kos na enoto kg]],"")</f>
        <v>10</v>
      </c>
      <c r="J24" s="98"/>
      <c r="K24" s="91"/>
      <c r="L24" s="91"/>
      <c r="M24" s="162" t="s">
        <v>161</v>
      </c>
      <c r="N24" s="88"/>
      <c r="O24" s="161" t="s">
        <v>161</v>
      </c>
      <c r="P24" s="101"/>
      <c r="Q24" s="92">
        <f>+Sklop3[[#This Row],[cena/enota brez DDV v EUR]]*Sklop3[[#This Row],[Stopnja DDV (%)]]</f>
        <v>0</v>
      </c>
      <c r="R24" s="92">
        <f>+Sklop3[[#This Row],[cena/enota brez DDV v EUR]]+Sklop3[[#This Row],[Davek (EUR)]]</f>
        <v>0</v>
      </c>
      <c r="S24" s="92">
        <f>+Sklop3[[#This Row],[cena/enota brez DDV v EUR]]*Sklop3[[#This Row],[Okvirna količina]]</f>
        <v>0</v>
      </c>
      <c r="T24" s="92">
        <f>+Sklop3[[#This Row],[Končna cena/enoto mere (EUR) z DDV]]*Sklop3[[#This Row],[Okvirna količina]]</f>
        <v>0</v>
      </c>
      <c r="U24" s="103"/>
    </row>
    <row r="25" spans="1:21" s="55" customFormat="1" ht="36">
      <c r="A25" s="84" t="s">
        <v>11</v>
      </c>
      <c r="B25" s="76" t="s">
        <v>317</v>
      </c>
      <c r="C25" s="75" t="s">
        <v>161</v>
      </c>
      <c r="D25" s="82" t="s">
        <v>0</v>
      </c>
      <c r="E25" s="111" t="s">
        <v>183</v>
      </c>
      <c r="F25" s="90">
        <v>500</v>
      </c>
      <c r="G25" s="116" t="s">
        <v>0</v>
      </c>
      <c r="H25" s="8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500</v>
      </c>
      <c r="I25" s="85">
        <f>IF(Sklop3[[#This Row],[ZAHTEVANA SHEMA KAKOVOSTI]]&lt;&gt;"",Sklop3[[#This Row],[Preračunana masa/volumen/kos na enoto kg]],"")</f>
        <v>500</v>
      </c>
      <c r="J25" s="98"/>
      <c r="K25" s="91"/>
      <c r="L25" s="91"/>
      <c r="M25" s="162" t="s">
        <v>161</v>
      </c>
      <c r="N25" s="88"/>
      <c r="O25" s="161" t="s">
        <v>161</v>
      </c>
      <c r="P25" s="101"/>
      <c r="Q25" s="92">
        <f>+Sklop3[[#This Row],[cena/enota brez DDV v EUR]]*Sklop3[[#This Row],[Stopnja DDV (%)]]</f>
        <v>0</v>
      </c>
      <c r="R25" s="92">
        <f>+Sklop3[[#This Row],[cena/enota brez DDV v EUR]]+Sklop3[[#This Row],[Davek (EUR)]]</f>
        <v>0</v>
      </c>
      <c r="S25" s="92">
        <f>+Sklop3[[#This Row],[cena/enota brez DDV v EUR]]*Sklop3[[#This Row],[Okvirna količina]]</f>
        <v>0</v>
      </c>
      <c r="T25" s="92">
        <f>+Sklop3[[#This Row],[Končna cena/enoto mere (EUR) z DDV]]*Sklop3[[#This Row],[Okvirna količina]]</f>
        <v>0</v>
      </c>
      <c r="U25" s="103"/>
    </row>
    <row r="26" spans="1:21" s="55" customFormat="1" ht="36">
      <c r="A26" s="84" t="s">
        <v>12</v>
      </c>
      <c r="B26" s="76" t="s">
        <v>747</v>
      </c>
      <c r="C26" s="75" t="s">
        <v>161</v>
      </c>
      <c r="D26" s="82" t="s">
        <v>0</v>
      </c>
      <c r="E26" s="111" t="s">
        <v>183</v>
      </c>
      <c r="F26" s="90">
        <v>150</v>
      </c>
      <c r="G26" s="116" t="s">
        <v>0</v>
      </c>
      <c r="H26" s="8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150</v>
      </c>
      <c r="I26" s="85">
        <f>IF(Sklop3[[#This Row],[ZAHTEVANA SHEMA KAKOVOSTI]]&lt;&gt;"",Sklop3[[#This Row],[Preračunana masa/volumen/kos na enoto kg]],"")</f>
        <v>150</v>
      </c>
      <c r="J26" s="98"/>
      <c r="K26" s="91"/>
      <c r="L26" s="91"/>
      <c r="M26" s="162" t="s">
        <v>161</v>
      </c>
      <c r="N26" s="88"/>
      <c r="O26" s="161" t="s">
        <v>161</v>
      </c>
      <c r="P26" s="101"/>
      <c r="Q26" s="92">
        <f>+Sklop3[[#This Row],[cena/enota brez DDV v EUR]]*Sklop3[[#This Row],[Stopnja DDV (%)]]</f>
        <v>0</v>
      </c>
      <c r="R26" s="92">
        <f>+Sklop3[[#This Row],[cena/enota brez DDV v EUR]]+Sklop3[[#This Row],[Davek (EUR)]]</f>
        <v>0</v>
      </c>
      <c r="S26" s="92">
        <f>+Sklop3[[#This Row],[cena/enota brez DDV v EUR]]*Sklop3[[#This Row],[Okvirna količina]]</f>
        <v>0</v>
      </c>
      <c r="T26" s="92">
        <f>+Sklop3[[#This Row],[Končna cena/enoto mere (EUR) z DDV]]*Sklop3[[#This Row],[Okvirna količina]]</f>
        <v>0</v>
      </c>
      <c r="U26" s="103"/>
    </row>
    <row r="27" spans="1:21" s="55" customFormat="1" ht="36">
      <c r="A27" s="84" t="s">
        <v>13</v>
      </c>
      <c r="B27" s="77" t="s">
        <v>1157</v>
      </c>
      <c r="C27" s="75"/>
      <c r="D27" s="82" t="s">
        <v>0</v>
      </c>
      <c r="E27" s="111" t="s">
        <v>183</v>
      </c>
      <c r="F27" s="90">
        <v>5</v>
      </c>
      <c r="G27" s="116" t="s">
        <v>0</v>
      </c>
      <c r="H27" s="8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0</v>
      </c>
      <c r="I27" s="85">
        <f>IF(Sklop3[[#This Row],[ZAHTEVANA SHEMA KAKOVOSTI]]&lt;&gt;"",Sklop3[[#This Row],[Preračunana masa/volumen/kos na enoto kg]],"")</f>
        <v>0</v>
      </c>
      <c r="J27" s="98"/>
      <c r="K27" s="91"/>
      <c r="L27" s="91"/>
      <c r="M27" s="162" t="s">
        <v>161</v>
      </c>
      <c r="N27" s="88"/>
      <c r="O27" s="161" t="s">
        <v>161</v>
      </c>
      <c r="P27" s="101"/>
      <c r="Q27" s="92">
        <f>+Sklop3[[#This Row],[cena/enota brez DDV v EUR]]*Sklop3[[#This Row],[Stopnja DDV (%)]]</f>
        <v>0</v>
      </c>
      <c r="R27" s="92">
        <f>+Sklop3[[#This Row],[cena/enota brez DDV v EUR]]+Sklop3[[#This Row],[Davek (EUR)]]</f>
        <v>0</v>
      </c>
      <c r="S27" s="92">
        <f>+Sklop3[[#This Row],[cena/enota brez DDV v EUR]]*Sklop3[[#This Row],[Okvirna količina]]</f>
        <v>0</v>
      </c>
      <c r="T27" s="92">
        <f>+Sklop3[[#This Row],[Končna cena/enoto mere (EUR) z DDV]]*Sklop3[[#This Row],[Okvirna količina]]</f>
        <v>0</v>
      </c>
      <c r="U27" s="103"/>
    </row>
    <row r="28" spans="1:21" s="55" customFormat="1" ht="36">
      <c r="A28" s="84" t="s">
        <v>14</v>
      </c>
      <c r="B28" s="76" t="s">
        <v>748</v>
      </c>
      <c r="C28" s="75" t="s">
        <v>161</v>
      </c>
      <c r="D28" s="82" t="s">
        <v>0</v>
      </c>
      <c r="E28" s="111"/>
      <c r="F28" s="90">
        <v>300</v>
      </c>
      <c r="G28" s="116" t="s">
        <v>0</v>
      </c>
      <c r="H28" s="8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300</v>
      </c>
      <c r="I28" s="85" t="str">
        <f>IF(Sklop3[[#This Row],[ZAHTEVANA SHEMA KAKOVOSTI]]&lt;&gt;"",Sklop3[[#This Row],[Preračunana masa/volumen/kos na enoto kg]],"")</f>
        <v/>
      </c>
      <c r="J28" s="98"/>
      <c r="K28" s="91"/>
      <c r="L28" s="91"/>
      <c r="M28" s="162" t="s">
        <v>161</v>
      </c>
      <c r="N28" s="88"/>
      <c r="O28" s="161" t="s">
        <v>161</v>
      </c>
      <c r="P28" s="101"/>
      <c r="Q28" s="92">
        <f>+Sklop3[[#This Row],[cena/enota brez DDV v EUR]]*Sklop3[[#This Row],[Stopnja DDV (%)]]</f>
        <v>0</v>
      </c>
      <c r="R28" s="92">
        <f>+Sklop3[[#This Row],[cena/enota brez DDV v EUR]]+Sklop3[[#This Row],[Davek (EUR)]]</f>
        <v>0</v>
      </c>
      <c r="S28" s="92">
        <f>+Sklop3[[#This Row],[cena/enota brez DDV v EUR]]*Sklop3[[#This Row],[Okvirna količina]]</f>
        <v>0</v>
      </c>
      <c r="T28" s="92">
        <f>+Sklop3[[#This Row],[Končna cena/enoto mere (EUR) z DDV]]*Sklop3[[#This Row],[Okvirna količina]]</f>
        <v>0</v>
      </c>
      <c r="U28" s="103"/>
    </row>
    <row r="29" spans="1:21" s="55" customFormat="1" ht="36">
      <c r="A29" s="84" t="s">
        <v>15</v>
      </c>
      <c r="B29" s="10" t="s">
        <v>749</v>
      </c>
      <c r="C29" s="75" t="s">
        <v>161</v>
      </c>
      <c r="D29" s="82" t="s">
        <v>0</v>
      </c>
      <c r="E29" s="111"/>
      <c r="F29" s="90">
        <v>100</v>
      </c>
      <c r="G29" s="116" t="s">
        <v>0</v>
      </c>
      <c r="H29" s="8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29" s="85" t="str">
        <f>IF(Sklop3[[#This Row],[ZAHTEVANA SHEMA KAKOVOSTI]]&lt;&gt;"",Sklop3[[#This Row],[Preračunana masa/volumen/kos na enoto kg]],"")</f>
        <v/>
      </c>
      <c r="J29" s="98"/>
      <c r="K29" s="91"/>
      <c r="L29" s="91"/>
      <c r="M29" s="162" t="s">
        <v>161</v>
      </c>
      <c r="N29" s="88"/>
      <c r="O29" s="161" t="s">
        <v>161</v>
      </c>
      <c r="P29" s="101"/>
      <c r="Q29" s="92">
        <f>+Sklop3[[#This Row],[cena/enota brez DDV v EUR]]*Sklop3[[#This Row],[Stopnja DDV (%)]]</f>
        <v>0</v>
      </c>
      <c r="R29" s="92">
        <f>+Sklop3[[#This Row],[cena/enota brez DDV v EUR]]+Sklop3[[#This Row],[Davek (EUR)]]</f>
        <v>0</v>
      </c>
      <c r="S29" s="92">
        <f>+Sklop3[[#This Row],[cena/enota brez DDV v EUR]]*Sklop3[[#This Row],[Okvirna količina]]</f>
        <v>0</v>
      </c>
      <c r="T29" s="92">
        <f>+Sklop3[[#This Row],[Končna cena/enoto mere (EUR) z DDV]]*Sklop3[[#This Row],[Okvirna količina]]</f>
        <v>0</v>
      </c>
      <c r="U29" s="103"/>
    </row>
    <row r="30" spans="1:21" s="55" customFormat="1" ht="48">
      <c r="A30" s="84" t="s">
        <v>16</v>
      </c>
      <c r="B30" s="10" t="s">
        <v>750</v>
      </c>
      <c r="C30" s="75" t="s">
        <v>161</v>
      </c>
      <c r="D30" s="82" t="s">
        <v>0</v>
      </c>
      <c r="E30" s="111"/>
      <c r="F30" s="90">
        <v>800</v>
      </c>
      <c r="G30" s="116" t="s">
        <v>0</v>
      </c>
      <c r="H30" s="8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800</v>
      </c>
      <c r="I30" s="85" t="str">
        <f>IF(Sklop3[[#This Row],[ZAHTEVANA SHEMA KAKOVOSTI]]&lt;&gt;"",Sklop3[[#This Row],[Preračunana masa/volumen/kos na enoto kg]],"")</f>
        <v/>
      </c>
      <c r="J30" s="98"/>
      <c r="K30" s="91"/>
      <c r="L30" s="91"/>
      <c r="M30" s="162" t="s">
        <v>161</v>
      </c>
      <c r="N30" s="88"/>
      <c r="O30" s="161" t="s">
        <v>161</v>
      </c>
      <c r="P30" s="101"/>
      <c r="Q30" s="92">
        <f>+Sklop3[[#This Row],[cena/enota brez DDV v EUR]]*Sklop3[[#This Row],[Stopnja DDV (%)]]</f>
        <v>0</v>
      </c>
      <c r="R30" s="92">
        <f>+Sklop3[[#This Row],[cena/enota brez DDV v EUR]]+Sklop3[[#This Row],[Davek (EUR)]]</f>
        <v>0</v>
      </c>
      <c r="S30" s="92">
        <f>+Sklop3[[#This Row],[cena/enota brez DDV v EUR]]*Sklop3[[#This Row],[Okvirna količina]]</f>
        <v>0</v>
      </c>
      <c r="T30" s="92">
        <f>+Sklop3[[#This Row],[Končna cena/enoto mere (EUR) z DDV]]*Sklop3[[#This Row],[Okvirna količina]]</f>
        <v>0</v>
      </c>
      <c r="U30" s="103"/>
    </row>
    <row r="31" spans="1:21" s="55" customFormat="1" ht="36">
      <c r="A31" s="84" t="s">
        <v>17</v>
      </c>
      <c r="B31" s="78" t="s">
        <v>751</v>
      </c>
      <c r="C31" s="75" t="s">
        <v>161</v>
      </c>
      <c r="D31" s="82" t="s">
        <v>0</v>
      </c>
      <c r="E31" s="111"/>
      <c r="F31" s="90">
        <v>300</v>
      </c>
      <c r="G31" s="116" t="s">
        <v>0</v>
      </c>
      <c r="H31" s="8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300</v>
      </c>
      <c r="I31" s="85" t="str">
        <f>IF(Sklop3[[#This Row],[ZAHTEVANA SHEMA KAKOVOSTI]]&lt;&gt;"",Sklop3[[#This Row],[Preračunana masa/volumen/kos na enoto kg]],"")</f>
        <v/>
      </c>
      <c r="J31" s="98"/>
      <c r="K31" s="91"/>
      <c r="L31" s="91"/>
      <c r="M31" s="162" t="s">
        <v>161</v>
      </c>
      <c r="N31" s="88"/>
      <c r="O31" s="161" t="s">
        <v>161</v>
      </c>
      <c r="P31" s="101"/>
      <c r="Q31" s="92">
        <f>+Sklop3[[#This Row],[cena/enota brez DDV v EUR]]*Sklop3[[#This Row],[Stopnja DDV (%)]]</f>
        <v>0</v>
      </c>
      <c r="R31" s="92">
        <f>+Sklop3[[#This Row],[cena/enota brez DDV v EUR]]+Sklop3[[#This Row],[Davek (EUR)]]</f>
        <v>0</v>
      </c>
      <c r="S31" s="92">
        <f>+Sklop3[[#This Row],[cena/enota brez DDV v EUR]]*Sklop3[[#This Row],[Okvirna količina]]</f>
        <v>0</v>
      </c>
      <c r="T31" s="92">
        <f>+Sklop3[[#This Row],[Končna cena/enoto mere (EUR) z DDV]]*Sklop3[[#This Row],[Okvirna količina]]</f>
        <v>0</v>
      </c>
      <c r="U31" s="103"/>
    </row>
    <row r="32" spans="1:21" s="55" customFormat="1" ht="48">
      <c r="A32" s="84" t="s">
        <v>18</v>
      </c>
      <c r="B32" s="11" t="s">
        <v>752</v>
      </c>
      <c r="C32" s="75" t="s">
        <v>161</v>
      </c>
      <c r="D32" s="82" t="s">
        <v>0</v>
      </c>
      <c r="E32" s="111" t="s">
        <v>183</v>
      </c>
      <c r="F32" s="90">
        <v>50</v>
      </c>
      <c r="G32" s="116" t="s">
        <v>0</v>
      </c>
      <c r="H32" s="8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32" s="85">
        <f>IF(Sklop3[[#This Row],[ZAHTEVANA SHEMA KAKOVOSTI]]&lt;&gt;"",Sklop3[[#This Row],[Preračunana masa/volumen/kos na enoto kg]],"")</f>
        <v>50</v>
      </c>
      <c r="J32" s="98"/>
      <c r="K32" s="91"/>
      <c r="L32" s="91"/>
      <c r="M32" s="162" t="s">
        <v>161</v>
      </c>
      <c r="N32" s="88"/>
      <c r="O32" s="161" t="s">
        <v>161</v>
      </c>
      <c r="P32" s="101"/>
      <c r="Q32" s="92">
        <f>+Sklop3[[#This Row],[cena/enota brez DDV v EUR]]*Sklop3[[#This Row],[Stopnja DDV (%)]]</f>
        <v>0</v>
      </c>
      <c r="R32" s="92">
        <f>+Sklop3[[#This Row],[cena/enota brez DDV v EUR]]+Sklop3[[#This Row],[Davek (EUR)]]</f>
        <v>0</v>
      </c>
      <c r="S32" s="92">
        <f>+Sklop3[[#This Row],[cena/enota brez DDV v EUR]]*Sklop3[[#This Row],[Okvirna količina]]</f>
        <v>0</v>
      </c>
      <c r="T32" s="92">
        <f>+Sklop3[[#This Row],[Končna cena/enoto mere (EUR) z DDV]]*Sklop3[[#This Row],[Okvirna količina]]</f>
        <v>0</v>
      </c>
      <c r="U32" s="103"/>
    </row>
    <row r="33" spans="1:21" s="55" customFormat="1" ht="72">
      <c r="A33" s="84" t="s">
        <v>19</v>
      </c>
      <c r="B33" s="11" t="s">
        <v>1158</v>
      </c>
      <c r="C33" s="75" t="s">
        <v>161</v>
      </c>
      <c r="D33" s="82" t="s">
        <v>0</v>
      </c>
      <c r="E33" s="111" t="s">
        <v>183</v>
      </c>
      <c r="F33" s="90">
        <v>300</v>
      </c>
      <c r="G33" s="116" t="s">
        <v>0</v>
      </c>
      <c r="H33" s="8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300</v>
      </c>
      <c r="I33" s="85">
        <f>IF(Sklop3[[#This Row],[ZAHTEVANA SHEMA KAKOVOSTI]]&lt;&gt;"",Sklop3[[#This Row],[Preračunana masa/volumen/kos na enoto kg]],"")</f>
        <v>300</v>
      </c>
      <c r="J33" s="98"/>
      <c r="K33" s="91"/>
      <c r="L33" s="91"/>
      <c r="M33" s="162" t="s">
        <v>161</v>
      </c>
      <c r="N33" s="88"/>
      <c r="O33" s="161" t="s">
        <v>161</v>
      </c>
      <c r="P33" s="101"/>
      <c r="Q33" s="92">
        <f>+Sklop3[[#This Row],[cena/enota brez DDV v EUR]]*Sklop3[[#This Row],[Stopnja DDV (%)]]</f>
        <v>0</v>
      </c>
      <c r="R33" s="92">
        <f>+Sklop3[[#This Row],[cena/enota brez DDV v EUR]]+Sklop3[[#This Row],[Davek (EUR)]]</f>
        <v>0</v>
      </c>
      <c r="S33" s="92">
        <f>+Sklop3[[#This Row],[cena/enota brez DDV v EUR]]*Sklop3[[#This Row],[Okvirna količina]]</f>
        <v>0</v>
      </c>
      <c r="T33" s="92">
        <f>+Sklop3[[#This Row],[Končna cena/enoto mere (EUR) z DDV]]*Sklop3[[#This Row],[Okvirna količina]]</f>
        <v>0</v>
      </c>
      <c r="U33" s="103"/>
    </row>
    <row r="34" spans="1:21" s="55" customFormat="1" ht="72">
      <c r="A34" s="84" t="s">
        <v>20</v>
      </c>
      <c r="B34" s="11" t="s">
        <v>1158</v>
      </c>
      <c r="C34" s="75" t="s">
        <v>722</v>
      </c>
      <c r="D34" s="82" t="s">
        <v>158</v>
      </c>
      <c r="E34" s="111" t="s">
        <v>183</v>
      </c>
      <c r="F34" s="90">
        <v>50</v>
      </c>
      <c r="G34" s="116" t="s">
        <v>0</v>
      </c>
      <c r="H34" s="8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34" s="85">
        <f>IF(Sklop3[[#This Row],[ZAHTEVANA SHEMA KAKOVOSTI]]&lt;&gt;"",Sklop3[[#This Row],[Preračunana masa/volumen/kos na enoto kg]],"")</f>
        <v>50</v>
      </c>
      <c r="J34" s="98"/>
      <c r="K34" s="91"/>
      <c r="L34" s="91"/>
      <c r="M34" s="162" t="s">
        <v>161</v>
      </c>
      <c r="N34" s="88"/>
      <c r="O34" s="161" t="s">
        <v>161</v>
      </c>
      <c r="P34" s="101"/>
      <c r="Q34" s="92">
        <f>+Sklop3[[#This Row],[cena/enota brez DDV v EUR]]*Sklop3[[#This Row],[Stopnja DDV (%)]]</f>
        <v>0</v>
      </c>
      <c r="R34" s="92">
        <f>+Sklop3[[#This Row],[cena/enota brez DDV v EUR]]+Sklop3[[#This Row],[Davek (EUR)]]</f>
        <v>0</v>
      </c>
      <c r="S34" s="92">
        <f>+Sklop3[[#This Row],[cena/enota brez DDV v EUR]]*Sklop3[[#This Row],[Okvirna količina]]</f>
        <v>0</v>
      </c>
      <c r="T34" s="92">
        <f>+Sklop3[[#This Row],[Končna cena/enoto mere (EUR) z DDV]]*Sklop3[[#This Row],[Okvirna količina]]</f>
        <v>0</v>
      </c>
      <c r="U34" s="103"/>
    </row>
    <row r="35" spans="1:21" ht="36">
      <c r="A35" s="84" t="s">
        <v>21</v>
      </c>
      <c r="B35" s="268" t="s">
        <v>753</v>
      </c>
      <c r="C35" s="269" t="s">
        <v>161</v>
      </c>
      <c r="D35" s="270" t="s">
        <v>0</v>
      </c>
      <c r="E35" s="278"/>
      <c r="F35" s="271">
        <v>5</v>
      </c>
      <c r="G35" s="279" t="s">
        <v>0</v>
      </c>
      <c r="H35" s="8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</v>
      </c>
      <c r="I35" s="85" t="str">
        <f>IF(Sklop3[[#This Row],[ZAHTEVANA SHEMA KAKOVOSTI]]&lt;&gt;"",Sklop3[[#This Row],[Preračunana masa/volumen/kos na enoto kg]],"")</f>
        <v/>
      </c>
      <c r="J35" s="272"/>
      <c r="K35" s="273"/>
      <c r="L35" s="273"/>
      <c r="M35" s="162" t="s">
        <v>161</v>
      </c>
      <c r="N35" s="88"/>
      <c r="O35" s="161" t="s">
        <v>161</v>
      </c>
      <c r="P35" s="275"/>
      <c r="Q35" s="274">
        <f>+Sklop3[[#This Row],[cena/enota brez DDV v EUR]]*Sklop3[[#This Row],[Stopnja DDV (%)]]</f>
        <v>0</v>
      </c>
      <c r="R35" s="274">
        <f>+Sklop3[[#This Row],[cena/enota brez DDV v EUR]]+Sklop3[[#This Row],[Davek (EUR)]]</f>
        <v>0</v>
      </c>
      <c r="S35" s="274">
        <f>+Sklop3[[#This Row],[cena/enota brez DDV v EUR]]*Sklop3[[#This Row],[Okvirna količina]]</f>
        <v>0</v>
      </c>
      <c r="T35" s="276">
        <f>+Sklop3[[#This Row],[Končna cena/enoto mere (EUR) z DDV]]*Sklop3[[#This Row],[Okvirna količina]]</f>
        <v>0</v>
      </c>
      <c r="U35" s="277"/>
    </row>
    <row r="36" spans="1:21" ht="36">
      <c r="A36" s="84" t="s">
        <v>22</v>
      </c>
      <c r="B36" s="268" t="s">
        <v>754</v>
      </c>
      <c r="C36" s="269" t="s">
        <v>161</v>
      </c>
      <c r="D36" s="270" t="s">
        <v>0</v>
      </c>
      <c r="E36" s="278"/>
      <c r="F36" s="271">
        <v>10</v>
      </c>
      <c r="G36" s="279" t="s">
        <v>0</v>
      </c>
      <c r="H36" s="8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</v>
      </c>
      <c r="I36" s="85" t="str">
        <f>IF(Sklop3[[#This Row],[ZAHTEVANA SHEMA KAKOVOSTI]]&lt;&gt;"",Sklop3[[#This Row],[Preračunana masa/volumen/kos na enoto kg]],"")</f>
        <v/>
      </c>
      <c r="J36" s="272"/>
      <c r="K36" s="273"/>
      <c r="L36" s="273"/>
      <c r="M36" s="162" t="s">
        <v>161</v>
      </c>
      <c r="N36" s="88"/>
      <c r="O36" s="161" t="s">
        <v>161</v>
      </c>
      <c r="P36" s="275"/>
      <c r="Q36" s="274">
        <f>+Sklop3[[#This Row],[cena/enota brez DDV v EUR]]*Sklop3[[#This Row],[Stopnja DDV (%)]]</f>
        <v>0</v>
      </c>
      <c r="R36" s="274">
        <f>+Sklop3[[#This Row],[cena/enota brez DDV v EUR]]+Sklop3[[#This Row],[Davek (EUR)]]</f>
        <v>0</v>
      </c>
      <c r="S36" s="274">
        <f>+Sklop3[[#This Row],[cena/enota brez DDV v EUR]]*Sklop3[[#This Row],[Okvirna količina]]</f>
        <v>0</v>
      </c>
      <c r="T36" s="276">
        <f>+Sklop3[[#This Row],[Končna cena/enoto mere (EUR) z DDV]]*Sklop3[[#This Row],[Okvirna količina]]</f>
        <v>0</v>
      </c>
      <c r="U36" s="277"/>
    </row>
    <row r="37" spans="1:21" ht="48">
      <c r="A37" s="84" t="s">
        <v>23</v>
      </c>
      <c r="B37" s="268" t="s">
        <v>1159</v>
      </c>
      <c r="C37" s="269" t="s">
        <v>161</v>
      </c>
      <c r="D37" s="270" t="s">
        <v>0</v>
      </c>
      <c r="E37" s="278"/>
      <c r="F37" s="271">
        <v>10</v>
      </c>
      <c r="G37" s="279" t="s">
        <v>0</v>
      </c>
      <c r="H37" s="8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</v>
      </c>
      <c r="I37" s="85" t="str">
        <f>IF(Sklop3[[#This Row],[ZAHTEVANA SHEMA KAKOVOSTI]]&lt;&gt;"",Sklop3[[#This Row],[Preračunana masa/volumen/kos na enoto kg]],"")</f>
        <v/>
      </c>
      <c r="J37" s="272"/>
      <c r="K37" s="273"/>
      <c r="L37" s="273"/>
      <c r="M37" s="162" t="s">
        <v>161</v>
      </c>
      <c r="N37" s="88"/>
      <c r="O37" s="161" t="s">
        <v>161</v>
      </c>
      <c r="P37" s="275"/>
      <c r="Q37" s="274">
        <f>+Sklop3[[#This Row],[cena/enota brez DDV v EUR]]*Sklop3[[#This Row],[Stopnja DDV (%)]]</f>
        <v>0</v>
      </c>
      <c r="R37" s="274">
        <f>+Sklop3[[#This Row],[cena/enota brez DDV v EUR]]+Sklop3[[#This Row],[Davek (EUR)]]</f>
        <v>0</v>
      </c>
      <c r="S37" s="274">
        <f>+Sklop3[[#This Row],[cena/enota brez DDV v EUR]]*Sklop3[[#This Row],[Okvirna količina]]</f>
        <v>0</v>
      </c>
      <c r="T37" s="276">
        <f>+Sklop3[[#This Row],[Končna cena/enoto mere (EUR) z DDV]]*Sklop3[[#This Row],[Okvirna količina]]</f>
        <v>0</v>
      </c>
      <c r="U37" s="277"/>
    </row>
    <row r="38" spans="1:21">
      <c r="A38" s="251" t="s">
        <v>181</v>
      </c>
      <c r="B38" s="349"/>
      <c r="C38" s="350"/>
      <c r="D38" s="350"/>
      <c r="E38" s="351"/>
      <c r="F38" s="352"/>
      <c r="G38" s="353"/>
      <c r="H38" s="354">
        <f>SUBTOTAL(109,Sklop3[Preračunana masa/volumen/kos na enoto kg])</f>
        <v>5615</v>
      </c>
      <c r="I38" s="354">
        <f>SUBTOTAL(109,Sklop3[Živila iz shem kakovosti (kg)])</f>
        <v>4090</v>
      </c>
      <c r="J38" s="352"/>
      <c r="K38" s="355"/>
      <c r="L38" s="355"/>
      <c r="M38" s="356"/>
      <c r="N38" s="357"/>
      <c r="O38" s="357"/>
      <c r="P38" s="357"/>
      <c r="Q38" s="358"/>
      <c r="R38" s="352"/>
      <c r="S38" s="358">
        <f>SUBTOTAL(109,Sklop3[Vrednost za okvirno količino (EUR) brez DDV])</f>
        <v>0</v>
      </c>
      <c r="T38" s="358">
        <f>SUBTOTAL(109,Sklop3[Vrednost za okvirno količino (EUR) z DDV])</f>
        <v>0</v>
      </c>
      <c r="U38" s="262">
        <f>SUBTOTAL(103,Sklop3[Shema kakovosti
(nacionalne, evropske)
])</f>
        <v>0</v>
      </c>
    </row>
    <row r="39" spans="1:21" s="298" customFormat="1">
      <c r="A39" s="285"/>
      <c r="B39" s="286"/>
      <c r="C39" s="287"/>
      <c r="D39" s="287"/>
      <c r="E39" s="288"/>
      <c r="F39" s="289"/>
      <c r="G39" s="290"/>
      <c r="H39" s="291"/>
      <c r="I39" s="291"/>
      <c r="J39" s="289"/>
      <c r="K39" s="292"/>
      <c r="L39" s="292"/>
      <c r="M39" s="293"/>
      <c r="N39" s="294"/>
      <c r="O39" s="294"/>
      <c r="P39" s="294"/>
      <c r="Q39" s="295"/>
      <c r="R39" s="289"/>
      <c r="S39" s="295"/>
      <c r="T39" s="295"/>
      <c r="U39" s="296"/>
    </row>
    <row r="40" spans="1:21">
      <c r="A40" s="47" t="s">
        <v>178</v>
      </c>
      <c r="B40" s="19"/>
      <c r="C40" s="31"/>
      <c r="D40" s="31"/>
      <c r="E40" s="113"/>
      <c r="Q40" s="47"/>
      <c r="R40" s="47"/>
      <c r="S40" s="47"/>
      <c r="T40" s="47"/>
    </row>
    <row r="41" spans="1:21">
      <c r="A41" s="14" t="s">
        <v>1398</v>
      </c>
      <c r="B41" s="19"/>
      <c r="C41" s="31"/>
      <c r="D41" s="31"/>
      <c r="E41" s="113"/>
    </row>
    <row r="42" spans="1:21">
      <c r="A42" s="107" t="s">
        <v>318</v>
      </c>
      <c r="F42" s="68"/>
      <c r="G42" s="68"/>
      <c r="H42" s="32"/>
      <c r="I42" s="32"/>
      <c r="J42" s="32"/>
      <c r="K42" s="32"/>
      <c r="L42" s="54"/>
      <c r="M42" s="54"/>
      <c r="N42" s="32"/>
      <c r="O42" s="32"/>
      <c r="P42" s="32"/>
      <c r="Q42" s="32"/>
      <c r="R42" s="32"/>
    </row>
    <row r="43" spans="1:21">
      <c r="A43" s="129" t="s">
        <v>1002</v>
      </c>
      <c r="F43" s="68"/>
      <c r="G43" s="68"/>
      <c r="H43" s="32"/>
      <c r="I43" s="32"/>
      <c r="J43" s="32"/>
      <c r="K43" s="32"/>
      <c r="L43" s="54"/>
      <c r="M43" s="54"/>
      <c r="N43" s="32"/>
      <c r="O43" s="32"/>
      <c r="P43" s="32"/>
      <c r="Q43" s="32"/>
      <c r="R43" s="32"/>
    </row>
    <row r="44" spans="1:21">
      <c r="A44" s="47" t="s">
        <v>1000</v>
      </c>
      <c r="N44" s="32"/>
      <c r="O44" s="32"/>
      <c r="P44" s="32"/>
      <c r="Q44" s="32"/>
      <c r="R44" s="32"/>
    </row>
    <row r="45" spans="1:21">
      <c r="N45" s="32"/>
      <c r="O45" s="32"/>
      <c r="P45" s="32"/>
      <c r="Q45" s="32"/>
      <c r="R45" s="32"/>
    </row>
    <row r="46" spans="1:21">
      <c r="A46" s="107" t="s">
        <v>65</v>
      </c>
      <c r="F46" s="68"/>
      <c r="G46" s="68" t="s">
        <v>66</v>
      </c>
      <c r="H46" s="32"/>
      <c r="I46" s="32"/>
      <c r="J46" s="32"/>
      <c r="K46" s="32"/>
      <c r="L46" s="54"/>
      <c r="M46" s="54"/>
      <c r="N46" s="32"/>
      <c r="O46" s="32"/>
      <c r="P46" s="32"/>
      <c r="Q46" s="32" t="s">
        <v>67</v>
      </c>
      <c r="R46" s="32"/>
    </row>
    <row r="47" spans="1:21" ht="15">
      <c r="A47" s="7"/>
      <c r="B47" s="5"/>
      <c r="C47" s="29"/>
      <c r="D47" s="29"/>
      <c r="E47" s="28"/>
      <c r="F47" s="8"/>
      <c r="H47" s="9"/>
      <c r="I47" s="9"/>
      <c r="J47" s="9"/>
      <c r="K47" s="9"/>
      <c r="L47" s="23"/>
      <c r="M47" s="23"/>
      <c r="N47" s="9"/>
      <c r="O47" s="9"/>
      <c r="P47" s="9"/>
      <c r="Q47" s="9"/>
      <c r="R47" s="9"/>
      <c r="S47" s="3"/>
      <c r="T47" s="3"/>
      <c r="U47" s="8"/>
    </row>
    <row r="48" spans="1:21">
      <c r="B48" s="19"/>
      <c r="C48" s="31"/>
      <c r="D48" s="31"/>
      <c r="E48" s="113"/>
    </row>
    <row r="49" spans="1:22">
      <c r="B49" s="19"/>
      <c r="C49" s="31"/>
      <c r="D49" s="31"/>
      <c r="E49" s="113"/>
    </row>
    <row r="50" spans="1:22">
      <c r="B50" s="19"/>
      <c r="C50" s="31"/>
      <c r="D50" s="31"/>
      <c r="E50" s="113"/>
    </row>
    <row r="51" spans="1:22">
      <c r="B51" s="19"/>
      <c r="C51" s="31"/>
      <c r="D51" s="31"/>
      <c r="E51" s="113"/>
    </row>
    <row r="52" spans="1:22">
      <c r="B52" s="19"/>
      <c r="C52" s="31"/>
      <c r="D52" s="31"/>
      <c r="E52" s="113"/>
    </row>
    <row r="53" spans="1:22">
      <c r="B53" s="19"/>
      <c r="C53" s="31"/>
      <c r="D53" s="31"/>
      <c r="E53" s="113"/>
    </row>
    <row r="54" spans="1:22">
      <c r="B54" s="19"/>
      <c r="C54" s="31"/>
      <c r="D54" s="31"/>
      <c r="E54" s="113"/>
    </row>
    <row r="55" spans="1:22">
      <c r="B55" s="19"/>
      <c r="C55" s="31"/>
      <c r="D55" s="31"/>
      <c r="E55" s="113"/>
    </row>
    <row r="56" spans="1:22">
      <c r="B56" s="19"/>
      <c r="C56" s="31"/>
      <c r="D56" s="31"/>
      <c r="E56" s="113"/>
    </row>
    <row r="57" spans="1:22">
      <c r="B57" s="19"/>
      <c r="C57" s="31"/>
      <c r="D57" s="31"/>
      <c r="E57" s="113"/>
    </row>
    <row r="58" spans="1:22">
      <c r="B58" s="19"/>
      <c r="C58" s="31"/>
      <c r="D58" s="31"/>
      <c r="E58" s="113"/>
    </row>
    <row r="59" spans="1:22">
      <c r="B59" s="19"/>
      <c r="C59" s="31"/>
      <c r="D59" s="31"/>
      <c r="E59" s="113"/>
    </row>
    <row r="60" spans="1:22" s="21" customFormat="1">
      <c r="A60" s="14"/>
      <c r="B60" s="19"/>
      <c r="C60" s="31"/>
      <c r="D60" s="31"/>
      <c r="E60" s="113"/>
      <c r="F60" s="114"/>
      <c r="G60" s="114"/>
      <c r="L60" s="14"/>
      <c r="M60" s="14"/>
      <c r="N60" s="14"/>
      <c r="O60" s="14"/>
      <c r="P60" s="14"/>
      <c r="Q60" s="14"/>
      <c r="R60" s="14"/>
      <c r="S60" s="14"/>
      <c r="T60" s="14"/>
      <c r="U60" s="68"/>
      <c r="V60" s="14"/>
    </row>
    <row r="61" spans="1:22" s="21" customFormat="1">
      <c r="A61" s="14"/>
      <c r="B61" s="19"/>
      <c r="C61" s="31"/>
      <c r="D61" s="31"/>
      <c r="E61" s="113"/>
      <c r="F61" s="114"/>
      <c r="G61" s="114"/>
      <c r="L61" s="14"/>
      <c r="M61" s="14"/>
      <c r="N61" s="14"/>
      <c r="O61" s="14"/>
      <c r="P61" s="14"/>
      <c r="Q61" s="14"/>
      <c r="R61" s="14"/>
      <c r="S61" s="14"/>
      <c r="T61" s="14"/>
      <c r="U61" s="68"/>
      <c r="V61" s="14"/>
    </row>
    <row r="62" spans="1:22" s="21" customFormat="1">
      <c r="A62" s="14"/>
      <c r="B62" s="19"/>
      <c r="C62" s="31"/>
      <c r="D62" s="31"/>
      <c r="E62" s="113"/>
      <c r="F62" s="114"/>
      <c r="G62" s="114"/>
      <c r="L62" s="14"/>
      <c r="M62" s="14"/>
      <c r="N62" s="14"/>
      <c r="O62" s="14"/>
      <c r="P62" s="14"/>
      <c r="Q62" s="14"/>
      <c r="R62" s="14"/>
      <c r="S62" s="14"/>
      <c r="T62" s="14"/>
      <c r="U62" s="68"/>
      <c r="V62" s="14"/>
    </row>
    <row r="63" spans="1:22" s="21" customFormat="1">
      <c r="A63" s="14"/>
      <c r="B63" s="19"/>
      <c r="C63" s="31"/>
      <c r="D63" s="31"/>
      <c r="E63" s="113"/>
      <c r="F63" s="114"/>
      <c r="G63" s="114"/>
      <c r="L63" s="14"/>
      <c r="M63" s="14"/>
      <c r="N63" s="14"/>
      <c r="O63" s="14"/>
      <c r="P63" s="14"/>
      <c r="Q63" s="14"/>
      <c r="R63" s="14"/>
      <c r="S63" s="14"/>
      <c r="T63" s="14"/>
      <c r="U63" s="68"/>
      <c r="V63" s="14"/>
    </row>
    <row r="64" spans="1:22" s="21" customFormat="1">
      <c r="A64" s="14"/>
      <c r="B64" s="19"/>
      <c r="C64" s="31"/>
      <c r="D64" s="31"/>
      <c r="E64" s="113"/>
      <c r="F64" s="114"/>
      <c r="G64" s="114"/>
      <c r="L64" s="14"/>
      <c r="M64" s="14"/>
      <c r="N64" s="14"/>
      <c r="O64" s="14"/>
      <c r="P64" s="14"/>
      <c r="Q64" s="14"/>
      <c r="R64" s="14"/>
      <c r="S64" s="14"/>
      <c r="T64" s="14"/>
      <c r="U64" s="68"/>
      <c r="V64" s="14"/>
    </row>
    <row r="65" spans="1:22" s="21" customFormat="1">
      <c r="A65" s="14"/>
      <c r="B65" s="19"/>
      <c r="C65" s="31"/>
      <c r="D65" s="31"/>
      <c r="E65" s="113"/>
      <c r="F65" s="114"/>
      <c r="G65" s="114"/>
      <c r="L65" s="14"/>
      <c r="M65" s="14"/>
      <c r="N65" s="14"/>
      <c r="O65" s="14"/>
      <c r="P65" s="14"/>
      <c r="Q65" s="14"/>
      <c r="R65" s="14"/>
      <c r="S65" s="14"/>
      <c r="T65" s="14"/>
      <c r="U65" s="68"/>
      <c r="V65" s="14"/>
    </row>
    <row r="66" spans="1:22" s="21" customFormat="1">
      <c r="A66" s="14"/>
      <c r="B66" s="19"/>
      <c r="C66" s="31"/>
      <c r="D66" s="31"/>
      <c r="E66" s="113"/>
      <c r="F66" s="114"/>
      <c r="G66" s="114"/>
      <c r="L66" s="14"/>
      <c r="M66" s="14"/>
      <c r="N66" s="14"/>
      <c r="O66" s="14"/>
      <c r="P66" s="14"/>
      <c r="Q66" s="14"/>
      <c r="R66" s="14"/>
      <c r="S66" s="14"/>
      <c r="T66" s="14"/>
      <c r="U66" s="68"/>
      <c r="V66" s="14"/>
    </row>
    <row r="67" spans="1:22" s="21" customFormat="1">
      <c r="A67" s="14"/>
      <c r="B67" s="19"/>
      <c r="C67" s="31"/>
      <c r="D67" s="31"/>
      <c r="E67" s="113"/>
      <c r="F67" s="114"/>
      <c r="G67" s="114"/>
      <c r="L67" s="14"/>
      <c r="M67" s="14"/>
      <c r="N67" s="14"/>
      <c r="O67" s="14"/>
      <c r="P67" s="14"/>
      <c r="Q67" s="14"/>
      <c r="R67" s="14"/>
      <c r="S67" s="14"/>
      <c r="T67" s="14"/>
      <c r="U67" s="68"/>
      <c r="V67" s="14"/>
    </row>
    <row r="68" spans="1:22" s="21" customFormat="1">
      <c r="A68" s="14"/>
      <c r="B68" s="19"/>
      <c r="C68" s="31"/>
      <c r="D68" s="31"/>
      <c r="E68" s="113"/>
      <c r="F68" s="114"/>
      <c r="G68" s="114"/>
      <c r="L68" s="14"/>
      <c r="M68" s="14"/>
      <c r="N68" s="14"/>
      <c r="O68" s="14"/>
      <c r="P68" s="14"/>
      <c r="Q68" s="14"/>
      <c r="R68" s="14"/>
      <c r="S68" s="14"/>
      <c r="T68" s="14"/>
      <c r="U68" s="68"/>
      <c r="V68" s="14"/>
    </row>
    <row r="69" spans="1:22" s="21" customFormat="1">
      <c r="A69" s="14"/>
      <c r="B69" s="19"/>
      <c r="C69" s="31"/>
      <c r="D69" s="31"/>
      <c r="E69" s="113"/>
      <c r="F69" s="114"/>
      <c r="G69" s="114"/>
      <c r="L69" s="14"/>
      <c r="M69" s="14"/>
      <c r="N69" s="14"/>
      <c r="O69" s="14"/>
      <c r="P69" s="14"/>
      <c r="Q69" s="14"/>
      <c r="R69" s="14"/>
      <c r="S69" s="14"/>
      <c r="T69" s="14"/>
      <c r="U69" s="68"/>
      <c r="V69" s="14"/>
    </row>
    <row r="70" spans="1:22" s="21" customFormat="1">
      <c r="A70" s="14"/>
      <c r="B70" s="19"/>
      <c r="C70" s="31"/>
      <c r="D70" s="31"/>
      <c r="E70" s="113"/>
      <c r="F70" s="114"/>
      <c r="G70" s="114"/>
      <c r="L70" s="14"/>
      <c r="M70" s="14"/>
      <c r="N70" s="14"/>
      <c r="O70" s="14"/>
      <c r="P70" s="14"/>
      <c r="Q70" s="14"/>
      <c r="R70" s="14"/>
      <c r="S70" s="14"/>
      <c r="T70" s="14"/>
      <c r="U70" s="68"/>
      <c r="V70" s="14"/>
    </row>
    <row r="71" spans="1:22" s="21" customFormat="1">
      <c r="A71" s="14"/>
      <c r="B71" s="19"/>
      <c r="C71" s="31"/>
      <c r="D71" s="31"/>
      <c r="E71" s="113"/>
      <c r="F71" s="114"/>
      <c r="G71" s="114"/>
      <c r="L71" s="14"/>
      <c r="M71" s="14"/>
      <c r="N71" s="14"/>
      <c r="O71" s="14"/>
      <c r="P71" s="14"/>
      <c r="Q71" s="14"/>
      <c r="R71" s="14"/>
      <c r="S71" s="14"/>
      <c r="T71" s="14"/>
      <c r="U71" s="68"/>
      <c r="V71" s="14"/>
    </row>
    <row r="72" spans="1:22" s="21" customFormat="1">
      <c r="A72" s="14"/>
      <c r="B72" s="19"/>
      <c r="C72" s="31"/>
      <c r="D72" s="31"/>
      <c r="E72" s="113"/>
      <c r="F72" s="114"/>
      <c r="G72" s="114"/>
      <c r="L72" s="14"/>
      <c r="M72" s="14"/>
      <c r="N72" s="14"/>
      <c r="O72" s="14"/>
      <c r="P72" s="14"/>
      <c r="Q72" s="14"/>
      <c r="R72" s="14"/>
      <c r="S72" s="14"/>
      <c r="T72" s="14"/>
      <c r="U72" s="68"/>
      <c r="V72" s="14"/>
    </row>
    <row r="73" spans="1:22" s="21" customFormat="1">
      <c r="A73" s="14"/>
      <c r="B73" s="19"/>
      <c r="C73" s="31"/>
      <c r="D73" s="31"/>
      <c r="E73" s="113"/>
      <c r="F73" s="114"/>
      <c r="G73" s="114"/>
      <c r="L73" s="14"/>
      <c r="M73" s="14"/>
      <c r="N73" s="14"/>
      <c r="O73" s="14"/>
      <c r="P73" s="14"/>
      <c r="Q73" s="14"/>
      <c r="R73" s="14"/>
      <c r="S73" s="14"/>
      <c r="T73" s="14"/>
      <c r="U73" s="68"/>
      <c r="V73" s="14"/>
    </row>
    <row r="74" spans="1:22" s="21" customFormat="1">
      <c r="A74" s="14"/>
      <c r="B74" s="19"/>
      <c r="C74" s="31"/>
      <c r="D74" s="31"/>
      <c r="E74" s="113"/>
      <c r="F74" s="114"/>
      <c r="G74" s="114"/>
      <c r="L74" s="14"/>
      <c r="M74" s="14"/>
      <c r="N74" s="14"/>
      <c r="O74" s="14"/>
      <c r="P74" s="14"/>
      <c r="Q74" s="14"/>
      <c r="R74" s="14"/>
      <c r="S74" s="14"/>
      <c r="T74" s="14"/>
      <c r="U74" s="68"/>
      <c r="V74" s="14"/>
    </row>
    <row r="75" spans="1:22" s="21" customFormat="1">
      <c r="A75" s="14"/>
      <c r="B75" s="19"/>
      <c r="C75" s="31"/>
      <c r="D75" s="31"/>
      <c r="E75" s="113"/>
      <c r="F75" s="114"/>
      <c r="G75" s="114"/>
      <c r="L75" s="14"/>
      <c r="M75" s="14"/>
      <c r="N75" s="14"/>
      <c r="O75" s="14"/>
      <c r="P75" s="14"/>
      <c r="Q75" s="14"/>
      <c r="R75" s="14"/>
      <c r="S75" s="14"/>
      <c r="T75" s="14"/>
      <c r="U75" s="68"/>
      <c r="V75" s="14"/>
    </row>
    <row r="76" spans="1:22" s="21" customFormat="1">
      <c r="A76" s="14"/>
      <c r="B76" s="19"/>
      <c r="C76" s="31"/>
      <c r="D76" s="31"/>
      <c r="E76" s="113"/>
      <c r="F76" s="114"/>
      <c r="G76" s="114"/>
      <c r="L76" s="14"/>
      <c r="M76" s="14"/>
      <c r="N76" s="14"/>
      <c r="O76" s="14"/>
      <c r="P76" s="14"/>
      <c r="Q76" s="14"/>
      <c r="R76" s="14"/>
      <c r="S76" s="14"/>
      <c r="T76" s="14"/>
      <c r="U76" s="68"/>
      <c r="V76" s="14"/>
    </row>
    <row r="77" spans="1:22" s="21" customFormat="1">
      <c r="A77" s="14"/>
      <c r="B77" s="19"/>
      <c r="C77" s="31"/>
      <c r="D77" s="31"/>
      <c r="E77" s="113"/>
      <c r="F77" s="114"/>
      <c r="G77" s="114"/>
      <c r="L77" s="14"/>
      <c r="M77" s="14"/>
      <c r="N77" s="14"/>
      <c r="O77" s="14"/>
      <c r="P77" s="14"/>
      <c r="Q77" s="14"/>
      <c r="R77" s="14"/>
      <c r="S77" s="14"/>
      <c r="T77" s="14"/>
      <c r="U77" s="68"/>
      <c r="V77" s="14"/>
    </row>
    <row r="78" spans="1:22" s="21" customFormat="1">
      <c r="A78" s="14"/>
      <c r="B78" s="19"/>
      <c r="C78" s="31"/>
      <c r="D78" s="31"/>
      <c r="E78" s="113"/>
      <c r="F78" s="114"/>
      <c r="G78" s="114"/>
      <c r="L78" s="14"/>
      <c r="M78" s="14"/>
      <c r="N78" s="14"/>
      <c r="O78" s="14"/>
      <c r="P78" s="14"/>
      <c r="Q78" s="14"/>
      <c r="R78" s="14"/>
      <c r="S78" s="14"/>
      <c r="T78" s="14"/>
      <c r="U78" s="68"/>
      <c r="V78" s="14"/>
    </row>
    <row r="79" spans="1:22" s="21" customFormat="1">
      <c r="A79" s="14"/>
      <c r="B79" s="19"/>
      <c r="C79" s="31"/>
      <c r="D79" s="31"/>
      <c r="E79" s="113"/>
      <c r="F79" s="114"/>
      <c r="G79" s="114"/>
      <c r="L79" s="14"/>
      <c r="M79" s="14"/>
      <c r="N79" s="14"/>
      <c r="O79" s="14"/>
      <c r="P79" s="14"/>
      <c r="Q79" s="14"/>
      <c r="R79" s="14"/>
      <c r="S79" s="14"/>
      <c r="T79" s="14"/>
      <c r="U79" s="68"/>
      <c r="V79" s="14"/>
    </row>
    <row r="80" spans="1:22" s="21" customFormat="1">
      <c r="A80" s="14"/>
      <c r="B80" s="19"/>
      <c r="C80" s="31"/>
      <c r="D80" s="31"/>
      <c r="E80" s="113"/>
      <c r="F80" s="114"/>
      <c r="G80" s="114"/>
      <c r="L80" s="14"/>
      <c r="M80" s="14"/>
      <c r="N80" s="14"/>
      <c r="O80" s="14"/>
      <c r="P80" s="14"/>
      <c r="Q80" s="14"/>
      <c r="R80" s="14"/>
      <c r="S80" s="14"/>
      <c r="T80" s="14"/>
      <c r="U80" s="68"/>
      <c r="V80" s="14"/>
    </row>
    <row r="81" spans="1:22" s="21" customFormat="1">
      <c r="A81" s="14"/>
      <c r="B81" s="19"/>
      <c r="C81" s="31"/>
      <c r="D81" s="31"/>
      <c r="E81" s="113"/>
      <c r="F81" s="114"/>
      <c r="G81" s="114"/>
      <c r="L81" s="14"/>
      <c r="M81" s="14"/>
      <c r="N81" s="14"/>
      <c r="O81" s="14"/>
      <c r="P81" s="14"/>
      <c r="Q81" s="14"/>
      <c r="R81" s="14"/>
      <c r="S81" s="14"/>
      <c r="T81" s="14"/>
      <c r="U81" s="68"/>
      <c r="V81" s="14"/>
    </row>
    <row r="82" spans="1:22" s="21" customFormat="1">
      <c r="A82" s="14"/>
      <c r="B82" s="19"/>
      <c r="C82" s="31"/>
      <c r="D82" s="31"/>
      <c r="E82" s="113"/>
      <c r="F82" s="114"/>
      <c r="G82" s="114"/>
      <c r="L82" s="14"/>
      <c r="M82" s="14"/>
      <c r="N82" s="14"/>
      <c r="O82" s="14"/>
      <c r="P82" s="14"/>
      <c r="Q82" s="14"/>
      <c r="R82" s="14"/>
      <c r="S82" s="14"/>
      <c r="T82" s="14"/>
      <c r="U82" s="68"/>
      <c r="V82" s="14"/>
    </row>
    <row r="83" spans="1:22" s="21" customFormat="1">
      <c r="A83" s="14"/>
      <c r="B83" s="19"/>
      <c r="C83" s="31"/>
      <c r="D83" s="31"/>
      <c r="E83" s="113"/>
      <c r="F83" s="114"/>
      <c r="G83" s="114"/>
      <c r="L83" s="14"/>
      <c r="M83" s="14"/>
      <c r="N83" s="14"/>
      <c r="O83" s="14"/>
      <c r="P83" s="14"/>
      <c r="Q83" s="14"/>
      <c r="R83" s="14"/>
      <c r="S83" s="14"/>
      <c r="T83" s="14"/>
      <c r="U83" s="68"/>
      <c r="V83" s="14"/>
    </row>
    <row r="84" spans="1:22" s="21" customFormat="1">
      <c r="A84" s="14"/>
      <c r="B84" s="19"/>
      <c r="C84" s="31"/>
      <c r="D84" s="31"/>
      <c r="E84" s="113"/>
      <c r="F84" s="114"/>
      <c r="G84" s="114"/>
      <c r="L84" s="14"/>
      <c r="M84" s="14"/>
      <c r="N84" s="14"/>
      <c r="O84" s="14"/>
      <c r="P84" s="14"/>
      <c r="Q84" s="14"/>
      <c r="R84" s="14"/>
      <c r="S84" s="14"/>
      <c r="T84" s="14"/>
      <c r="U84" s="68"/>
      <c r="V84" s="14"/>
    </row>
    <row r="85" spans="1:22" s="21" customFormat="1">
      <c r="A85" s="14"/>
      <c r="B85" s="19"/>
      <c r="C85" s="31"/>
      <c r="D85" s="31"/>
      <c r="E85" s="113"/>
      <c r="F85" s="114"/>
      <c r="G85" s="114"/>
      <c r="L85" s="14"/>
      <c r="M85" s="14"/>
      <c r="N85" s="14"/>
      <c r="O85" s="14"/>
      <c r="P85" s="14"/>
      <c r="Q85" s="14"/>
      <c r="R85" s="14"/>
      <c r="S85" s="14"/>
      <c r="T85" s="14"/>
      <c r="U85" s="68"/>
      <c r="V85" s="14"/>
    </row>
    <row r="86" spans="1:22" s="21" customFormat="1">
      <c r="A86" s="14"/>
      <c r="B86" s="19"/>
      <c r="C86" s="31"/>
      <c r="D86" s="31"/>
      <c r="E86" s="113"/>
      <c r="F86" s="114"/>
      <c r="G86" s="114"/>
      <c r="L86" s="14"/>
      <c r="M86" s="14"/>
      <c r="N86" s="14"/>
      <c r="O86" s="14"/>
      <c r="P86" s="14"/>
      <c r="Q86" s="14"/>
      <c r="R86" s="14"/>
      <c r="S86" s="14"/>
      <c r="T86" s="14"/>
      <c r="U86" s="68"/>
      <c r="V86" s="14"/>
    </row>
    <row r="87" spans="1:22" s="21" customFormat="1">
      <c r="A87" s="14"/>
      <c r="B87" s="19"/>
      <c r="C87" s="31"/>
      <c r="D87" s="31"/>
      <c r="E87" s="113"/>
      <c r="F87" s="114"/>
      <c r="G87" s="114"/>
      <c r="L87" s="14"/>
      <c r="M87" s="14"/>
      <c r="N87" s="14"/>
      <c r="O87" s="14"/>
      <c r="P87" s="14"/>
      <c r="Q87" s="14"/>
      <c r="R87" s="14"/>
      <c r="S87" s="14"/>
      <c r="T87" s="14"/>
      <c r="U87" s="68"/>
      <c r="V87" s="14"/>
    </row>
    <row r="88" spans="1:22" s="21" customFormat="1">
      <c r="A88" s="14"/>
      <c r="B88" s="19"/>
      <c r="C88" s="31"/>
      <c r="D88" s="31"/>
      <c r="E88" s="113"/>
      <c r="F88" s="114"/>
      <c r="G88" s="114"/>
      <c r="L88" s="14"/>
      <c r="M88" s="14"/>
      <c r="N88" s="14"/>
      <c r="O88" s="14"/>
      <c r="P88" s="14"/>
      <c r="Q88" s="14"/>
      <c r="R88" s="14"/>
      <c r="S88" s="14"/>
      <c r="T88" s="14"/>
      <c r="U88" s="68"/>
      <c r="V88" s="14"/>
    </row>
    <row r="89" spans="1:22" s="21" customFormat="1">
      <c r="A89" s="14"/>
      <c r="B89" s="19"/>
      <c r="C89" s="31"/>
      <c r="D89" s="31"/>
      <c r="E89" s="113"/>
      <c r="F89" s="114"/>
      <c r="G89" s="114"/>
      <c r="L89" s="14"/>
      <c r="M89" s="14"/>
      <c r="N89" s="14"/>
      <c r="O89" s="14"/>
      <c r="P89" s="14"/>
      <c r="Q89" s="14"/>
      <c r="R89" s="14"/>
      <c r="S89" s="14"/>
      <c r="T89" s="14"/>
      <c r="U89" s="68"/>
      <c r="V89" s="14"/>
    </row>
    <row r="90" spans="1:22" s="21" customFormat="1">
      <c r="A90" s="14"/>
      <c r="B90" s="19"/>
      <c r="C90" s="31"/>
      <c r="D90" s="31"/>
      <c r="E90" s="113"/>
      <c r="F90" s="114"/>
      <c r="G90" s="114"/>
      <c r="L90" s="14"/>
      <c r="M90" s="14"/>
      <c r="N90" s="14"/>
      <c r="O90" s="14"/>
      <c r="P90" s="14"/>
      <c r="Q90" s="14"/>
      <c r="R90" s="14"/>
      <c r="S90" s="14"/>
      <c r="T90" s="14"/>
      <c r="U90" s="68"/>
      <c r="V90" s="14"/>
    </row>
    <row r="91" spans="1:22" s="21" customFormat="1">
      <c r="A91" s="14"/>
      <c r="B91" s="19"/>
      <c r="C91" s="31"/>
      <c r="D91" s="31"/>
      <c r="E91" s="113"/>
      <c r="F91" s="114"/>
      <c r="G91" s="114"/>
      <c r="L91" s="14"/>
      <c r="M91" s="14"/>
      <c r="N91" s="14"/>
      <c r="O91" s="14"/>
      <c r="P91" s="14"/>
      <c r="Q91" s="14"/>
      <c r="R91" s="14"/>
      <c r="S91" s="14"/>
      <c r="T91" s="14"/>
      <c r="U91" s="68"/>
      <c r="V91" s="14"/>
    </row>
    <row r="92" spans="1:22" s="21" customFormat="1">
      <c r="A92" s="14"/>
      <c r="B92" s="19"/>
      <c r="C92" s="31"/>
      <c r="D92" s="31"/>
      <c r="E92" s="113"/>
      <c r="F92" s="114"/>
      <c r="G92" s="114"/>
      <c r="L92" s="14"/>
      <c r="M92" s="14"/>
      <c r="N92" s="14"/>
      <c r="O92" s="14"/>
      <c r="P92" s="14"/>
      <c r="Q92" s="14"/>
      <c r="R92" s="14"/>
      <c r="S92" s="14"/>
      <c r="T92" s="14"/>
      <c r="U92" s="68"/>
      <c r="V92" s="14"/>
    </row>
    <row r="93" spans="1:22" s="21" customFormat="1">
      <c r="A93" s="14"/>
      <c r="B93" s="19"/>
      <c r="C93" s="31"/>
      <c r="D93" s="31"/>
      <c r="E93" s="113"/>
      <c r="F93" s="114"/>
      <c r="G93" s="114"/>
      <c r="L93" s="14"/>
      <c r="M93" s="14"/>
      <c r="N93" s="14"/>
      <c r="O93" s="14"/>
      <c r="P93" s="14"/>
      <c r="Q93" s="14"/>
      <c r="R93" s="14"/>
      <c r="S93" s="14"/>
      <c r="T93" s="14"/>
      <c r="U93" s="68"/>
      <c r="V93" s="14"/>
    </row>
    <row r="94" spans="1:22" s="21" customFormat="1">
      <c r="A94" s="14"/>
      <c r="B94" s="19"/>
      <c r="C94" s="31"/>
      <c r="D94" s="31"/>
      <c r="E94" s="113"/>
      <c r="F94" s="114"/>
      <c r="G94" s="114"/>
      <c r="L94" s="14"/>
      <c r="M94" s="14"/>
      <c r="N94" s="14"/>
      <c r="O94" s="14"/>
      <c r="P94" s="14"/>
      <c r="Q94" s="14"/>
      <c r="R94" s="14"/>
      <c r="S94" s="14"/>
      <c r="T94" s="14"/>
      <c r="U94" s="68"/>
      <c r="V94" s="14"/>
    </row>
    <row r="95" spans="1:22" s="21" customFormat="1">
      <c r="A95" s="14"/>
      <c r="B95" s="19"/>
      <c r="C95" s="31"/>
      <c r="D95" s="31"/>
      <c r="E95" s="113"/>
      <c r="F95" s="114"/>
      <c r="G95" s="114"/>
      <c r="L95" s="14"/>
      <c r="M95" s="14"/>
      <c r="N95" s="14"/>
      <c r="O95" s="14"/>
      <c r="P95" s="14"/>
      <c r="Q95" s="14"/>
      <c r="R95" s="14"/>
      <c r="S95" s="14"/>
      <c r="T95" s="14"/>
      <c r="U95" s="68"/>
      <c r="V95" s="14"/>
    </row>
    <row r="96" spans="1:22" s="21" customFormat="1">
      <c r="A96" s="14"/>
      <c r="B96" s="19"/>
      <c r="C96" s="31"/>
      <c r="D96" s="31"/>
      <c r="E96" s="113"/>
      <c r="F96" s="114"/>
      <c r="G96" s="114"/>
      <c r="L96" s="14"/>
      <c r="M96" s="14"/>
      <c r="N96" s="14"/>
      <c r="O96" s="14"/>
      <c r="P96" s="14"/>
      <c r="Q96" s="14"/>
      <c r="R96" s="14"/>
      <c r="S96" s="14"/>
      <c r="T96" s="14"/>
      <c r="U96" s="68"/>
      <c r="V96" s="14"/>
    </row>
    <row r="97" spans="1:22" s="21" customFormat="1">
      <c r="A97" s="14"/>
      <c r="B97" s="19"/>
      <c r="C97" s="31"/>
      <c r="D97" s="31"/>
      <c r="E97" s="113"/>
      <c r="F97" s="114"/>
      <c r="G97" s="114"/>
      <c r="L97" s="14"/>
      <c r="M97" s="14"/>
      <c r="N97" s="14"/>
      <c r="O97" s="14"/>
      <c r="P97" s="14"/>
      <c r="Q97" s="14"/>
      <c r="R97" s="14"/>
      <c r="S97" s="14"/>
      <c r="T97" s="14"/>
      <c r="U97" s="68"/>
      <c r="V97" s="14"/>
    </row>
    <row r="98" spans="1:22" s="21" customFormat="1">
      <c r="A98" s="14"/>
      <c r="B98" s="19"/>
      <c r="C98" s="31"/>
      <c r="D98" s="31"/>
      <c r="E98" s="113"/>
      <c r="F98" s="114"/>
      <c r="G98" s="114"/>
      <c r="L98" s="14"/>
      <c r="M98" s="14"/>
      <c r="N98" s="14"/>
      <c r="O98" s="14"/>
      <c r="P98" s="14"/>
      <c r="Q98" s="14"/>
      <c r="R98" s="14"/>
      <c r="S98" s="14"/>
      <c r="T98" s="14"/>
      <c r="U98" s="68"/>
      <c r="V98" s="14"/>
    </row>
    <row r="99" spans="1:22" s="21" customFormat="1">
      <c r="A99" s="14"/>
      <c r="B99" s="19"/>
      <c r="C99" s="31"/>
      <c r="D99" s="31"/>
      <c r="E99" s="113"/>
      <c r="F99" s="114"/>
      <c r="G99" s="114"/>
      <c r="L99" s="14"/>
      <c r="M99" s="14"/>
      <c r="N99" s="14"/>
      <c r="O99" s="14"/>
      <c r="P99" s="14"/>
      <c r="Q99" s="14"/>
      <c r="R99" s="14"/>
      <c r="S99" s="14"/>
      <c r="T99" s="14"/>
      <c r="U99" s="68"/>
      <c r="V99" s="14"/>
    </row>
    <row r="100" spans="1:22" s="21" customFormat="1">
      <c r="A100" s="14"/>
      <c r="B100" s="19"/>
      <c r="C100" s="31"/>
      <c r="D100" s="31"/>
      <c r="E100" s="113"/>
      <c r="F100" s="114"/>
      <c r="G100" s="114"/>
      <c r="L100" s="14"/>
      <c r="M100" s="14"/>
      <c r="N100" s="14"/>
      <c r="O100" s="14"/>
      <c r="P100" s="14"/>
      <c r="Q100" s="14"/>
      <c r="R100" s="14"/>
      <c r="S100" s="14"/>
      <c r="T100" s="14"/>
      <c r="U100" s="68"/>
      <c r="V100" s="14"/>
    </row>
    <row r="101" spans="1:22" s="21" customFormat="1">
      <c r="A101" s="14"/>
      <c r="B101" s="19"/>
      <c r="C101" s="31"/>
      <c r="D101" s="31"/>
      <c r="E101" s="113"/>
      <c r="F101" s="114"/>
      <c r="G101" s="114"/>
      <c r="L101" s="14"/>
      <c r="M101" s="14"/>
      <c r="N101" s="14"/>
      <c r="O101" s="14"/>
      <c r="P101" s="14"/>
      <c r="Q101" s="14"/>
      <c r="R101" s="14"/>
      <c r="S101" s="14"/>
      <c r="T101" s="14"/>
      <c r="U101" s="68"/>
      <c r="V101" s="14"/>
    </row>
    <row r="102" spans="1:22" s="21" customFormat="1">
      <c r="A102" s="14"/>
      <c r="B102" s="19"/>
      <c r="C102" s="31"/>
      <c r="D102" s="31"/>
      <c r="E102" s="113"/>
      <c r="F102" s="114"/>
      <c r="G102" s="114"/>
      <c r="L102" s="14"/>
      <c r="M102" s="14"/>
      <c r="N102" s="14"/>
      <c r="O102" s="14"/>
      <c r="P102" s="14"/>
      <c r="Q102" s="14"/>
      <c r="R102" s="14"/>
      <c r="S102" s="14"/>
      <c r="T102" s="14"/>
      <c r="U102" s="68"/>
      <c r="V102" s="14"/>
    </row>
    <row r="103" spans="1:22" s="21" customFormat="1">
      <c r="A103" s="14"/>
      <c r="B103" s="19"/>
      <c r="C103" s="31"/>
      <c r="D103" s="31"/>
      <c r="E103" s="113"/>
      <c r="F103" s="114"/>
      <c r="G103" s="114"/>
      <c r="L103" s="14"/>
      <c r="M103" s="14"/>
      <c r="N103" s="14"/>
      <c r="O103" s="14"/>
      <c r="P103" s="14"/>
      <c r="Q103" s="14"/>
      <c r="R103" s="14"/>
      <c r="S103" s="14"/>
      <c r="T103" s="14"/>
      <c r="U103" s="68"/>
      <c r="V103" s="14"/>
    </row>
    <row r="104" spans="1:22" s="21" customFormat="1">
      <c r="A104" s="14"/>
      <c r="B104" s="19"/>
      <c r="C104" s="31"/>
      <c r="D104" s="31"/>
      <c r="E104" s="113"/>
      <c r="F104" s="114"/>
      <c r="G104" s="114"/>
      <c r="L104" s="14"/>
      <c r="M104" s="14"/>
      <c r="N104" s="14"/>
      <c r="O104" s="14"/>
      <c r="P104" s="14"/>
      <c r="Q104" s="14"/>
      <c r="R104" s="14"/>
      <c r="S104" s="14"/>
      <c r="T104" s="14"/>
      <c r="U104" s="68"/>
      <c r="V104" s="14"/>
    </row>
    <row r="105" spans="1:22" s="21" customFormat="1">
      <c r="A105" s="14"/>
      <c r="B105" s="19"/>
      <c r="C105" s="31"/>
      <c r="D105" s="31"/>
      <c r="E105" s="113"/>
      <c r="F105" s="114"/>
      <c r="G105" s="114"/>
      <c r="L105" s="14"/>
      <c r="M105" s="14"/>
      <c r="N105" s="14"/>
      <c r="O105" s="14"/>
      <c r="P105" s="14"/>
      <c r="Q105" s="14"/>
      <c r="R105" s="14"/>
      <c r="S105" s="14"/>
      <c r="T105" s="14"/>
      <c r="U105" s="68"/>
      <c r="V105" s="14"/>
    </row>
    <row r="106" spans="1:22" s="21" customFormat="1">
      <c r="A106" s="14"/>
      <c r="B106" s="19"/>
      <c r="C106" s="31"/>
      <c r="D106" s="31"/>
      <c r="E106" s="113"/>
      <c r="F106" s="114"/>
      <c r="G106" s="114"/>
      <c r="L106" s="14"/>
      <c r="M106" s="14"/>
      <c r="N106" s="14"/>
      <c r="O106" s="14"/>
      <c r="P106" s="14"/>
      <c r="Q106" s="14"/>
      <c r="R106" s="14"/>
      <c r="S106" s="14"/>
      <c r="T106" s="14"/>
      <c r="U106" s="68"/>
      <c r="V106" s="14"/>
    </row>
    <row r="107" spans="1:22" s="21" customFormat="1">
      <c r="A107" s="14"/>
      <c r="B107" s="19"/>
      <c r="C107" s="31"/>
      <c r="D107" s="31"/>
      <c r="E107" s="113"/>
      <c r="F107" s="114"/>
      <c r="G107" s="114"/>
      <c r="L107" s="14"/>
      <c r="M107" s="14"/>
      <c r="N107" s="14"/>
      <c r="O107" s="14"/>
      <c r="P107" s="14"/>
      <c r="Q107" s="14"/>
      <c r="R107" s="14"/>
      <c r="S107" s="14"/>
      <c r="T107" s="14"/>
      <c r="U107" s="68"/>
      <c r="V107" s="14"/>
    </row>
    <row r="108" spans="1:22" s="21" customFormat="1">
      <c r="A108" s="14"/>
      <c r="B108" s="19"/>
      <c r="C108" s="31"/>
      <c r="D108" s="31"/>
      <c r="E108" s="113"/>
      <c r="F108" s="114"/>
      <c r="G108" s="114"/>
      <c r="L108" s="14"/>
      <c r="M108" s="14"/>
      <c r="N108" s="14"/>
      <c r="O108" s="14"/>
      <c r="P108" s="14"/>
      <c r="Q108" s="14"/>
      <c r="R108" s="14"/>
      <c r="S108" s="14"/>
      <c r="T108" s="14"/>
      <c r="U108" s="68"/>
      <c r="V108" s="14"/>
    </row>
    <row r="109" spans="1:22" s="21" customFormat="1">
      <c r="A109" s="14"/>
      <c r="B109" s="19"/>
      <c r="C109" s="31"/>
      <c r="D109" s="31"/>
      <c r="E109" s="113"/>
      <c r="F109" s="114"/>
      <c r="G109" s="114"/>
      <c r="L109" s="14"/>
      <c r="M109" s="14"/>
      <c r="N109" s="14"/>
      <c r="O109" s="14"/>
      <c r="P109" s="14"/>
      <c r="Q109" s="14"/>
      <c r="R109" s="14"/>
      <c r="S109" s="14"/>
      <c r="T109" s="14"/>
      <c r="U109" s="68"/>
      <c r="V109" s="14"/>
    </row>
    <row r="110" spans="1:22" s="21" customFormat="1">
      <c r="A110" s="14"/>
      <c r="B110" s="19"/>
      <c r="C110" s="31"/>
      <c r="D110" s="31"/>
      <c r="E110" s="113"/>
      <c r="F110" s="114"/>
      <c r="G110" s="114"/>
      <c r="L110" s="14"/>
      <c r="M110" s="14"/>
      <c r="N110" s="14"/>
      <c r="O110" s="14"/>
      <c r="P110" s="14"/>
      <c r="Q110" s="14"/>
      <c r="R110" s="14"/>
      <c r="S110" s="14"/>
      <c r="T110" s="14"/>
      <c r="U110" s="68"/>
      <c r="V110" s="14"/>
    </row>
    <row r="111" spans="1:22" s="21" customFormat="1">
      <c r="A111" s="14"/>
      <c r="B111" s="19"/>
      <c r="C111" s="31"/>
      <c r="D111" s="31"/>
      <c r="E111" s="113"/>
      <c r="F111" s="114"/>
      <c r="G111" s="114"/>
      <c r="L111" s="14"/>
      <c r="M111" s="14"/>
      <c r="N111" s="14"/>
      <c r="O111" s="14"/>
      <c r="P111" s="14"/>
      <c r="Q111" s="14"/>
      <c r="R111" s="14"/>
      <c r="S111" s="14"/>
      <c r="T111" s="14"/>
      <c r="U111" s="68"/>
      <c r="V111" s="14"/>
    </row>
    <row r="112" spans="1:22" s="21" customFormat="1">
      <c r="A112" s="14"/>
      <c r="B112" s="19"/>
      <c r="C112" s="31"/>
      <c r="D112" s="31"/>
      <c r="E112" s="113"/>
      <c r="F112" s="114"/>
      <c r="G112" s="114"/>
      <c r="L112" s="14"/>
      <c r="M112" s="14"/>
      <c r="N112" s="14"/>
      <c r="O112" s="14"/>
      <c r="P112" s="14"/>
      <c r="Q112" s="14"/>
      <c r="R112" s="14"/>
      <c r="S112" s="14"/>
      <c r="T112" s="14"/>
      <c r="U112" s="68"/>
      <c r="V112" s="14"/>
    </row>
    <row r="113" spans="1:22" s="21" customFormat="1">
      <c r="A113" s="14"/>
      <c r="B113" s="19"/>
      <c r="C113" s="31"/>
      <c r="D113" s="31"/>
      <c r="E113" s="113"/>
      <c r="F113" s="114"/>
      <c r="G113" s="114"/>
      <c r="L113" s="14"/>
      <c r="M113" s="14"/>
      <c r="N113" s="14"/>
      <c r="O113" s="14"/>
      <c r="P113" s="14"/>
      <c r="Q113" s="14"/>
      <c r="R113" s="14"/>
      <c r="S113" s="14"/>
      <c r="T113" s="14"/>
      <c r="U113" s="68"/>
      <c r="V113" s="14"/>
    </row>
    <row r="114" spans="1:22" s="21" customFormat="1">
      <c r="A114" s="14"/>
      <c r="B114" s="19"/>
      <c r="C114" s="31"/>
      <c r="D114" s="31"/>
      <c r="E114" s="113"/>
      <c r="F114" s="114"/>
      <c r="G114" s="114"/>
      <c r="L114" s="14"/>
      <c r="M114" s="14"/>
      <c r="N114" s="14"/>
      <c r="O114" s="14"/>
      <c r="P114" s="14"/>
      <c r="Q114" s="14"/>
      <c r="R114" s="14"/>
      <c r="S114" s="14"/>
      <c r="T114" s="14"/>
      <c r="U114" s="68"/>
      <c r="V114" s="14"/>
    </row>
    <row r="115" spans="1:22" s="21" customFormat="1">
      <c r="A115" s="14"/>
      <c r="B115" s="19"/>
      <c r="C115" s="31"/>
      <c r="D115" s="31"/>
      <c r="E115" s="113"/>
      <c r="F115" s="114"/>
      <c r="G115" s="114"/>
      <c r="L115" s="14"/>
      <c r="M115" s="14"/>
      <c r="N115" s="14"/>
      <c r="O115" s="14"/>
      <c r="P115" s="14"/>
      <c r="Q115" s="14"/>
      <c r="R115" s="14"/>
      <c r="S115" s="14"/>
      <c r="T115" s="14"/>
      <c r="U115" s="68"/>
      <c r="V115" s="14"/>
    </row>
    <row r="116" spans="1:22" s="21" customFormat="1">
      <c r="A116" s="14"/>
      <c r="B116" s="19"/>
      <c r="C116" s="31"/>
      <c r="D116" s="31"/>
      <c r="E116" s="113"/>
      <c r="F116" s="114"/>
      <c r="G116" s="114"/>
      <c r="L116" s="14"/>
      <c r="M116" s="14"/>
      <c r="N116" s="14"/>
      <c r="O116" s="14"/>
      <c r="P116" s="14"/>
      <c r="Q116" s="14"/>
      <c r="R116" s="14"/>
      <c r="S116" s="14"/>
      <c r="T116" s="14"/>
      <c r="U116" s="68"/>
      <c r="V116" s="14"/>
    </row>
    <row r="117" spans="1:22" s="21" customFormat="1">
      <c r="A117" s="14"/>
      <c r="B117" s="19"/>
      <c r="C117" s="31"/>
      <c r="D117" s="31"/>
      <c r="E117" s="113"/>
      <c r="F117" s="114"/>
      <c r="G117" s="114"/>
      <c r="L117" s="14"/>
      <c r="M117" s="14"/>
      <c r="N117" s="14"/>
      <c r="O117" s="14"/>
      <c r="P117" s="14"/>
      <c r="Q117" s="14"/>
      <c r="R117" s="14"/>
      <c r="S117" s="14"/>
      <c r="T117" s="14"/>
      <c r="U117" s="68"/>
      <c r="V117" s="14"/>
    </row>
    <row r="118" spans="1:22" s="21" customFormat="1">
      <c r="A118" s="14"/>
      <c r="B118" s="19"/>
      <c r="C118" s="31"/>
      <c r="D118" s="31"/>
      <c r="E118" s="113"/>
      <c r="F118" s="114"/>
      <c r="G118" s="114"/>
      <c r="L118" s="14"/>
      <c r="M118" s="14"/>
      <c r="N118" s="14"/>
      <c r="O118" s="14"/>
      <c r="P118" s="14"/>
      <c r="Q118" s="14"/>
      <c r="R118" s="14"/>
      <c r="S118" s="14"/>
      <c r="T118" s="14"/>
      <c r="U118" s="68"/>
      <c r="V118" s="14"/>
    </row>
    <row r="119" spans="1:22" s="21" customFormat="1">
      <c r="A119" s="14"/>
      <c r="B119" s="19"/>
      <c r="C119" s="31"/>
      <c r="D119" s="31"/>
      <c r="E119" s="113"/>
      <c r="F119" s="114"/>
      <c r="G119" s="114"/>
      <c r="L119" s="14"/>
      <c r="M119" s="14"/>
      <c r="N119" s="14"/>
      <c r="O119" s="14"/>
      <c r="P119" s="14"/>
      <c r="Q119" s="14"/>
      <c r="R119" s="14"/>
      <c r="S119" s="14"/>
      <c r="T119" s="14"/>
      <c r="U119" s="68"/>
      <c r="V119" s="14"/>
    </row>
    <row r="120" spans="1:22" s="21" customFormat="1">
      <c r="A120" s="14"/>
      <c r="B120" s="19"/>
      <c r="C120" s="31"/>
      <c r="D120" s="31"/>
      <c r="E120" s="113"/>
      <c r="F120" s="114"/>
      <c r="G120" s="114"/>
      <c r="L120" s="14"/>
      <c r="M120" s="14"/>
      <c r="N120" s="14"/>
      <c r="O120" s="14"/>
      <c r="P120" s="14"/>
      <c r="Q120" s="14"/>
      <c r="R120" s="14"/>
      <c r="S120" s="14"/>
      <c r="T120" s="14"/>
      <c r="U120" s="68"/>
      <c r="V120" s="14"/>
    </row>
    <row r="121" spans="1:22" s="21" customFormat="1">
      <c r="A121" s="14"/>
      <c r="B121" s="19"/>
      <c r="C121" s="31"/>
      <c r="D121" s="31"/>
      <c r="E121" s="113"/>
      <c r="F121" s="114"/>
      <c r="G121" s="114"/>
      <c r="L121" s="14"/>
      <c r="M121" s="14"/>
      <c r="N121" s="14"/>
      <c r="O121" s="14"/>
      <c r="P121" s="14"/>
      <c r="Q121" s="14"/>
      <c r="R121" s="14"/>
      <c r="S121" s="14"/>
      <c r="T121" s="14"/>
      <c r="U121" s="68"/>
      <c r="V121" s="14"/>
    </row>
    <row r="122" spans="1:22" s="21" customFormat="1">
      <c r="A122" s="14"/>
      <c r="B122" s="19"/>
      <c r="C122" s="31"/>
      <c r="D122" s="31"/>
      <c r="E122" s="113"/>
      <c r="F122" s="114"/>
      <c r="G122" s="114"/>
      <c r="L122" s="14"/>
      <c r="M122" s="14"/>
      <c r="N122" s="14"/>
      <c r="O122" s="14"/>
      <c r="P122" s="14"/>
      <c r="Q122" s="14"/>
      <c r="R122" s="14"/>
      <c r="S122" s="14"/>
      <c r="T122" s="14"/>
      <c r="U122" s="68"/>
      <c r="V122" s="14"/>
    </row>
    <row r="123" spans="1:22" s="21" customFormat="1">
      <c r="A123" s="14"/>
      <c r="B123" s="19"/>
      <c r="C123" s="31"/>
      <c r="D123" s="31"/>
      <c r="E123" s="113"/>
      <c r="F123" s="114"/>
      <c r="G123" s="114"/>
      <c r="L123" s="14"/>
      <c r="M123" s="14"/>
      <c r="N123" s="14"/>
      <c r="O123" s="14"/>
      <c r="P123" s="14"/>
      <c r="Q123" s="14"/>
      <c r="R123" s="14"/>
      <c r="S123" s="14"/>
      <c r="T123" s="14"/>
      <c r="U123" s="68"/>
      <c r="V123" s="14"/>
    </row>
    <row r="124" spans="1:22" s="21" customFormat="1">
      <c r="A124" s="14"/>
      <c r="B124" s="19"/>
      <c r="C124" s="31"/>
      <c r="D124" s="31"/>
      <c r="E124" s="113"/>
      <c r="F124" s="114"/>
      <c r="G124" s="114"/>
      <c r="L124" s="14"/>
      <c r="M124" s="14"/>
      <c r="N124" s="14"/>
      <c r="O124" s="14"/>
      <c r="P124" s="14"/>
      <c r="Q124" s="14"/>
      <c r="R124" s="14"/>
      <c r="S124" s="14"/>
      <c r="T124" s="14"/>
      <c r="U124" s="68"/>
      <c r="V124" s="14"/>
    </row>
    <row r="125" spans="1:22" s="21" customFormat="1">
      <c r="A125" s="14"/>
      <c r="B125" s="19"/>
      <c r="C125" s="31"/>
      <c r="D125" s="31"/>
      <c r="E125" s="113"/>
      <c r="F125" s="114"/>
      <c r="G125" s="114"/>
      <c r="L125" s="14"/>
      <c r="M125" s="14"/>
      <c r="N125" s="14"/>
      <c r="O125" s="14"/>
      <c r="P125" s="14"/>
      <c r="Q125" s="14"/>
      <c r="R125" s="14"/>
      <c r="S125" s="14"/>
      <c r="T125" s="14"/>
      <c r="U125" s="68"/>
      <c r="V125" s="14"/>
    </row>
    <row r="126" spans="1:22" s="21" customFormat="1">
      <c r="A126" s="14"/>
      <c r="B126" s="19"/>
      <c r="C126" s="31"/>
      <c r="D126" s="31"/>
      <c r="E126" s="113"/>
      <c r="F126" s="114"/>
      <c r="G126" s="114"/>
      <c r="L126" s="14"/>
      <c r="M126" s="14"/>
      <c r="N126" s="14"/>
      <c r="O126" s="14"/>
      <c r="P126" s="14"/>
      <c r="Q126" s="14"/>
      <c r="R126" s="14"/>
      <c r="S126" s="14"/>
      <c r="T126" s="14"/>
      <c r="U126" s="68"/>
      <c r="V126" s="14"/>
    </row>
    <row r="127" spans="1:22" s="21" customFormat="1">
      <c r="A127" s="14"/>
      <c r="B127" s="19"/>
      <c r="C127" s="31"/>
      <c r="D127" s="31"/>
      <c r="E127" s="113"/>
      <c r="F127" s="114"/>
      <c r="G127" s="114"/>
      <c r="L127" s="14"/>
      <c r="M127" s="14"/>
      <c r="N127" s="14"/>
      <c r="O127" s="14"/>
      <c r="P127" s="14"/>
      <c r="Q127" s="14"/>
      <c r="R127" s="14"/>
      <c r="S127" s="14"/>
      <c r="T127" s="14"/>
      <c r="U127" s="68"/>
      <c r="V127" s="14"/>
    </row>
    <row r="128" spans="1:22" s="21" customFormat="1">
      <c r="A128" s="14"/>
      <c r="B128" s="19"/>
      <c r="C128" s="31"/>
      <c r="D128" s="31"/>
      <c r="E128" s="113"/>
      <c r="F128" s="114"/>
      <c r="G128" s="114"/>
      <c r="L128" s="14"/>
      <c r="M128" s="14"/>
      <c r="N128" s="14"/>
      <c r="O128" s="14"/>
      <c r="P128" s="14"/>
      <c r="Q128" s="14"/>
      <c r="R128" s="14"/>
      <c r="S128" s="14"/>
      <c r="T128" s="14"/>
      <c r="U128" s="68"/>
      <c r="V128" s="14"/>
    </row>
    <row r="129" spans="1:22" s="21" customFormat="1">
      <c r="A129" s="14"/>
      <c r="B129" s="19"/>
      <c r="C129" s="31"/>
      <c r="D129" s="31"/>
      <c r="E129" s="113"/>
      <c r="F129" s="114"/>
      <c r="G129" s="114"/>
      <c r="L129" s="14"/>
      <c r="M129" s="14"/>
      <c r="N129" s="14"/>
      <c r="O129" s="14"/>
      <c r="P129" s="14"/>
      <c r="Q129" s="14"/>
      <c r="R129" s="14"/>
      <c r="S129" s="14"/>
      <c r="T129" s="14"/>
      <c r="U129" s="68"/>
      <c r="V129" s="14"/>
    </row>
    <row r="130" spans="1:22" s="21" customFormat="1">
      <c r="A130" s="14"/>
      <c r="B130" s="19"/>
      <c r="C130" s="31"/>
      <c r="D130" s="31"/>
      <c r="E130" s="113"/>
      <c r="F130" s="114"/>
      <c r="G130" s="114"/>
      <c r="L130" s="14"/>
      <c r="M130" s="14"/>
      <c r="N130" s="14"/>
      <c r="O130" s="14"/>
      <c r="P130" s="14"/>
      <c r="Q130" s="14"/>
      <c r="R130" s="14"/>
      <c r="S130" s="14"/>
      <c r="T130" s="14"/>
      <c r="U130" s="68"/>
      <c r="V130" s="14"/>
    </row>
    <row r="131" spans="1:22" s="21" customFormat="1">
      <c r="A131" s="14"/>
      <c r="B131" s="19"/>
      <c r="C131" s="31"/>
      <c r="D131" s="31"/>
      <c r="E131" s="113"/>
      <c r="F131" s="114"/>
      <c r="G131" s="114"/>
      <c r="L131" s="14"/>
      <c r="M131" s="14"/>
      <c r="N131" s="14"/>
      <c r="O131" s="14"/>
      <c r="P131" s="14"/>
      <c r="Q131" s="14"/>
      <c r="R131" s="14"/>
      <c r="S131" s="14"/>
      <c r="T131" s="14"/>
      <c r="U131" s="68"/>
      <c r="V131" s="14"/>
    </row>
    <row r="132" spans="1:22" s="21" customFormat="1">
      <c r="A132" s="14"/>
      <c r="B132" s="19"/>
      <c r="C132" s="31"/>
      <c r="D132" s="31"/>
      <c r="E132" s="113"/>
      <c r="F132" s="114"/>
      <c r="G132" s="114"/>
      <c r="L132" s="14"/>
      <c r="M132" s="14"/>
      <c r="N132" s="14"/>
      <c r="O132" s="14"/>
      <c r="P132" s="14"/>
      <c r="Q132" s="14"/>
      <c r="R132" s="14"/>
      <c r="S132" s="14"/>
      <c r="T132" s="14"/>
      <c r="U132" s="68"/>
      <c r="V132" s="14"/>
    </row>
    <row r="133" spans="1:22" s="21" customFormat="1">
      <c r="A133" s="14"/>
      <c r="B133" s="19"/>
      <c r="C133" s="31"/>
      <c r="D133" s="31"/>
      <c r="E133" s="113"/>
      <c r="F133" s="114"/>
      <c r="G133" s="114"/>
      <c r="L133" s="14"/>
      <c r="M133" s="14"/>
      <c r="N133" s="14"/>
      <c r="O133" s="14"/>
      <c r="P133" s="14"/>
      <c r="Q133" s="14"/>
      <c r="R133" s="14"/>
      <c r="S133" s="14"/>
      <c r="T133" s="14"/>
      <c r="U133" s="68"/>
      <c r="V133" s="14"/>
    </row>
    <row r="134" spans="1:22" s="21" customFormat="1">
      <c r="A134" s="14"/>
      <c r="B134" s="19"/>
      <c r="C134" s="31"/>
      <c r="D134" s="31"/>
      <c r="E134" s="113"/>
      <c r="F134" s="114"/>
      <c r="G134" s="114"/>
      <c r="L134" s="14"/>
      <c r="M134" s="14"/>
      <c r="N134" s="14"/>
      <c r="O134" s="14"/>
      <c r="P134" s="14"/>
      <c r="Q134" s="14"/>
      <c r="R134" s="14"/>
      <c r="S134" s="14"/>
      <c r="T134" s="14"/>
      <c r="U134" s="68"/>
      <c r="V134" s="14"/>
    </row>
    <row r="135" spans="1:22" s="21" customFormat="1">
      <c r="A135" s="14"/>
      <c r="B135" s="19"/>
      <c r="C135" s="31"/>
      <c r="D135" s="31"/>
      <c r="E135" s="113"/>
      <c r="F135" s="114"/>
      <c r="G135" s="114"/>
      <c r="L135" s="14"/>
      <c r="M135" s="14"/>
      <c r="N135" s="14"/>
      <c r="O135" s="14"/>
      <c r="P135" s="14"/>
      <c r="Q135" s="14"/>
      <c r="R135" s="14"/>
      <c r="S135" s="14"/>
      <c r="T135" s="14"/>
      <c r="U135" s="68"/>
      <c r="V135" s="14"/>
    </row>
    <row r="136" spans="1:22" s="21" customFormat="1">
      <c r="A136" s="14"/>
      <c r="B136" s="19"/>
      <c r="C136" s="31"/>
      <c r="D136" s="31"/>
      <c r="E136" s="113"/>
      <c r="F136" s="114"/>
      <c r="G136" s="114"/>
      <c r="L136" s="14"/>
      <c r="M136" s="14"/>
      <c r="N136" s="14"/>
      <c r="O136" s="14"/>
      <c r="P136" s="14"/>
      <c r="Q136" s="14"/>
      <c r="R136" s="14"/>
      <c r="S136" s="14"/>
      <c r="T136" s="14"/>
      <c r="U136" s="68"/>
      <c r="V136" s="14"/>
    </row>
    <row r="137" spans="1:22" s="21" customFormat="1">
      <c r="A137" s="14"/>
      <c r="B137" s="19"/>
      <c r="C137" s="31"/>
      <c r="D137" s="31"/>
      <c r="E137" s="113"/>
      <c r="F137" s="114"/>
      <c r="G137" s="114"/>
      <c r="L137" s="14"/>
      <c r="M137" s="14"/>
      <c r="N137" s="14"/>
      <c r="O137" s="14"/>
      <c r="P137" s="14"/>
      <c r="Q137" s="14"/>
      <c r="R137" s="14"/>
      <c r="S137" s="14"/>
      <c r="T137" s="14"/>
      <c r="U137" s="68"/>
      <c r="V137" s="14"/>
    </row>
    <row r="138" spans="1:22" s="21" customFormat="1">
      <c r="A138" s="14"/>
      <c r="B138" s="19"/>
      <c r="C138" s="31"/>
      <c r="D138" s="31"/>
      <c r="E138" s="113"/>
      <c r="F138" s="114"/>
      <c r="G138" s="114"/>
      <c r="L138" s="14"/>
      <c r="M138" s="14"/>
      <c r="N138" s="14"/>
      <c r="O138" s="14"/>
      <c r="P138" s="14"/>
      <c r="Q138" s="14"/>
      <c r="R138" s="14"/>
      <c r="S138" s="14"/>
      <c r="T138" s="14"/>
      <c r="U138" s="68"/>
      <c r="V138" s="14"/>
    </row>
    <row r="139" spans="1:22" s="21" customFormat="1">
      <c r="A139" s="14"/>
      <c r="B139" s="19"/>
      <c r="C139" s="31"/>
      <c r="D139" s="31"/>
      <c r="E139" s="113"/>
      <c r="F139" s="114"/>
      <c r="G139" s="114"/>
      <c r="L139" s="14"/>
      <c r="M139" s="14"/>
      <c r="N139" s="14"/>
      <c r="O139" s="14"/>
      <c r="P139" s="14"/>
      <c r="Q139" s="14"/>
      <c r="R139" s="14"/>
      <c r="S139" s="14"/>
      <c r="T139" s="14"/>
      <c r="U139" s="68"/>
      <c r="V139" s="14"/>
    </row>
    <row r="140" spans="1:22" s="21" customFormat="1">
      <c r="A140" s="14"/>
      <c r="B140" s="19"/>
      <c r="C140" s="31"/>
      <c r="D140" s="31"/>
      <c r="E140" s="113"/>
      <c r="F140" s="114"/>
      <c r="G140" s="114"/>
      <c r="L140" s="14"/>
      <c r="M140" s="14"/>
      <c r="N140" s="14"/>
      <c r="O140" s="14"/>
      <c r="P140" s="14"/>
      <c r="Q140" s="14"/>
      <c r="R140" s="14"/>
      <c r="S140" s="14"/>
      <c r="T140" s="14"/>
      <c r="U140" s="68"/>
      <c r="V140" s="14"/>
    </row>
    <row r="141" spans="1:22" s="21" customFormat="1">
      <c r="A141" s="14"/>
      <c r="B141" s="19"/>
      <c r="C141" s="31"/>
      <c r="D141" s="31"/>
      <c r="E141" s="113"/>
      <c r="F141" s="114"/>
      <c r="G141" s="114"/>
      <c r="L141" s="14"/>
      <c r="M141" s="14"/>
      <c r="N141" s="14"/>
      <c r="O141" s="14"/>
      <c r="P141" s="14"/>
      <c r="Q141" s="14"/>
      <c r="R141" s="14"/>
      <c r="S141" s="14"/>
      <c r="T141" s="14"/>
      <c r="U141" s="68"/>
      <c r="V141" s="14"/>
    </row>
    <row r="142" spans="1:22" s="21" customFormat="1">
      <c r="A142" s="14"/>
      <c r="B142" s="19"/>
      <c r="C142" s="31"/>
      <c r="D142" s="31"/>
      <c r="E142" s="113"/>
      <c r="F142" s="114"/>
      <c r="G142" s="114"/>
      <c r="L142" s="14"/>
      <c r="M142" s="14"/>
      <c r="N142" s="14"/>
      <c r="O142" s="14"/>
      <c r="P142" s="14"/>
      <c r="Q142" s="14"/>
      <c r="R142" s="14"/>
      <c r="S142" s="14"/>
      <c r="T142" s="14"/>
      <c r="U142" s="68"/>
      <c r="V142" s="14"/>
    </row>
    <row r="143" spans="1:22" s="21" customFormat="1">
      <c r="A143" s="14"/>
      <c r="B143" s="19"/>
      <c r="C143" s="31"/>
      <c r="D143" s="31"/>
      <c r="E143" s="113"/>
      <c r="F143" s="114"/>
      <c r="G143" s="114"/>
      <c r="L143" s="14"/>
      <c r="M143" s="14"/>
      <c r="N143" s="14"/>
      <c r="O143" s="14"/>
      <c r="P143" s="14"/>
      <c r="Q143" s="14"/>
      <c r="R143" s="14"/>
      <c r="S143" s="14"/>
      <c r="T143" s="14"/>
      <c r="U143" s="68"/>
      <c r="V143" s="14"/>
    </row>
    <row r="144" spans="1:22" s="21" customFormat="1">
      <c r="A144" s="14"/>
      <c r="B144" s="19"/>
      <c r="C144" s="31"/>
      <c r="D144" s="31"/>
      <c r="E144" s="113"/>
      <c r="F144" s="114"/>
      <c r="G144" s="114"/>
      <c r="L144" s="14"/>
      <c r="M144" s="14"/>
      <c r="N144" s="14"/>
      <c r="O144" s="14"/>
      <c r="P144" s="14"/>
      <c r="Q144" s="14"/>
      <c r="R144" s="14"/>
      <c r="S144" s="14"/>
      <c r="T144" s="14"/>
      <c r="U144" s="68"/>
      <c r="V144" s="14"/>
    </row>
    <row r="145" spans="1:22" s="21" customFormat="1">
      <c r="A145" s="14"/>
      <c r="B145" s="19"/>
      <c r="C145" s="31"/>
      <c r="D145" s="31"/>
      <c r="E145" s="113"/>
      <c r="F145" s="114"/>
      <c r="G145" s="114"/>
      <c r="L145" s="14"/>
      <c r="M145" s="14"/>
      <c r="N145" s="14"/>
      <c r="O145" s="14"/>
      <c r="P145" s="14"/>
      <c r="Q145" s="14"/>
      <c r="R145" s="14"/>
      <c r="S145" s="14"/>
      <c r="T145" s="14"/>
      <c r="U145" s="68"/>
      <c r="V145" s="14"/>
    </row>
    <row r="146" spans="1:22" s="21" customFormat="1">
      <c r="A146" s="14"/>
      <c r="B146" s="19"/>
      <c r="C146" s="31"/>
      <c r="D146" s="31"/>
      <c r="E146" s="113"/>
      <c r="F146" s="114"/>
      <c r="G146" s="114"/>
      <c r="L146" s="14"/>
      <c r="M146" s="14"/>
      <c r="N146" s="14"/>
      <c r="O146" s="14"/>
      <c r="P146" s="14"/>
      <c r="Q146" s="14"/>
      <c r="R146" s="14"/>
      <c r="S146" s="14"/>
      <c r="T146" s="14"/>
      <c r="U146" s="68"/>
      <c r="V146" s="14"/>
    </row>
    <row r="147" spans="1:22" s="21" customFormat="1">
      <c r="A147" s="14"/>
      <c r="B147" s="19"/>
      <c r="C147" s="31"/>
      <c r="D147" s="31"/>
      <c r="E147" s="113"/>
      <c r="F147" s="114"/>
      <c r="G147" s="114"/>
      <c r="L147" s="14"/>
      <c r="M147" s="14"/>
      <c r="N147" s="14"/>
      <c r="O147" s="14"/>
      <c r="P147" s="14"/>
      <c r="Q147" s="14"/>
      <c r="R147" s="14"/>
      <c r="S147" s="14"/>
      <c r="T147" s="14"/>
      <c r="U147" s="68"/>
      <c r="V147" s="14"/>
    </row>
    <row r="148" spans="1:22" s="21" customFormat="1">
      <c r="A148" s="14"/>
      <c r="B148" s="19"/>
      <c r="C148" s="31"/>
      <c r="D148" s="31"/>
      <c r="E148" s="113"/>
      <c r="F148" s="114"/>
      <c r="G148" s="114"/>
      <c r="L148" s="14"/>
      <c r="M148" s="14"/>
      <c r="N148" s="14"/>
      <c r="O148" s="14"/>
      <c r="P148" s="14"/>
      <c r="Q148" s="14"/>
      <c r="R148" s="14"/>
      <c r="S148" s="14"/>
      <c r="T148" s="14"/>
      <c r="U148" s="68"/>
      <c r="V148" s="14"/>
    </row>
    <row r="149" spans="1:22" s="21" customFormat="1">
      <c r="A149" s="14"/>
      <c r="B149" s="19"/>
      <c r="C149" s="31"/>
      <c r="D149" s="31"/>
      <c r="E149" s="113"/>
      <c r="F149" s="114"/>
      <c r="G149" s="114"/>
      <c r="L149" s="14"/>
      <c r="M149" s="14"/>
      <c r="N149" s="14"/>
      <c r="O149" s="14"/>
      <c r="P149" s="14"/>
      <c r="Q149" s="14"/>
      <c r="R149" s="14"/>
      <c r="S149" s="14"/>
      <c r="T149" s="14"/>
      <c r="U149" s="68"/>
      <c r="V149" s="14"/>
    </row>
    <row r="150" spans="1:22" s="21" customFormat="1">
      <c r="A150" s="14"/>
      <c r="B150" s="19"/>
      <c r="C150" s="31"/>
      <c r="D150" s="31"/>
      <c r="E150" s="113"/>
      <c r="F150" s="114"/>
      <c r="G150" s="114"/>
      <c r="L150" s="14"/>
      <c r="M150" s="14"/>
      <c r="N150" s="14"/>
      <c r="O150" s="14"/>
      <c r="P150" s="14"/>
      <c r="Q150" s="14"/>
      <c r="R150" s="14"/>
      <c r="S150" s="14"/>
      <c r="T150" s="14"/>
      <c r="U150" s="68"/>
      <c r="V150" s="14"/>
    </row>
    <row r="151" spans="1:22" s="21" customFormat="1">
      <c r="A151" s="14"/>
      <c r="B151" s="19"/>
      <c r="C151" s="31"/>
      <c r="D151" s="31"/>
      <c r="E151" s="113"/>
      <c r="F151" s="114"/>
      <c r="G151" s="114"/>
      <c r="L151" s="14"/>
      <c r="M151" s="14"/>
      <c r="N151" s="14"/>
      <c r="O151" s="14"/>
      <c r="P151" s="14"/>
      <c r="Q151" s="14"/>
      <c r="R151" s="14"/>
      <c r="S151" s="14"/>
      <c r="T151" s="14"/>
      <c r="U151" s="68"/>
      <c r="V151" s="14"/>
    </row>
    <row r="152" spans="1:22" s="21" customFormat="1">
      <c r="A152" s="14"/>
      <c r="B152" s="19"/>
      <c r="C152" s="31"/>
      <c r="D152" s="31"/>
      <c r="E152" s="113"/>
      <c r="F152" s="114"/>
      <c r="G152" s="114"/>
      <c r="L152" s="14"/>
      <c r="M152" s="14"/>
      <c r="N152" s="14"/>
      <c r="O152" s="14"/>
      <c r="P152" s="14"/>
      <c r="Q152" s="14"/>
      <c r="R152" s="14"/>
      <c r="S152" s="14"/>
      <c r="T152" s="14"/>
      <c r="U152" s="68"/>
      <c r="V152" s="14"/>
    </row>
    <row r="153" spans="1:22" s="21" customFormat="1">
      <c r="A153" s="14"/>
      <c r="B153" s="19"/>
      <c r="C153" s="31"/>
      <c r="D153" s="31"/>
      <c r="E153" s="113"/>
      <c r="F153" s="114"/>
      <c r="G153" s="114"/>
      <c r="L153" s="14"/>
      <c r="M153" s="14"/>
      <c r="N153" s="14"/>
      <c r="O153" s="14"/>
      <c r="P153" s="14"/>
      <c r="Q153" s="14"/>
      <c r="R153" s="14"/>
      <c r="S153" s="14"/>
      <c r="T153" s="14"/>
      <c r="U153" s="68"/>
      <c r="V153" s="14"/>
    </row>
    <row r="154" spans="1:22" s="21" customFormat="1">
      <c r="A154" s="14"/>
      <c r="B154" s="19"/>
      <c r="C154" s="31"/>
      <c r="D154" s="31"/>
      <c r="E154" s="113"/>
      <c r="F154" s="114"/>
      <c r="G154" s="114"/>
      <c r="L154" s="14"/>
      <c r="M154" s="14"/>
      <c r="N154" s="14"/>
      <c r="O154" s="14"/>
      <c r="P154" s="14"/>
      <c r="Q154" s="14"/>
      <c r="R154" s="14"/>
      <c r="S154" s="14"/>
      <c r="T154" s="14"/>
      <c r="U154" s="68"/>
      <c r="V154" s="14"/>
    </row>
    <row r="155" spans="1:22" s="21" customFormat="1">
      <c r="A155" s="14"/>
      <c r="B155" s="19"/>
      <c r="C155" s="31"/>
      <c r="D155" s="31"/>
      <c r="E155" s="113"/>
      <c r="F155" s="114"/>
      <c r="G155" s="114"/>
      <c r="L155" s="14"/>
      <c r="M155" s="14"/>
      <c r="N155" s="14"/>
      <c r="O155" s="14"/>
      <c r="P155" s="14"/>
      <c r="Q155" s="14"/>
      <c r="R155" s="14"/>
      <c r="S155" s="14"/>
      <c r="T155" s="14"/>
      <c r="U155" s="68"/>
      <c r="V155" s="14"/>
    </row>
    <row r="156" spans="1:22" s="21" customFormat="1">
      <c r="A156" s="14"/>
      <c r="B156" s="19"/>
      <c r="C156" s="31"/>
      <c r="D156" s="31"/>
      <c r="E156" s="113"/>
      <c r="F156" s="114"/>
      <c r="G156" s="114"/>
      <c r="L156" s="14"/>
      <c r="M156" s="14"/>
      <c r="N156" s="14"/>
      <c r="O156" s="14"/>
      <c r="P156" s="14"/>
      <c r="Q156" s="14"/>
      <c r="R156" s="14"/>
      <c r="S156" s="14"/>
      <c r="T156" s="14"/>
      <c r="U156" s="68"/>
      <c r="V156" s="14"/>
    </row>
    <row r="157" spans="1:22" s="21" customFormat="1">
      <c r="A157" s="14"/>
      <c r="B157" s="19"/>
      <c r="C157" s="31"/>
      <c r="D157" s="31"/>
      <c r="E157" s="113"/>
      <c r="F157" s="114"/>
      <c r="G157" s="114"/>
      <c r="L157" s="14"/>
      <c r="M157" s="14"/>
      <c r="N157" s="14"/>
      <c r="O157" s="14"/>
      <c r="P157" s="14"/>
      <c r="Q157" s="14"/>
      <c r="R157" s="14"/>
      <c r="S157" s="14"/>
      <c r="T157" s="14"/>
      <c r="U157" s="68"/>
      <c r="V157" s="14"/>
    </row>
    <row r="158" spans="1:22" s="21" customFormat="1">
      <c r="A158" s="14"/>
      <c r="B158" s="19"/>
      <c r="C158" s="31"/>
      <c r="D158" s="31"/>
      <c r="E158" s="113"/>
      <c r="F158" s="114"/>
      <c r="G158" s="114"/>
      <c r="L158" s="14"/>
      <c r="M158" s="14"/>
      <c r="N158" s="14"/>
      <c r="O158" s="14"/>
      <c r="P158" s="14"/>
      <c r="Q158" s="14"/>
      <c r="R158" s="14"/>
      <c r="S158" s="14"/>
      <c r="T158" s="14"/>
      <c r="U158" s="68"/>
      <c r="V158" s="14"/>
    </row>
    <row r="159" spans="1:22" s="21" customFormat="1">
      <c r="A159" s="14"/>
      <c r="B159" s="19"/>
      <c r="C159" s="31"/>
      <c r="D159" s="31"/>
      <c r="E159" s="113"/>
      <c r="F159" s="114"/>
      <c r="G159" s="114"/>
      <c r="L159" s="14"/>
      <c r="M159" s="14"/>
      <c r="N159" s="14"/>
      <c r="O159" s="14"/>
      <c r="P159" s="14"/>
      <c r="Q159" s="14"/>
      <c r="R159" s="14"/>
      <c r="S159" s="14"/>
      <c r="T159" s="14"/>
      <c r="U159" s="68"/>
      <c r="V159" s="14"/>
    </row>
    <row r="160" spans="1:22" s="21" customFormat="1">
      <c r="A160" s="14"/>
      <c r="B160" s="19"/>
      <c r="C160" s="31"/>
      <c r="D160" s="31"/>
      <c r="E160" s="113"/>
      <c r="F160" s="114"/>
      <c r="G160" s="114"/>
      <c r="L160" s="14"/>
      <c r="M160" s="14"/>
      <c r="N160" s="14"/>
      <c r="O160" s="14"/>
      <c r="P160" s="14"/>
      <c r="Q160" s="14"/>
      <c r="R160" s="14"/>
      <c r="S160" s="14"/>
      <c r="T160" s="14"/>
      <c r="U160" s="68"/>
      <c r="V160" s="14"/>
    </row>
    <row r="161" spans="1:22" s="21" customFormat="1">
      <c r="A161" s="14"/>
      <c r="B161" s="19"/>
      <c r="C161" s="31"/>
      <c r="D161" s="31"/>
      <c r="E161" s="113"/>
      <c r="F161" s="114"/>
      <c r="G161" s="114"/>
      <c r="L161" s="14"/>
      <c r="M161" s="14"/>
      <c r="N161" s="14"/>
      <c r="O161" s="14"/>
      <c r="P161" s="14"/>
      <c r="Q161" s="14"/>
      <c r="R161" s="14"/>
      <c r="S161" s="14"/>
      <c r="T161" s="14"/>
      <c r="U161" s="68"/>
      <c r="V161" s="14"/>
    </row>
    <row r="162" spans="1:22" s="21" customFormat="1">
      <c r="A162" s="14"/>
      <c r="B162" s="19"/>
      <c r="C162" s="31"/>
      <c r="D162" s="31"/>
      <c r="E162" s="113"/>
      <c r="F162" s="114"/>
      <c r="G162" s="114"/>
      <c r="L162" s="14"/>
      <c r="M162" s="14"/>
      <c r="N162" s="14"/>
      <c r="O162" s="14"/>
      <c r="P162" s="14"/>
      <c r="Q162" s="14"/>
      <c r="R162" s="14"/>
      <c r="S162" s="14"/>
      <c r="T162" s="14"/>
      <c r="U162" s="68"/>
      <c r="V162" s="14"/>
    </row>
    <row r="163" spans="1:22" s="21" customFormat="1">
      <c r="A163" s="14"/>
      <c r="B163" s="19"/>
      <c r="C163" s="31"/>
      <c r="D163" s="31"/>
      <c r="E163" s="113"/>
      <c r="F163" s="114"/>
      <c r="G163" s="114"/>
      <c r="L163" s="14"/>
      <c r="M163" s="14"/>
      <c r="N163" s="14"/>
      <c r="O163" s="14"/>
      <c r="P163" s="14"/>
      <c r="Q163" s="14"/>
      <c r="R163" s="14"/>
      <c r="S163" s="14"/>
      <c r="T163" s="14"/>
      <c r="U163" s="68"/>
      <c r="V163" s="14"/>
    </row>
    <row r="164" spans="1:22" s="21" customFormat="1">
      <c r="A164" s="14"/>
      <c r="B164" s="19"/>
      <c r="C164" s="31"/>
      <c r="D164" s="31"/>
      <c r="E164" s="113"/>
      <c r="F164" s="114"/>
      <c r="G164" s="114"/>
      <c r="L164" s="14"/>
      <c r="M164" s="14"/>
      <c r="N164" s="14"/>
      <c r="O164" s="14"/>
      <c r="P164" s="14"/>
      <c r="Q164" s="14"/>
      <c r="R164" s="14"/>
      <c r="S164" s="14"/>
      <c r="T164" s="14"/>
      <c r="U164" s="68"/>
      <c r="V164" s="14"/>
    </row>
    <row r="165" spans="1:22" s="21" customFormat="1">
      <c r="A165" s="14"/>
      <c r="B165" s="19"/>
      <c r="C165" s="31"/>
      <c r="D165" s="31"/>
      <c r="E165" s="113"/>
      <c r="F165" s="114"/>
      <c r="G165" s="114"/>
      <c r="L165" s="14"/>
      <c r="M165" s="14"/>
      <c r="N165" s="14"/>
      <c r="O165" s="14"/>
      <c r="P165" s="14"/>
      <c r="Q165" s="14"/>
      <c r="R165" s="14"/>
      <c r="S165" s="14"/>
      <c r="T165" s="14"/>
      <c r="U165" s="68"/>
      <c r="V165" s="14"/>
    </row>
    <row r="166" spans="1:22" s="21" customFormat="1">
      <c r="A166" s="14"/>
      <c r="B166" s="19"/>
      <c r="C166" s="31"/>
      <c r="D166" s="31"/>
      <c r="E166" s="113"/>
      <c r="F166" s="114"/>
      <c r="G166" s="114"/>
      <c r="L166" s="14"/>
      <c r="M166" s="14"/>
      <c r="N166" s="14"/>
      <c r="O166" s="14"/>
      <c r="P166" s="14"/>
      <c r="Q166" s="14"/>
      <c r="R166" s="14"/>
      <c r="S166" s="14"/>
      <c r="T166" s="14"/>
      <c r="U166" s="68"/>
      <c r="V166" s="14"/>
    </row>
    <row r="167" spans="1:22" s="21" customFormat="1">
      <c r="A167" s="14"/>
      <c r="B167" s="19"/>
      <c r="C167" s="31"/>
      <c r="D167" s="31"/>
      <c r="E167" s="113"/>
      <c r="F167" s="114"/>
      <c r="G167" s="114"/>
      <c r="L167" s="14"/>
      <c r="M167" s="14"/>
      <c r="N167" s="14"/>
      <c r="O167" s="14"/>
      <c r="P167" s="14"/>
      <c r="Q167" s="14"/>
      <c r="R167" s="14"/>
      <c r="S167" s="14"/>
      <c r="T167" s="14"/>
      <c r="U167" s="68"/>
      <c r="V167" s="14"/>
    </row>
    <row r="168" spans="1:22" s="21" customFormat="1">
      <c r="A168" s="14"/>
      <c r="B168" s="19"/>
      <c r="C168" s="31"/>
      <c r="D168" s="31"/>
      <c r="E168" s="113"/>
      <c r="F168" s="114"/>
      <c r="G168" s="114"/>
      <c r="L168" s="14"/>
      <c r="M168" s="14"/>
      <c r="N168" s="14"/>
      <c r="O168" s="14"/>
      <c r="P168" s="14"/>
      <c r="Q168" s="14"/>
      <c r="R168" s="14"/>
      <c r="S168" s="14"/>
      <c r="T168" s="14"/>
      <c r="U168" s="68"/>
      <c r="V168" s="14"/>
    </row>
    <row r="169" spans="1:22" s="21" customFormat="1">
      <c r="A169" s="14"/>
      <c r="B169" s="19"/>
      <c r="C169" s="31"/>
      <c r="D169" s="31"/>
      <c r="E169" s="113"/>
      <c r="F169" s="114"/>
      <c r="G169" s="114"/>
      <c r="L169" s="14"/>
      <c r="M169" s="14"/>
      <c r="N169" s="14"/>
      <c r="O169" s="14"/>
      <c r="P169" s="14"/>
      <c r="Q169" s="14"/>
      <c r="R169" s="14"/>
      <c r="S169" s="14"/>
      <c r="T169" s="14"/>
      <c r="U169" s="68"/>
      <c r="V169" s="14"/>
    </row>
    <row r="170" spans="1:22" s="21" customFormat="1">
      <c r="A170" s="14"/>
      <c r="B170" s="19"/>
      <c r="C170" s="31"/>
      <c r="D170" s="31"/>
      <c r="E170" s="113"/>
      <c r="F170" s="114"/>
      <c r="G170" s="114"/>
      <c r="L170" s="14"/>
      <c r="M170" s="14"/>
      <c r="N170" s="14"/>
      <c r="O170" s="14"/>
      <c r="P170" s="14"/>
      <c r="Q170" s="14"/>
      <c r="R170" s="14"/>
      <c r="S170" s="14"/>
      <c r="T170" s="14"/>
      <c r="U170" s="68"/>
      <c r="V170" s="14"/>
    </row>
    <row r="171" spans="1:22" s="21" customFormat="1">
      <c r="A171" s="14"/>
      <c r="B171" s="19"/>
      <c r="C171" s="31"/>
      <c r="D171" s="31"/>
      <c r="E171" s="113"/>
      <c r="F171" s="114"/>
      <c r="G171" s="114"/>
      <c r="L171" s="14"/>
      <c r="M171" s="14"/>
      <c r="N171" s="14"/>
      <c r="O171" s="14"/>
      <c r="P171" s="14"/>
      <c r="Q171" s="14"/>
      <c r="R171" s="14"/>
      <c r="S171" s="14"/>
      <c r="T171" s="14"/>
      <c r="U171" s="68"/>
      <c r="V171" s="14"/>
    </row>
    <row r="172" spans="1:22" s="21" customFormat="1">
      <c r="A172" s="14"/>
      <c r="B172" s="19"/>
      <c r="C172" s="31"/>
      <c r="D172" s="31"/>
      <c r="E172" s="113"/>
      <c r="F172" s="114"/>
      <c r="G172" s="114"/>
      <c r="L172" s="14"/>
      <c r="M172" s="14"/>
      <c r="N172" s="14"/>
      <c r="O172" s="14"/>
      <c r="P172" s="14"/>
      <c r="Q172" s="14"/>
      <c r="R172" s="14"/>
      <c r="S172" s="14"/>
      <c r="T172" s="14"/>
      <c r="U172" s="68"/>
      <c r="V172" s="14"/>
    </row>
    <row r="173" spans="1:22" s="21" customFormat="1">
      <c r="A173" s="14"/>
      <c r="B173" s="19"/>
      <c r="C173" s="31"/>
      <c r="D173" s="31"/>
      <c r="E173" s="113"/>
      <c r="F173" s="114"/>
      <c r="G173" s="114"/>
      <c r="L173" s="14"/>
      <c r="M173" s="14"/>
      <c r="N173" s="14"/>
      <c r="O173" s="14"/>
      <c r="P173" s="14"/>
      <c r="Q173" s="14"/>
      <c r="R173" s="14"/>
      <c r="S173" s="14"/>
      <c r="T173" s="14"/>
      <c r="U173" s="68"/>
      <c r="V173" s="14"/>
    </row>
    <row r="174" spans="1:22" s="21" customFormat="1">
      <c r="A174" s="14"/>
      <c r="B174" s="19"/>
      <c r="C174" s="31"/>
      <c r="D174" s="31"/>
      <c r="E174" s="113"/>
      <c r="F174" s="114"/>
      <c r="G174" s="114"/>
      <c r="L174" s="14"/>
      <c r="M174" s="14"/>
      <c r="N174" s="14"/>
      <c r="O174" s="14"/>
      <c r="P174" s="14"/>
      <c r="Q174" s="14"/>
      <c r="R174" s="14"/>
      <c r="S174" s="14"/>
      <c r="T174" s="14"/>
      <c r="U174" s="68"/>
      <c r="V174" s="14"/>
    </row>
    <row r="175" spans="1:22" s="21" customFormat="1">
      <c r="A175" s="14"/>
      <c r="B175" s="19"/>
      <c r="C175" s="31"/>
      <c r="D175" s="31"/>
      <c r="E175" s="113"/>
      <c r="F175" s="114"/>
      <c r="G175" s="114"/>
      <c r="L175" s="14"/>
      <c r="M175" s="14"/>
      <c r="N175" s="14"/>
      <c r="O175" s="14"/>
      <c r="P175" s="14"/>
      <c r="Q175" s="14"/>
      <c r="R175" s="14"/>
      <c r="S175" s="14"/>
      <c r="T175" s="14"/>
      <c r="U175" s="68"/>
      <c r="V175" s="14"/>
    </row>
    <row r="176" spans="1:22" s="21" customFormat="1">
      <c r="A176" s="14"/>
      <c r="B176" s="19"/>
      <c r="C176" s="31"/>
      <c r="D176" s="31"/>
      <c r="E176" s="113"/>
      <c r="F176" s="114"/>
      <c r="G176" s="114"/>
      <c r="L176" s="14"/>
      <c r="M176" s="14"/>
      <c r="N176" s="14"/>
      <c r="O176" s="14"/>
      <c r="P176" s="14"/>
      <c r="Q176" s="14"/>
      <c r="R176" s="14"/>
      <c r="S176" s="14"/>
      <c r="T176" s="14"/>
      <c r="U176" s="68"/>
      <c r="V176" s="14"/>
    </row>
    <row r="177" spans="1:22" s="21" customFormat="1">
      <c r="A177" s="14"/>
      <c r="B177" s="19"/>
      <c r="C177" s="31"/>
      <c r="D177" s="31"/>
      <c r="E177" s="113"/>
      <c r="F177" s="114"/>
      <c r="G177" s="114"/>
      <c r="L177" s="14"/>
      <c r="M177" s="14"/>
      <c r="N177" s="14"/>
      <c r="O177" s="14"/>
      <c r="P177" s="14"/>
      <c r="Q177" s="14"/>
      <c r="R177" s="14"/>
      <c r="S177" s="14"/>
      <c r="T177" s="14"/>
      <c r="U177" s="68"/>
      <c r="V177" s="14"/>
    </row>
    <row r="178" spans="1:22" s="21" customFormat="1">
      <c r="A178" s="14"/>
      <c r="B178" s="19"/>
      <c r="C178" s="31"/>
      <c r="D178" s="31"/>
      <c r="E178" s="113"/>
      <c r="F178" s="114"/>
      <c r="G178" s="114"/>
      <c r="L178" s="14"/>
      <c r="M178" s="14"/>
      <c r="N178" s="14"/>
      <c r="O178" s="14"/>
      <c r="P178" s="14"/>
      <c r="Q178" s="14"/>
      <c r="R178" s="14"/>
      <c r="S178" s="14"/>
      <c r="T178" s="14"/>
      <c r="U178" s="68"/>
      <c r="V178" s="14"/>
    </row>
    <row r="179" spans="1:22" s="21" customFormat="1">
      <c r="A179" s="14"/>
      <c r="B179" s="19"/>
      <c r="C179" s="31"/>
      <c r="D179" s="31"/>
      <c r="E179" s="113"/>
      <c r="F179" s="114"/>
      <c r="G179" s="114"/>
      <c r="L179" s="14"/>
      <c r="M179" s="14"/>
      <c r="N179" s="14"/>
      <c r="O179" s="14"/>
      <c r="P179" s="14"/>
      <c r="Q179" s="14"/>
      <c r="R179" s="14"/>
      <c r="S179" s="14"/>
      <c r="T179" s="14"/>
      <c r="U179" s="68"/>
      <c r="V179" s="14"/>
    </row>
    <row r="180" spans="1:22" s="21" customFormat="1">
      <c r="A180" s="14"/>
      <c r="B180" s="19"/>
      <c r="C180" s="31"/>
      <c r="D180" s="31"/>
      <c r="E180" s="113"/>
      <c r="F180" s="114"/>
      <c r="G180" s="114"/>
      <c r="L180" s="14"/>
      <c r="M180" s="14"/>
      <c r="N180" s="14"/>
      <c r="O180" s="14"/>
      <c r="P180" s="14"/>
      <c r="Q180" s="14"/>
      <c r="R180" s="14"/>
      <c r="S180" s="14"/>
      <c r="T180" s="14"/>
      <c r="U180" s="68"/>
      <c r="V180" s="14"/>
    </row>
    <row r="181" spans="1:22" s="21" customFormat="1">
      <c r="A181" s="14"/>
      <c r="B181" s="19"/>
      <c r="C181" s="31"/>
      <c r="D181" s="31"/>
      <c r="E181" s="113"/>
      <c r="F181" s="114"/>
      <c r="G181" s="114"/>
      <c r="L181" s="14"/>
      <c r="M181" s="14"/>
      <c r="N181" s="14"/>
      <c r="O181" s="14"/>
      <c r="P181" s="14"/>
      <c r="Q181" s="14"/>
      <c r="R181" s="14"/>
      <c r="S181" s="14"/>
      <c r="T181" s="14"/>
      <c r="U181" s="68"/>
      <c r="V181" s="14"/>
    </row>
    <row r="182" spans="1:22" s="21" customFormat="1">
      <c r="A182" s="14"/>
      <c r="B182" s="19"/>
      <c r="C182" s="31"/>
      <c r="D182" s="31"/>
      <c r="E182" s="113"/>
      <c r="F182" s="114"/>
      <c r="G182" s="114"/>
      <c r="L182" s="14"/>
      <c r="M182" s="14"/>
      <c r="N182" s="14"/>
      <c r="O182" s="14"/>
      <c r="P182" s="14"/>
      <c r="Q182" s="14"/>
      <c r="R182" s="14"/>
      <c r="S182" s="14"/>
      <c r="T182" s="14"/>
      <c r="U182" s="68"/>
      <c r="V182" s="14"/>
    </row>
    <row r="183" spans="1:22" s="21" customFormat="1">
      <c r="A183" s="14"/>
      <c r="B183" s="19"/>
      <c r="C183" s="31"/>
      <c r="D183" s="31"/>
      <c r="E183" s="113"/>
      <c r="F183" s="114"/>
      <c r="G183" s="114"/>
      <c r="L183" s="14"/>
      <c r="M183" s="14"/>
      <c r="N183" s="14"/>
      <c r="O183" s="14"/>
      <c r="P183" s="14"/>
      <c r="Q183" s="14"/>
      <c r="R183" s="14"/>
      <c r="S183" s="14"/>
      <c r="T183" s="14"/>
      <c r="U183" s="68"/>
      <c r="V183" s="14"/>
    </row>
    <row r="184" spans="1:22" s="21" customFormat="1">
      <c r="A184" s="14"/>
      <c r="B184" s="19"/>
      <c r="C184" s="31"/>
      <c r="D184" s="31"/>
      <c r="E184" s="113"/>
      <c r="F184" s="114"/>
      <c r="G184" s="114"/>
      <c r="L184" s="14"/>
      <c r="M184" s="14"/>
      <c r="N184" s="14"/>
      <c r="O184" s="14"/>
      <c r="P184" s="14"/>
      <c r="Q184" s="14"/>
      <c r="R184" s="14"/>
      <c r="S184" s="14"/>
      <c r="T184" s="14"/>
      <c r="U184" s="68"/>
      <c r="V184" s="14"/>
    </row>
    <row r="185" spans="1:22" s="21" customFormat="1">
      <c r="A185" s="14"/>
      <c r="B185" s="19"/>
      <c r="C185" s="31"/>
      <c r="D185" s="31"/>
      <c r="E185" s="113"/>
      <c r="F185" s="114"/>
      <c r="G185" s="114"/>
      <c r="L185" s="14"/>
      <c r="M185" s="14"/>
      <c r="N185" s="14"/>
      <c r="O185" s="14"/>
      <c r="P185" s="14"/>
      <c r="Q185" s="14"/>
      <c r="R185" s="14"/>
      <c r="S185" s="14"/>
      <c r="T185" s="14"/>
      <c r="U185" s="68"/>
      <c r="V185" s="14"/>
    </row>
    <row r="186" spans="1:22" s="21" customFormat="1">
      <c r="A186" s="14"/>
      <c r="B186" s="19"/>
      <c r="C186" s="31"/>
      <c r="D186" s="31"/>
      <c r="E186" s="113"/>
      <c r="F186" s="114"/>
      <c r="G186" s="114"/>
      <c r="L186" s="14"/>
      <c r="M186" s="14"/>
      <c r="N186" s="14"/>
      <c r="O186" s="14"/>
      <c r="P186" s="14"/>
      <c r="Q186" s="14"/>
      <c r="R186" s="14"/>
      <c r="S186" s="14"/>
      <c r="T186" s="14"/>
      <c r="U186" s="68"/>
      <c r="V186" s="14"/>
    </row>
    <row r="187" spans="1:22" s="21" customFormat="1">
      <c r="A187" s="14"/>
      <c r="B187" s="19"/>
      <c r="C187" s="31"/>
      <c r="D187" s="31"/>
      <c r="E187" s="113"/>
      <c r="F187" s="114"/>
      <c r="G187" s="114"/>
      <c r="L187" s="14"/>
      <c r="M187" s="14"/>
      <c r="N187" s="14"/>
      <c r="O187" s="14"/>
      <c r="P187" s="14"/>
      <c r="Q187" s="14"/>
      <c r="R187" s="14"/>
      <c r="S187" s="14"/>
      <c r="T187" s="14"/>
      <c r="U187" s="68"/>
      <c r="V187" s="14"/>
    </row>
    <row r="188" spans="1:22" s="21" customFormat="1">
      <c r="A188" s="14"/>
      <c r="B188" s="19"/>
      <c r="C188" s="31"/>
      <c r="D188" s="31"/>
      <c r="E188" s="113"/>
      <c r="F188" s="114"/>
      <c r="G188" s="114"/>
      <c r="L188" s="14"/>
      <c r="M188" s="14"/>
      <c r="N188" s="14"/>
      <c r="O188" s="14"/>
      <c r="P188" s="14"/>
      <c r="Q188" s="14"/>
      <c r="R188" s="14"/>
      <c r="S188" s="14"/>
      <c r="T188" s="14"/>
      <c r="U188" s="68"/>
      <c r="V188" s="14"/>
    </row>
    <row r="189" spans="1:22" s="21" customFormat="1">
      <c r="A189" s="14"/>
      <c r="B189" s="19"/>
      <c r="C189" s="31"/>
      <c r="D189" s="31"/>
      <c r="E189" s="113"/>
      <c r="F189" s="114"/>
      <c r="G189" s="114"/>
      <c r="L189" s="14"/>
      <c r="M189" s="14"/>
      <c r="N189" s="14"/>
      <c r="O189" s="14"/>
      <c r="P189" s="14"/>
      <c r="Q189" s="14"/>
      <c r="R189" s="14"/>
      <c r="S189" s="14"/>
      <c r="T189" s="14"/>
      <c r="U189" s="68"/>
      <c r="V189" s="14"/>
    </row>
    <row r="190" spans="1:22" s="21" customFormat="1">
      <c r="A190" s="14"/>
      <c r="B190" s="19"/>
      <c r="C190" s="31"/>
      <c r="D190" s="31"/>
      <c r="E190" s="113"/>
      <c r="F190" s="114"/>
      <c r="G190" s="114"/>
      <c r="L190" s="14"/>
      <c r="M190" s="14"/>
      <c r="N190" s="14"/>
      <c r="O190" s="14"/>
      <c r="P190" s="14"/>
      <c r="Q190" s="14"/>
      <c r="R190" s="14"/>
      <c r="S190" s="14"/>
      <c r="T190" s="14"/>
      <c r="U190" s="68"/>
      <c r="V190" s="14"/>
    </row>
    <row r="191" spans="1:22" s="21" customFormat="1">
      <c r="A191" s="14"/>
      <c r="B191" s="19"/>
      <c r="C191" s="31"/>
      <c r="D191" s="31"/>
      <c r="E191" s="113"/>
      <c r="F191" s="114"/>
      <c r="G191" s="114"/>
      <c r="L191" s="14"/>
      <c r="M191" s="14"/>
      <c r="N191" s="14"/>
      <c r="O191" s="14"/>
      <c r="P191" s="14"/>
      <c r="Q191" s="14"/>
      <c r="R191" s="14"/>
      <c r="S191" s="14"/>
      <c r="T191" s="14"/>
      <c r="U191" s="68"/>
      <c r="V191" s="14"/>
    </row>
    <row r="192" spans="1:22" s="21" customFormat="1">
      <c r="A192" s="14"/>
      <c r="B192" s="19"/>
      <c r="C192" s="31"/>
      <c r="D192" s="31"/>
      <c r="E192" s="113"/>
      <c r="F192" s="114"/>
      <c r="G192" s="114"/>
      <c r="L192" s="14"/>
      <c r="M192" s="14"/>
      <c r="N192" s="14"/>
      <c r="O192" s="14"/>
      <c r="P192" s="14"/>
      <c r="Q192" s="14"/>
      <c r="R192" s="14"/>
      <c r="S192" s="14"/>
      <c r="T192" s="14"/>
      <c r="U192" s="68"/>
      <c r="V192" s="14"/>
    </row>
    <row r="193" spans="1:22" s="21" customFormat="1">
      <c r="A193" s="14"/>
      <c r="B193" s="19"/>
      <c r="C193" s="31"/>
      <c r="D193" s="31"/>
      <c r="E193" s="113"/>
      <c r="F193" s="114"/>
      <c r="G193" s="114"/>
      <c r="L193" s="14"/>
      <c r="M193" s="14"/>
      <c r="N193" s="14"/>
      <c r="O193" s="14"/>
      <c r="P193" s="14"/>
      <c r="Q193" s="14"/>
      <c r="R193" s="14"/>
      <c r="S193" s="14"/>
      <c r="T193" s="14"/>
      <c r="U193" s="68"/>
      <c r="V193" s="14"/>
    </row>
    <row r="194" spans="1:22" s="21" customFormat="1">
      <c r="A194" s="14"/>
      <c r="B194" s="19"/>
      <c r="C194" s="31"/>
      <c r="D194" s="31"/>
      <c r="E194" s="113"/>
      <c r="F194" s="114"/>
      <c r="G194" s="114"/>
      <c r="L194" s="14"/>
      <c r="M194" s="14"/>
      <c r="N194" s="14"/>
      <c r="O194" s="14"/>
      <c r="P194" s="14"/>
      <c r="Q194" s="14"/>
      <c r="R194" s="14"/>
      <c r="S194" s="14"/>
      <c r="T194" s="14"/>
      <c r="U194" s="68"/>
      <c r="V194" s="14"/>
    </row>
    <row r="195" spans="1:22" s="21" customFormat="1">
      <c r="A195" s="14"/>
      <c r="B195" s="19"/>
      <c r="C195" s="31"/>
      <c r="D195" s="31"/>
      <c r="E195" s="113"/>
      <c r="F195" s="114"/>
      <c r="G195" s="114"/>
      <c r="L195" s="14"/>
      <c r="M195" s="14"/>
      <c r="N195" s="14"/>
      <c r="O195" s="14"/>
      <c r="P195" s="14"/>
      <c r="Q195" s="14"/>
      <c r="R195" s="14"/>
      <c r="S195" s="14"/>
      <c r="T195" s="14"/>
      <c r="U195" s="68"/>
      <c r="V195" s="14"/>
    </row>
    <row r="196" spans="1:22" s="21" customFormat="1">
      <c r="A196" s="14"/>
      <c r="B196" s="19"/>
      <c r="C196" s="31"/>
      <c r="D196" s="31"/>
      <c r="E196" s="113"/>
      <c r="F196" s="114"/>
      <c r="G196" s="114"/>
      <c r="L196" s="14"/>
      <c r="M196" s="14"/>
      <c r="N196" s="14"/>
      <c r="O196" s="14"/>
      <c r="P196" s="14"/>
      <c r="Q196" s="14"/>
      <c r="R196" s="14"/>
      <c r="S196" s="14"/>
      <c r="T196" s="14"/>
      <c r="U196" s="68"/>
      <c r="V196" s="14"/>
    </row>
    <row r="197" spans="1:22" s="21" customFormat="1">
      <c r="A197" s="14"/>
      <c r="B197" s="19"/>
      <c r="C197" s="31"/>
      <c r="D197" s="31"/>
      <c r="E197" s="113"/>
      <c r="F197" s="114"/>
      <c r="G197" s="114"/>
      <c r="L197" s="14"/>
      <c r="M197" s="14"/>
      <c r="N197" s="14"/>
      <c r="O197" s="14"/>
      <c r="P197" s="14"/>
      <c r="Q197" s="14"/>
      <c r="R197" s="14"/>
      <c r="S197" s="14"/>
      <c r="T197" s="14"/>
      <c r="U197" s="68"/>
      <c r="V197" s="14"/>
    </row>
    <row r="198" spans="1:22" s="21" customFormat="1">
      <c r="A198" s="14"/>
      <c r="B198" s="19"/>
      <c r="C198" s="31"/>
      <c r="D198" s="31"/>
      <c r="E198" s="113"/>
      <c r="F198" s="114"/>
      <c r="G198" s="114"/>
      <c r="L198" s="14"/>
      <c r="M198" s="14"/>
      <c r="N198" s="14"/>
      <c r="O198" s="14"/>
      <c r="P198" s="14"/>
      <c r="Q198" s="14"/>
      <c r="R198" s="14"/>
      <c r="S198" s="14"/>
      <c r="T198" s="14"/>
      <c r="U198" s="68"/>
      <c r="V198" s="14"/>
    </row>
    <row r="199" spans="1:22" s="21" customFormat="1">
      <c r="A199" s="14"/>
      <c r="B199" s="19"/>
      <c r="C199" s="31"/>
      <c r="D199" s="31"/>
      <c r="E199" s="113"/>
      <c r="F199" s="114"/>
      <c r="G199" s="114"/>
      <c r="L199" s="14"/>
      <c r="M199" s="14"/>
      <c r="N199" s="14"/>
      <c r="O199" s="14"/>
      <c r="P199" s="14"/>
      <c r="Q199" s="14"/>
      <c r="R199" s="14"/>
      <c r="S199" s="14"/>
      <c r="T199" s="14"/>
      <c r="U199" s="68"/>
      <c r="V199" s="14"/>
    </row>
    <row r="200" spans="1:22" s="21" customFormat="1">
      <c r="A200" s="14"/>
      <c r="B200" s="19"/>
      <c r="C200" s="31"/>
      <c r="D200" s="31"/>
      <c r="E200" s="113"/>
      <c r="F200" s="114"/>
      <c r="G200" s="114"/>
      <c r="L200" s="14"/>
      <c r="M200" s="14"/>
      <c r="N200" s="14"/>
      <c r="O200" s="14"/>
      <c r="P200" s="14"/>
      <c r="Q200" s="14"/>
      <c r="R200" s="14"/>
      <c r="S200" s="14"/>
      <c r="T200" s="14"/>
      <c r="U200" s="68"/>
      <c r="V200" s="14"/>
    </row>
    <row r="201" spans="1:22" s="21" customFormat="1">
      <c r="A201" s="14"/>
      <c r="B201" s="19"/>
      <c r="C201" s="31"/>
      <c r="D201" s="31"/>
      <c r="E201" s="113"/>
      <c r="F201" s="114"/>
      <c r="G201" s="114"/>
      <c r="L201" s="14"/>
      <c r="M201" s="14"/>
      <c r="N201" s="14"/>
      <c r="O201" s="14"/>
      <c r="P201" s="14"/>
      <c r="Q201" s="14"/>
      <c r="R201" s="14"/>
      <c r="S201" s="14"/>
      <c r="T201" s="14"/>
      <c r="U201" s="68"/>
      <c r="V201" s="14"/>
    </row>
    <row r="202" spans="1:22" s="21" customFormat="1">
      <c r="A202" s="14"/>
      <c r="B202" s="19"/>
      <c r="C202" s="31"/>
      <c r="D202" s="31"/>
      <c r="E202" s="113"/>
      <c r="F202" s="114"/>
      <c r="G202" s="114"/>
      <c r="L202" s="14"/>
      <c r="M202" s="14"/>
      <c r="N202" s="14"/>
      <c r="O202" s="14"/>
      <c r="P202" s="14"/>
      <c r="Q202" s="14"/>
      <c r="R202" s="14"/>
      <c r="S202" s="14"/>
      <c r="T202" s="14"/>
      <c r="U202" s="68"/>
      <c r="V202" s="14"/>
    </row>
    <row r="203" spans="1:22" s="21" customFormat="1">
      <c r="A203" s="14"/>
      <c r="B203" s="19"/>
      <c r="C203" s="31"/>
      <c r="D203" s="31"/>
      <c r="E203" s="113"/>
      <c r="F203" s="114"/>
      <c r="G203" s="114"/>
      <c r="L203" s="14"/>
      <c r="M203" s="14"/>
      <c r="N203" s="14"/>
      <c r="O203" s="14"/>
      <c r="P203" s="14"/>
      <c r="Q203" s="14"/>
      <c r="R203" s="14"/>
      <c r="S203" s="14"/>
      <c r="T203" s="14"/>
      <c r="U203" s="68"/>
      <c r="V203" s="14"/>
    </row>
    <row r="204" spans="1:22" s="21" customFormat="1">
      <c r="A204" s="14"/>
      <c r="B204" s="19"/>
      <c r="C204" s="31"/>
      <c r="D204" s="31"/>
      <c r="E204" s="113"/>
      <c r="F204" s="114"/>
      <c r="G204" s="114"/>
      <c r="L204" s="14"/>
      <c r="M204" s="14"/>
      <c r="N204" s="14"/>
      <c r="O204" s="14"/>
      <c r="P204" s="14"/>
      <c r="Q204" s="14"/>
      <c r="R204" s="14"/>
      <c r="S204" s="14"/>
      <c r="T204" s="14"/>
      <c r="U204" s="68"/>
      <c r="V204" s="14"/>
    </row>
    <row r="205" spans="1:22" s="21" customFormat="1">
      <c r="A205" s="14"/>
      <c r="B205" s="19"/>
      <c r="C205" s="31"/>
      <c r="D205" s="31"/>
      <c r="E205" s="113"/>
      <c r="F205" s="114"/>
      <c r="G205" s="114"/>
      <c r="L205" s="14"/>
      <c r="M205" s="14"/>
      <c r="N205" s="14"/>
      <c r="O205" s="14"/>
      <c r="P205" s="14"/>
      <c r="Q205" s="14"/>
      <c r="R205" s="14"/>
      <c r="S205" s="14"/>
      <c r="T205" s="14"/>
      <c r="U205" s="68"/>
      <c r="V205" s="14"/>
    </row>
    <row r="206" spans="1:22" s="21" customFormat="1">
      <c r="A206" s="14"/>
      <c r="B206" s="19"/>
      <c r="C206" s="31"/>
      <c r="D206" s="31"/>
      <c r="E206" s="113"/>
      <c r="F206" s="114"/>
      <c r="G206" s="114"/>
      <c r="L206" s="14"/>
      <c r="M206" s="14"/>
      <c r="N206" s="14"/>
      <c r="O206" s="14"/>
      <c r="P206" s="14"/>
      <c r="Q206" s="14"/>
      <c r="R206" s="14"/>
      <c r="S206" s="14"/>
      <c r="T206" s="14"/>
      <c r="U206" s="68"/>
      <c r="V206" s="14"/>
    </row>
    <row r="207" spans="1:22" s="21" customFormat="1">
      <c r="A207" s="14"/>
      <c r="B207" s="19"/>
      <c r="C207" s="31"/>
      <c r="D207" s="31"/>
      <c r="E207" s="113"/>
      <c r="F207" s="114"/>
      <c r="G207" s="114"/>
      <c r="L207" s="14"/>
      <c r="M207" s="14"/>
      <c r="N207" s="14"/>
      <c r="O207" s="14"/>
      <c r="P207" s="14"/>
      <c r="Q207" s="14"/>
      <c r="R207" s="14"/>
      <c r="S207" s="14"/>
      <c r="T207" s="14"/>
      <c r="U207" s="68"/>
      <c r="V207" s="14"/>
    </row>
    <row r="208" spans="1:22" s="21" customFormat="1">
      <c r="A208" s="14"/>
      <c r="B208" s="19"/>
      <c r="C208" s="31"/>
      <c r="D208" s="31"/>
      <c r="E208" s="113"/>
      <c r="F208" s="114"/>
      <c r="G208" s="114"/>
      <c r="L208" s="14"/>
      <c r="M208" s="14"/>
      <c r="N208" s="14"/>
      <c r="O208" s="14"/>
      <c r="P208" s="14"/>
      <c r="Q208" s="14"/>
      <c r="R208" s="14"/>
      <c r="S208" s="14"/>
      <c r="T208" s="14"/>
      <c r="U208" s="68"/>
      <c r="V208" s="14"/>
    </row>
    <row r="209" spans="1:22" s="21" customFormat="1">
      <c r="A209" s="14"/>
      <c r="B209" s="19"/>
      <c r="C209" s="31"/>
      <c r="D209" s="31"/>
      <c r="E209" s="113"/>
      <c r="F209" s="114"/>
      <c r="G209" s="114"/>
      <c r="L209" s="14"/>
      <c r="M209" s="14"/>
      <c r="N209" s="14"/>
      <c r="O209" s="14"/>
      <c r="P209" s="14"/>
      <c r="Q209" s="14"/>
      <c r="R209" s="14"/>
      <c r="S209" s="14"/>
      <c r="T209" s="14"/>
      <c r="U209" s="68"/>
      <c r="V209" s="14"/>
    </row>
    <row r="210" spans="1:22" s="21" customFormat="1">
      <c r="A210" s="14"/>
      <c r="B210" s="19"/>
      <c r="C210" s="31"/>
      <c r="D210" s="31"/>
      <c r="E210" s="113"/>
      <c r="F210" s="114"/>
      <c r="G210" s="114"/>
      <c r="L210" s="14"/>
      <c r="M210" s="14"/>
      <c r="N210" s="14"/>
      <c r="O210" s="14"/>
      <c r="P210" s="14"/>
      <c r="Q210" s="14"/>
      <c r="R210" s="14"/>
      <c r="S210" s="14"/>
      <c r="T210" s="14"/>
      <c r="U210" s="68"/>
      <c r="V210" s="14"/>
    </row>
    <row r="211" spans="1:22" s="21" customFormat="1">
      <c r="A211" s="14"/>
      <c r="B211" s="19"/>
      <c r="C211" s="31"/>
      <c r="D211" s="31"/>
      <c r="E211" s="113"/>
      <c r="F211" s="114"/>
      <c r="G211" s="114"/>
      <c r="L211" s="14"/>
      <c r="M211" s="14"/>
      <c r="N211" s="14"/>
      <c r="O211" s="14"/>
      <c r="P211" s="14"/>
      <c r="Q211" s="14"/>
      <c r="R211" s="14"/>
      <c r="S211" s="14"/>
      <c r="T211" s="14"/>
      <c r="U211" s="68"/>
      <c r="V211" s="14"/>
    </row>
    <row r="212" spans="1:22" s="21" customFormat="1">
      <c r="A212" s="14"/>
      <c r="B212" s="19"/>
      <c r="C212" s="31"/>
      <c r="D212" s="31"/>
      <c r="E212" s="113"/>
      <c r="F212" s="114"/>
      <c r="G212" s="114"/>
      <c r="L212" s="14"/>
      <c r="M212" s="14"/>
      <c r="N212" s="14"/>
      <c r="O212" s="14"/>
      <c r="P212" s="14"/>
      <c r="Q212" s="14"/>
      <c r="R212" s="14"/>
      <c r="S212" s="14"/>
      <c r="T212" s="14"/>
      <c r="U212" s="68"/>
      <c r="V212" s="14"/>
    </row>
    <row r="213" spans="1:22" s="21" customFormat="1">
      <c r="A213" s="14"/>
      <c r="B213" s="19"/>
      <c r="C213" s="31"/>
      <c r="D213" s="31"/>
      <c r="E213" s="113"/>
      <c r="F213" s="114"/>
      <c r="G213" s="114"/>
      <c r="L213" s="14"/>
      <c r="M213" s="14"/>
      <c r="N213" s="14"/>
      <c r="O213" s="14"/>
      <c r="P213" s="14"/>
      <c r="Q213" s="14"/>
      <c r="R213" s="14"/>
      <c r="S213" s="14"/>
      <c r="T213" s="14"/>
      <c r="U213" s="68"/>
      <c r="V213" s="14"/>
    </row>
    <row r="214" spans="1:22" s="21" customFormat="1">
      <c r="A214" s="14"/>
      <c r="B214" s="19"/>
      <c r="C214" s="31"/>
      <c r="D214" s="31"/>
      <c r="E214" s="113"/>
      <c r="F214" s="114"/>
      <c r="G214" s="114"/>
      <c r="L214" s="14"/>
      <c r="M214" s="14"/>
      <c r="N214" s="14"/>
      <c r="O214" s="14"/>
      <c r="P214" s="14"/>
      <c r="Q214" s="14"/>
      <c r="R214" s="14"/>
      <c r="S214" s="14"/>
      <c r="T214" s="14"/>
      <c r="U214" s="68"/>
      <c r="V214" s="14"/>
    </row>
    <row r="215" spans="1:22" s="21" customFormat="1">
      <c r="A215" s="14"/>
      <c r="B215" s="19"/>
      <c r="C215" s="31"/>
      <c r="D215" s="31"/>
      <c r="E215" s="113"/>
      <c r="F215" s="114"/>
      <c r="G215" s="114"/>
      <c r="L215" s="14"/>
      <c r="M215" s="14"/>
      <c r="N215" s="14"/>
      <c r="O215" s="14"/>
      <c r="P215" s="14"/>
      <c r="Q215" s="14"/>
      <c r="R215" s="14"/>
      <c r="S215" s="14"/>
      <c r="T215" s="14"/>
      <c r="U215" s="68"/>
      <c r="V215" s="14"/>
    </row>
    <row r="216" spans="1:22" s="21" customFormat="1">
      <c r="A216" s="14"/>
      <c r="B216" s="19"/>
      <c r="C216" s="31"/>
      <c r="D216" s="31"/>
      <c r="E216" s="113"/>
      <c r="F216" s="114"/>
      <c r="G216" s="114"/>
      <c r="L216" s="14"/>
      <c r="M216" s="14"/>
      <c r="N216" s="14"/>
      <c r="O216" s="14"/>
      <c r="P216" s="14"/>
      <c r="Q216" s="14"/>
      <c r="R216" s="14"/>
      <c r="S216" s="14"/>
      <c r="T216" s="14"/>
      <c r="U216" s="68"/>
      <c r="V216" s="14"/>
    </row>
    <row r="217" spans="1:22" s="21" customFormat="1">
      <c r="A217" s="14"/>
      <c r="B217" s="19"/>
      <c r="C217" s="31"/>
      <c r="D217" s="31"/>
      <c r="E217" s="113"/>
      <c r="F217" s="114"/>
      <c r="G217" s="114"/>
      <c r="L217" s="14"/>
      <c r="M217" s="14"/>
      <c r="N217" s="14"/>
      <c r="O217" s="14"/>
      <c r="P217" s="14"/>
      <c r="Q217" s="14"/>
      <c r="R217" s="14"/>
      <c r="S217" s="14"/>
      <c r="T217" s="14"/>
      <c r="U217" s="68"/>
      <c r="V217" s="14"/>
    </row>
    <row r="218" spans="1:22" s="21" customFormat="1">
      <c r="A218" s="14"/>
      <c r="B218" s="19"/>
      <c r="C218" s="31"/>
      <c r="D218" s="31"/>
      <c r="E218" s="113"/>
      <c r="F218" s="114"/>
      <c r="G218" s="114"/>
      <c r="L218" s="14"/>
      <c r="M218" s="14"/>
      <c r="N218" s="14"/>
      <c r="O218" s="14"/>
      <c r="P218" s="14"/>
      <c r="Q218" s="14"/>
      <c r="R218" s="14"/>
      <c r="S218" s="14"/>
      <c r="T218" s="14"/>
      <c r="U218" s="68"/>
      <c r="V218" s="14"/>
    </row>
    <row r="219" spans="1:22" s="21" customFormat="1">
      <c r="A219" s="14"/>
      <c r="B219" s="19"/>
      <c r="C219" s="31"/>
      <c r="D219" s="31"/>
      <c r="E219" s="113"/>
      <c r="F219" s="114"/>
      <c r="G219" s="114"/>
      <c r="L219" s="14"/>
      <c r="M219" s="14"/>
      <c r="N219" s="14"/>
      <c r="O219" s="14"/>
      <c r="P219" s="14"/>
      <c r="Q219" s="14"/>
      <c r="R219" s="14"/>
      <c r="S219" s="14"/>
      <c r="T219" s="14"/>
      <c r="U219" s="68"/>
      <c r="V219" s="14"/>
    </row>
    <row r="220" spans="1:22" s="21" customFormat="1">
      <c r="A220" s="14"/>
      <c r="B220" s="19"/>
      <c r="C220" s="31"/>
      <c r="D220" s="31"/>
      <c r="E220" s="113"/>
      <c r="F220" s="114"/>
      <c r="G220" s="114"/>
      <c r="L220" s="14"/>
      <c r="M220" s="14"/>
      <c r="N220" s="14"/>
      <c r="O220" s="14"/>
      <c r="P220" s="14"/>
      <c r="Q220" s="14"/>
      <c r="R220" s="14"/>
      <c r="S220" s="14"/>
      <c r="T220" s="14"/>
      <c r="U220" s="68"/>
      <c r="V220" s="14"/>
    </row>
    <row r="221" spans="1:22" s="21" customFormat="1">
      <c r="A221" s="14"/>
      <c r="B221" s="19"/>
      <c r="C221" s="31"/>
      <c r="D221" s="31"/>
      <c r="E221" s="113"/>
      <c r="F221" s="114"/>
      <c r="G221" s="114"/>
      <c r="L221" s="14"/>
      <c r="M221" s="14"/>
      <c r="N221" s="14"/>
      <c r="O221" s="14"/>
      <c r="P221" s="14"/>
      <c r="Q221" s="14"/>
      <c r="R221" s="14"/>
      <c r="S221" s="14"/>
      <c r="T221" s="14"/>
      <c r="U221" s="68"/>
      <c r="V221" s="14"/>
    </row>
    <row r="222" spans="1:22" s="21" customFormat="1">
      <c r="A222" s="14"/>
      <c r="B222" s="19"/>
      <c r="C222" s="31"/>
      <c r="D222" s="31"/>
      <c r="E222" s="113"/>
      <c r="F222" s="114"/>
      <c r="G222" s="114"/>
      <c r="L222" s="14"/>
      <c r="M222" s="14"/>
      <c r="N222" s="14"/>
      <c r="O222" s="14"/>
      <c r="P222" s="14"/>
      <c r="Q222" s="14"/>
      <c r="R222" s="14"/>
      <c r="S222" s="14"/>
      <c r="T222" s="14"/>
      <c r="U222" s="68"/>
      <c r="V222" s="14"/>
    </row>
    <row r="223" spans="1:22" s="21" customFormat="1">
      <c r="A223" s="14"/>
      <c r="B223" s="19"/>
      <c r="C223" s="31"/>
      <c r="D223" s="31"/>
      <c r="E223" s="113"/>
      <c r="F223" s="114"/>
      <c r="G223" s="114"/>
      <c r="L223" s="14"/>
      <c r="M223" s="14"/>
      <c r="N223" s="14"/>
      <c r="O223" s="14"/>
      <c r="P223" s="14"/>
      <c r="Q223" s="14"/>
      <c r="R223" s="14"/>
      <c r="S223" s="14"/>
      <c r="T223" s="14"/>
      <c r="U223" s="68"/>
      <c r="V223" s="14"/>
    </row>
    <row r="224" spans="1:22" s="21" customFormat="1">
      <c r="A224" s="14"/>
      <c r="B224" s="19"/>
      <c r="C224" s="31"/>
      <c r="D224" s="31"/>
      <c r="E224" s="113"/>
      <c r="F224" s="114"/>
      <c r="G224" s="114"/>
      <c r="L224" s="14"/>
      <c r="M224" s="14"/>
      <c r="N224" s="14"/>
      <c r="O224" s="14"/>
      <c r="P224" s="14"/>
      <c r="Q224" s="14"/>
      <c r="R224" s="14"/>
      <c r="S224" s="14"/>
      <c r="T224" s="14"/>
      <c r="U224" s="68"/>
      <c r="V224" s="14"/>
    </row>
    <row r="225" spans="1:22" s="21" customFormat="1">
      <c r="A225" s="14"/>
      <c r="B225" s="19"/>
      <c r="C225" s="31"/>
      <c r="D225" s="31"/>
      <c r="E225" s="113"/>
      <c r="F225" s="114"/>
      <c r="G225" s="114"/>
      <c r="L225" s="14"/>
      <c r="M225" s="14"/>
      <c r="N225" s="14"/>
      <c r="O225" s="14"/>
      <c r="P225" s="14"/>
      <c r="Q225" s="14"/>
      <c r="R225" s="14"/>
      <c r="S225" s="14"/>
      <c r="T225" s="14"/>
      <c r="U225" s="68"/>
      <c r="V225" s="14"/>
    </row>
    <row r="226" spans="1:22" s="21" customFormat="1">
      <c r="A226" s="14"/>
      <c r="B226" s="19"/>
      <c r="C226" s="31"/>
      <c r="D226" s="31"/>
      <c r="E226" s="113"/>
      <c r="F226" s="114"/>
      <c r="G226" s="114"/>
      <c r="L226" s="14"/>
      <c r="M226" s="14"/>
      <c r="N226" s="14"/>
      <c r="O226" s="14"/>
      <c r="P226" s="14"/>
      <c r="Q226" s="14"/>
      <c r="R226" s="14"/>
      <c r="S226" s="14"/>
      <c r="T226" s="14"/>
      <c r="U226" s="68"/>
      <c r="V226" s="14"/>
    </row>
    <row r="227" spans="1:22" s="21" customFormat="1">
      <c r="A227" s="14"/>
      <c r="B227" s="19"/>
      <c r="C227" s="31"/>
      <c r="D227" s="31"/>
      <c r="E227" s="113"/>
      <c r="F227" s="114"/>
      <c r="G227" s="114"/>
      <c r="L227" s="14"/>
      <c r="M227" s="14"/>
      <c r="N227" s="14"/>
      <c r="O227" s="14"/>
      <c r="P227" s="14"/>
      <c r="Q227" s="14"/>
      <c r="R227" s="14"/>
      <c r="S227" s="14"/>
      <c r="T227" s="14"/>
      <c r="U227" s="68"/>
      <c r="V227" s="14"/>
    </row>
    <row r="228" spans="1:22" s="21" customFormat="1">
      <c r="A228" s="14"/>
      <c r="B228" s="19"/>
      <c r="C228" s="31"/>
      <c r="D228" s="31"/>
      <c r="E228" s="113"/>
      <c r="F228" s="114"/>
      <c r="G228" s="114"/>
      <c r="L228" s="14"/>
      <c r="M228" s="14"/>
      <c r="N228" s="14"/>
      <c r="O228" s="14"/>
      <c r="P228" s="14"/>
      <c r="Q228" s="14"/>
      <c r="R228" s="14"/>
      <c r="S228" s="14"/>
      <c r="T228" s="14"/>
      <c r="U228" s="68"/>
      <c r="V228" s="14"/>
    </row>
    <row r="229" spans="1:22" s="21" customFormat="1">
      <c r="A229" s="14"/>
      <c r="B229" s="19"/>
      <c r="C229" s="31"/>
      <c r="D229" s="31"/>
      <c r="E229" s="113"/>
      <c r="F229" s="114"/>
      <c r="G229" s="114"/>
      <c r="L229" s="14"/>
      <c r="M229" s="14"/>
      <c r="N229" s="14"/>
      <c r="O229" s="14"/>
      <c r="P229" s="14"/>
      <c r="Q229" s="14"/>
      <c r="R229" s="14"/>
      <c r="S229" s="14"/>
      <c r="T229" s="14"/>
      <c r="U229" s="68"/>
      <c r="V229" s="14"/>
    </row>
    <row r="230" spans="1:22" s="21" customFormat="1">
      <c r="A230" s="14"/>
      <c r="B230" s="19"/>
      <c r="C230" s="31"/>
      <c r="D230" s="31"/>
      <c r="E230" s="113"/>
      <c r="F230" s="114"/>
      <c r="G230" s="114"/>
      <c r="L230" s="14"/>
      <c r="M230" s="14"/>
      <c r="N230" s="14"/>
      <c r="O230" s="14"/>
      <c r="P230" s="14"/>
      <c r="Q230" s="14"/>
      <c r="R230" s="14"/>
      <c r="S230" s="14"/>
      <c r="T230" s="14"/>
      <c r="U230" s="68"/>
      <c r="V230" s="14"/>
    </row>
    <row r="231" spans="1:22" s="21" customFormat="1">
      <c r="A231" s="14"/>
      <c r="B231" s="19"/>
      <c r="C231" s="31"/>
      <c r="D231" s="31"/>
      <c r="E231" s="113"/>
      <c r="F231" s="114"/>
      <c r="G231" s="114"/>
      <c r="L231" s="14"/>
      <c r="M231" s="14"/>
      <c r="N231" s="14"/>
      <c r="O231" s="14"/>
      <c r="P231" s="14"/>
      <c r="Q231" s="14"/>
      <c r="R231" s="14"/>
      <c r="S231" s="14"/>
      <c r="T231" s="14"/>
      <c r="U231" s="68"/>
      <c r="V231" s="14"/>
    </row>
    <row r="232" spans="1:22" s="21" customFormat="1">
      <c r="A232" s="14"/>
      <c r="B232" s="19"/>
      <c r="C232" s="31"/>
      <c r="D232" s="31"/>
      <c r="E232" s="113"/>
      <c r="F232" s="114"/>
      <c r="G232" s="114"/>
      <c r="L232" s="14"/>
      <c r="M232" s="14"/>
      <c r="N232" s="14"/>
      <c r="O232" s="14"/>
      <c r="P232" s="14"/>
      <c r="Q232" s="14"/>
      <c r="R232" s="14"/>
      <c r="S232" s="14"/>
      <c r="T232" s="14"/>
      <c r="U232" s="68"/>
      <c r="V232" s="14"/>
    </row>
    <row r="233" spans="1:22" s="21" customFormat="1">
      <c r="A233" s="14"/>
      <c r="B233" s="19"/>
      <c r="C233" s="31"/>
      <c r="D233" s="31"/>
      <c r="E233" s="113"/>
      <c r="F233" s="114"/>
      <c r="G233" s="114"/>
      <c r="L233" s="14"/>
      <c r="M233" s="14"/>
      <c r="N233" s="14"/>
      <c r="O233" s="14"/>
      <c r="P233" s="14"/>
      <c r="Q233" s="14"/>
      <c r="R233" s="14"/>
      <c r="S233" s="14"/>
      <c r="T233" s="14"/>
      <c r="U233" s="68"/>
      <c r="V233" s="14"/>
    </row>
    <row r="234" spans="1:22" s="21" customFormat="1">
      <c r="A234" s="14"/>
      <c r="B234" s="19"/>
      <c r="C234" s="31"/>
      <c r="D234" s="31"/>
      <c r="E234" s="113"/>
      <c r="F234" s="114"/>
      <c r="G234" s="114"/>
      <c r="L234" s="14"/>
      <c r="M234" s="14"/>
      <c r="N234" s="14"/>
      <c r="O234" s="14"/>
      <c r="P234" s="14"/>
      <c r="Q234" s="14"/>
      <c r="R234" s="14"/>
      <c r="S234" s="14"/>
      <c r="T234" s="14"/>
      <c r="U234" s="68"/>
      <c r="V234" s="14"/>
    </row>
    <row r="235" spans="1:22" s="21" customFormat="1">
      <c r="A235" s="14"/>
      <c r="B235" s="19"/>
      <c r="C235" s="31"/>
      <c r="D235" s="31"/>
      <c r="E235" s="113"/>
      <c r="F235" s="114"/>
      <c r="G235" s="114"/>
      <c r="L235" s="14"/>
      <c r="M235" s="14"/>
      <c r="N235" s="14"/>
      <c r="O235" s="14"/>
      <c r="P235" s="14"/>
      <c r="Q235" s="14"/>
      <c r="R235" s="14"/>
      <c r="S235" s="14"/>
      <c r="T235" s="14"/>
      <c r="U235" s="68"/>
      <c r="V235" s="14"/>
    </row>
    <row r="236" spans="1:22" s="21" customFormat="1">
      <c r="A236" s="14"/>
      <c r="B236" s="19"/>
      <c r="C236" s="31"/>
      <c r="D236" s="31"/>
      <c r="E236" s="113"/>
      <c r="F236" s="114"/>
      <c r="G236" s="114"/>
      <c r="L236" s="14"/>
      <c r="M236" s="14"/>
      <c r="N236" s="14"/>
      <c r="O236" s="14"/>
      <c r="P236" s="14"/>
      <c r="Q236" s="14"/>
      <c r="R236" s="14"/>
      <c r="S236" s="14"/>
      <c r="T236" s="14"/>
      <c r="U236" s="68"/>
      <c r="V236" s="14"/>
    </row>
    <row r="237" spans="1:22" s="21" customFormat="1">
      <c r="A237" s="14"/>
      <c r="B237" s="19"/>
      <c r="C237" s="31"/>
      <c r="D237" s="31"/>
      <c r="E237" s="113"/>
      <c r="F237" s="114"/>
      <c r="G237" s="114"/>
      <c r="L237" s="14"/>
      <c r="M237" s="14"/>
      <c r="N237" s="14"/>
      <c r="O237" s="14"/>
      <c r="P237" s="14"/>
      <c r="Q237" s="14"/>
      <c r="R237" s="14"/>
      <c r="S237" s="14"/>
      <c r="T237" s="14"/>
      <c r="U237" s="68"/>
      <c r="V237" s="14"/>
    </row>
    <row r="238" spans="1:22" s="21" customFormat="1">
      <c r="A238" s="14"/>
      <c r="B238" s="19"/>
      <c r="C238" s="31"/>
      <c r="D238" s="31"/>
      <c r="E238" s="113"/>
      <c r="F238" s="114"/>
      <c r="G238" s="114"/>
      <c r="L238" s="14"/>
      <c r="M238" s="14"/>
      <c r="N238" s="14"/>
      <c r="O238" s="14"/>
      <c r="P238" s="14"/>
      <c r="Q238" s="14"/>
      <c r="R238" s="14"/>
      <c r="S238" s="14"/>
      <c r="T238" s="14"/>
      <c r="U238" s="68"/>
      <c r="V238" s="14"/>
    </row>
    <row r="239" spans="1:22" s="21" customFormat="1">
      <c r="A239" s="14"/>
      <c r="B239" s="19"/>
      <c r="C239" s="31"/>
      <c r="D239" s="31"/>
      <c r="E239" s="113"/>
      <c r="F239" s="114"/>
      <c r="G239" s="114"/>
      <c r="L239" s="14"/>
      <c r="M239" s="14"/>
      <c r="N239" s="14"/>
      <c r="O239" s="14"/>
      <c r="P239" s="14"/>
      <c r="Q239" s="14"/>
      <c r="R239" s="14"/>
      <c r="S239" s="14"/>
      <c r="T239" s="14"/>
      <c r="U239" s="68"/>
      <c r="V239" s="14"/>
    </row>
    <row r="240" spans="1:22" s="21" customFormat="1">
      <c r="A240" s="14"/>
      <c r="B240" s="19"/>
      <c r="C240" s="31"/>
      <c r="D240" s="31"/>
      <c r="E240" s="113"/>
      <c r="F240" s="114"/>
      <c r="G240" s="114"/>
      <c r="L240" s="14"/>
      <c r="M240" s="14"/>
      <c r="N240" s="14"/>
      <c r="O240" s="14"/>
      <c r="P240" s="14"/>
      <c r="Q240" s="14"/>
      <c r="R240" s="14"/>
      <c r="S240" s="14"/>
      <c r="T240" s="14"/>
      <c r="U240" s="68"/>
      <c r="V240" s="14"/>
    </row>
    <row r="241" spans="1:22" s="21" customFormat="1">
      <c r="A241" s="14"/>
      <c r="B241" s="19"/>
      <c r="C241" s="31"/>
      <c r="D241" s="31"/>
      <c r="E241" s="113"/>
      <c r="F241" s="114"/>
      <c r="G241" s="114"/>
      <c r="L241" s="14"/>
      <c r="M241" s="14"/>
      <c r="N241" s="14"/>
      <c r="O241" s="14"/>
      <c r="P241" s="14"/>
      <c r="Q241" s="14"/>
      <c r="R241" s="14"/>
      <c r="S241" s="14"/>
      <c r="T241" s="14"/>
      <c r="U241" s="68"/>
      <c r="V241" s="14"/>
    </row>
    <row r="242" spans="1:22" s="21" customFormat="1">
      <c r="A242" s="14"/>
      <c r="B242" s="19"/>
      <c r="C242" s="31"/>
      <c r="D242" s="31"/>
      <c r="E242" s="113"/>
      <c r="F242" s="114"/>
      <c r="G242" s="114"/>
      <c r="L242" s="14"/>
      <c r="M242" s="14"/>
      <c r="N242" s="14"/>
      <c r="O242" s="14"/>
      <c r="P242" s="14"/>
      <c r="Q242" s="14"/>
      <c r="R242" s="14"/>
      <c r="S242" s="14"/>
      <c r="T242" s="14"/>
      <c r="U242" s="68"/>
      <c r="V242" s="14"/>
    </row>
    <row r="243" spans="1:22" s="21" customFormat="1">
      <c r="A243" s="14"/>
      <c r="B243" s="19"/>
      <c r="C243" s="31"/>
      <c r="D243" s="31"/>
      <c r="E243" s="113"/>
      <c r="F243" s="114"/>
      <c r="G243" s="114"/>
      <c r="L243" s="14"/>
      <c r="M243" s="14"/>
      <c r="N243" s="14"/>
      <c r="O243" s="14"/>
      <c r="P243" s="14"/>
      <c r="Q243" s="14"/>
      <c r="R243" s="14"/>
      <c r="S243" s="14"/>
      <c r="T243" s="14"/>
      <c r="U243" s="68"/>
      <c r="V243" s="14"/>
    </row>
    <row r="244" spans="1:22" s="21" customFormat="1">
      <c r="A244" s="14"/>
      <c r="B244" s="19"/>
      <c r="C244" s="31"/>
      <c r="D244" s="31"/>
      <c r="E244" s="113"/>
      <c r="F244" s="114"/>
      <c r="G244" s="114"/>
      <c r="L244" s="14"/>
      <c r="M244" s="14"/>
      <c r="N244" s="14"/>
      <c r="O244" s="14"/>
      <c r="P244" s="14"/>
      <c r="Q244" s="14"/>
      <c r="R244" s="14"/>
      <c r="S244" s="14"/>
      <c r="T244" s="14"/>
      <c r="U244" s="68"/>
      <c r="V244" s="14"/>
    </row>
    <row r="245" spans="1:22" s="21" customFormat="1">
      <c r="A245" s="14"/>
      <c r="B245" s="19"/>
      <c r="C245" s="31"/>
      <c r="D245" s="31"/>
      <c r="E245" s="113"/>
      <c r="F245" s="114"/>
      <c r="G245" s="114"/>
      <c r="L245" s="14"/>
      <c r="M245" s="14"/>
      <c r="N245" s="14"/>
      <c r="O245" s="14"/>
      <c r="P245" s="14"/>
      <c r="Q245" s="14"/>
      <c r="R245" s="14"/>
      <c r="S245" s="14"/>
      <c r="T245" s="14"/>
      <c r="U245" s="68"/>
      <c r="V245" s="14"/>
    </row>
    <row r="246" spans="1:22" s="21" customFormat="1">
      <c r="A246" s="14"/>
      <c r="B246" s="19"/>
      <c r="C246" s="31"/>
      <c r="D246" s="31"/>
      <c r="E246" s="113"/>
      <c r="F246" s="114"/>
      <c r="G246" s="114"/>
      <c r="L246" s="14"/>
      <c r="M246" s="14"/>
      <c r="N246" s="14"/>
      <c r="O246" s="14"/>
      <c r="P246" s="14"/>
      <c r="Q246" s="14"/>
      <c r="R246" s="14"/>
      <c r="S246" s="14"/>
      <c r="T246" s="14"/>
      <c r="U246" s="68"/>
      <c r="V246" s="14"/>
    </row>
    <row r="247" spans="1:22" s="21" customFormat="1">
      <c r="A247" s="14"/>
      <c r="B247" s="19"/>
      <c r="C247" s="31"/>
      <c r="D247" s="31"/>
      <c r="E247" s="113"/>
      <c r="F247" s="114"/>
      <c r="G247" s="114"/>
      <c r="L247" s="14"/>
      <c r="M247" s="14"/>
      <c r="N247" s="14"/>
      <c r="O247" s="14"/>
      <c r="P247" s="14"/>
      <c r="Q247" s="14"/>
      <c r="R247" s="14"/>
      <c r="S247" s="14"/>
      <c r="T247" s="14"/>
      <c r="U247" s="68"/>
      <c r="V247" s="14"/>
    </row>
    <row r="248" spans="1:22" s="21" customFormat="1">
      <c r="A248" s="14"/>
      <c r="B248" s="19"/>
      <c r="C248" s="31"/>
      <c r="D248" s="31"/>
      <c r="E248" s="113"/>
      <c r="F248" s="114"/>
      <c r="G248" s="114"/>
      <c r="L248" s="14"/>
      <c r="M248" s="14"/>
      <c r="N248" s="14"/>
      <c r="O248" s="14"/>
      <c r="P248" s="14"/>
      <c r="Q248" s="14"/>
      <c r="R248" s="14"/>
      <c r="S248" s="14"/>
      <c r="T248" s="14"/>
      <c r="U248" s="68"/>
      <c r="V248" s="14"/>
    </row>
    <row r="249" spans="1:22" s="21" customFormat="1">
      <c r="A249" s="14"/>
      <c r="B249" s="19"/>
      <c r="C249" s="31"/>
      <c r="D249" s="31"/>
      <c r="E249" s="113"/>
      <c r="F249" s="114"/>
      <c r="G249" s="114"/>
      <c r="L249" s="14"/>
      <c r="M249" s="14"/>
      <c r="N249" s="14"/>
      <c r="O249" s="14"/>
      <c r="P249" s="14"/>
      <c r="Q249" s="14"/>
      <c r="R249" s="14"/>
      <c r="S249" s="14"/>
      <c r="T249" s="14"/>
      <c r="U249" s="68"/>
      <c r="V249" s="14"/>
    </row>
    <row r="250" spans="1:22" s="21" customFormat="1">
      <c r="A250" s="14"/>
      <c r="B250" s="19"/>
      <c r="C250" s="31"/>
      <c r="D250" s="31"/>
      <c r="E250" s="113"/>
      <c r="F250" s="114"/>
      <c r="G250" s="114"/>
      <c r="L250" s="14"/>
      <c r="M250" s="14"/>
      <c r="N250" s="14"/>
      <c r="O250" s="14"/>
      <c r="P250" s="14"/>
      <c r="Q250" s="14"/>
      <c r="R250" s="14"/>
      <c r="S250" s="14"/>
      <c r="T250" s="14"/>
      <c r="U250" s="68"/>
      <c r="V250" s="14"/>
    </row>
    <row r="251" spans="1:22" s="21" customFormat="1">
      <c r="A251" s="14"/>
      <c r="B251" s="19"/>
      <c r="C251" s="31"/>
      <c r="D251" s="31"/>
      <c r="E251" s="113"/>
      <c r="F251" s="114"/>
      <c r="G251" s="114"/>
      <c r="L251" s="14"/>
      <c r="M251" s="14"/>
      <c r="N251" s="14"/>
      <c r="O251" s="14"/>
      <c r="P251" s="14"/>
      <c r="Q251" s="14"/>
      <c r="R251" s="14"/>
      <c r="S251" s="14"/>
      <c r="T251" s="14"/>
      <c r="U251" s="68"/>
      <c r="V251" s="14"/>
    </row>
    <row r="252" spans="1:22" s="21" customFormat="1">
      <c r="A252" s="14"/>
      <c r="B252" s="19"/>
      <c r="C252" s="31"/>
      <c r="D252" s="31"/>
      <c r="E252" s="113"/>
      <c r="F252" s="114"/>
      <c r="G252" s="114"/>
      <c r="L252" s="14"/>
      <c r="M252" s="14"/>
      <c r="N252" s="14"/>
      <c r="O252" s="14"/>
      <c r="P252" s="14"/>
      <c r="Q252" s="14"/>
      <c r="R252" s="14"/>
      <c r="S252" s="14"/>
      <c r="T252" s="14"/>
      <c r="U252" s="68"/>
      <c r="V252" s="14"/>
    </row>
    <row r="253" spans="1:22" s="21" customFormat="1">
      <c r="A253" s="14"/>
      <c r="B253" s="19"/>
      <c r="C253" s="31"/>
      <c r="D253" s="31"/>
      <c r="E253" s="113"/>
      <c r="F253" s="114"/>
      <c r="G253" s="114"/>
      <c r="L253" s="14"/>
      <c r="M253" s="14"/>
      <c r="N253" s="14"/>
      <c r="O253" s="14"/>
      <c r="P253" s="14"/>
      <c r="Q253" s="14"/>
      <c r="R253" s="14"/>
      <c r="S253" s="14"/>
      <c r="T253" s="14"/>
      <c r="U253" s="68"/>
      <c r="V253" s="14"/>
    </row>
    <row r="254" spans="1:22" s="21" customFormat="1">
      <c r="A254" s="14"/>
      <c r="B254" s="19"/>
      <c r="C254" s="31"/>
      <c r="D254" s="31"/>
      <c r="E254" s="113"/>
      <c r="F254" s="114"/>
      <c r="G254" s="114"/>
      <c r="L254" s="14"/>
      <c r="M254" s="14"/>
      <c r="N254" s="14"/>
      <c r="O254" s="14"/>
      <c r="P254" s="14"/>
      <c r="Q254" s="14"/>
      <c r="R254" s="14"/>
      <c r="S254" s="14"/>
      <c r="T254" s="14"/>
      <c r="U254" s="68"/>
      <c r="V254" s="14"/>
    </row>
    <row r="255" spans="1:22" s="21" customFormat="1">
      <c r="A255" s="14"/>
      <c r="B255" s="19"/>
      <c r="C255" s="31"/>
      <c r="D255" s="31"/>
      <c r="E255" s="113"/>
      <c r="F255" s="114"/>
      <c r="G255" s="114"/>
      <c r="L255" s="14"/>
      <c r="M255" s="14"/>
      <c r="N255" s="14"/>
      <c r="O255" s="14"/>
      <c r="P255" s="14"/>
      <c r="Q255" s="14"/>
      <c r="R255" s="14"/>
      <c r="S255" s="14"/>
      <c r="T255" s="14"/>
      <c r="U255" s="68"/>
      <c r="V255" s="14"/>
    </row>
    <row r="256" spans="1:22" s="21" customFormat="1">
      <c r="A256" s="14"/>
      <c r="B256" s="19"/>
      <c r="C256" s="31"/>
      <c r="D256" s="31"/>
      <c r="E256" s="113"/>
      <c r="F256" s="114"/>
      <c r="G256" s="114"/>
      <c r="L256" s="14"/>
      <c r="M256" s="14"/>
      <c r="N256" s="14"/>
      <c r="O256" s="14"/>
      <c r="P256" s="14"/>
      <c r="Q256" s="14"/>
      <c r="R256" s="14"/>
      <c r="S256" s="14"/>
      <c r="T256" s="14"/>
      <c r="U256" s="68"/>
      <c r="V256" s="14"/>
    </row>
    <row r="257" spans="1:22" s="21" customFormat="1">
      <c r="A257" s="14"/>
      <c r="B257" s="19"/>
      <c r="C257" s="31"/>
      <c r="D257" s="31"/>
      <c r="E257" s="113"/>
      <c r="F257" s="114"/>
      <c r="G257" s="114"/>
      <c r="L257" s="14"/>
      <c r="M257" s="14"/>
      <c r="N257" s="14"/>
      <c r="O257" s="14"/>
      <c r="P257" s="14"/>
      <c r="Q257" s="14"/>
      <c r="R257" s="14"/>
      <c r="S257" s="14"/>
      <c r="T257" s="14"/>
      <c r="U257" s="68"/>
      <c r="V257" s="14"/>
    </row>
    <row r="258" spans="1:22" s="21" customFormat="1">
      <c r="A258" s="14"/>
      <c r="B258" s="19"/>
      <c r="C258" s="31"/>
      <c r="D258" s="31"/>
      <c r="E258" s="113"/>
      <c r="F258" s="114"/>
      <c r="G258" s="114"/>
      <c r="L258" s="14"/>
      <c r="M258" s="14"/>
      <c r="N258" s="14"/>
      <c r="O258" s="14"/>
      <c r="P258" s="14"/>
      <c r="Q258" s="14"/>
      <c r="R258" s="14"/>
      <c r="S258" s="14"/>
      <c r="T258" s="14"/>
      <c r="U258" s="68"/>
      <c r="V258" s="14"/>
    </row>
    <row r="259" spans="1:22" s="21" customFormat="1">
      <c r="A259" s="14"/>
      <c r="B259" s="19"/>
      <c r="C259" s="31"/>
      <c r="D259" s="31"/>
      <c r="E259" s="113"/>
      <c r="F259" s="114"/>
      <c r="G259" s="114"/>
      <c r="L259" s="14"/>
      <c r="M259" s="14"/>
      <c r="N259" s="14"/>
      <c r="O259" s="14"/>
      <c r="P259" s="14"/>
      <c r="Q259" s="14"/>
      <c r="R259" s="14"/>
      <c r="S259" s="14"/>
      <c r="T259" s="14"/>
      <c r="U259" s="68"/>
      <c r="V259" s="14"/>
    </row>
    <row r="260" spans="1:22" s="21" customFormat="1">
      <c r="A260" s="14"/>
      <c r="B260" s="19"/>
      <c r="C260" s="31"/>
      <c r="D260" s="31"/>
      <c r="E260" s="113"/>
      <c r="F260" s="114"/>
      <c r="G260" s="114"/>
      <c r="L260" s="14"/>
      <c r="M260" s="14"/>
      <c r="N260" s="14"/>
      <c r="O260" s="14"/>
      <c r="P260" s="14"/>
      <c r="Q260" s="14"/>
      <c r="R260" s="14"/>
      <c r="S260" s="14"/>
      <c r="T260" s="14"/>
      <c r="U260" s="68"/>
      <c r="V260" s="14"/>
    </row>
    <row r="261" spans="1:22" s="21" customFormat="1">
      <c r="A261" s="14"/>
      <c r="B261" s="19"/>
      <c r="C261" s="31"/>
      <c r="D261" s="31"/>
      <c r="E261" s="113"/>
      <c r="F261" s="114"/>
      <c r="G261" s="114"/>
      <c r="L261" s="14"/>
      <c r="M261" s="14"/>
      <c r="N261" s="14"/>
      <c r="O261" s="14"/>
      <c r="P261" s="14"/>
      <c r="Q261" s="14"/>
      <c r="R261" s="14"/>
      <c r="S261" s="14"/>
      <c r="T261" s="14"/>
      <c r="U261" s="68"/>
      <c r="V261" s="14"/>
    </row>
    <row r="262" spans="1:22" s="21" customFormat="1">
      <c r="A262" s="14"/>
      <c r="B262" s="19"/>
      <c r="C262" s="31"/>
      <c r="D262" s="31"/>
      <c r="E262" s="113"/>
      <c r="F262" s="114"/>
      <c r="G262" s="114"/>
      <c r="L262" s="14"/>
      <c r="M262" s="14"/>
      <c r="N262" s="14"/>
      <c r="O262" s="14"/>
      <c r="P262" s="14"/>
      <c r="Q262" s="14"/>
      <c r="R262" s="14"/>
      <c r="S262" s="14"/>
      <c r="T262" s="14"/>
      <c r="U262" s="68"/>
      <c r="V262" s="14"/>
    </row>
    <row r="263" spans="1:22" s="21" customFormat="1">
      <c r="A263" s="14"/>
      <c r="B263" s="19"/>
      <c r="C263" s="31"/>
      <c r="D263" s="31"/>
      <c r="E263" s="113"/>
      <c r="F263" s="114"/>
      <c r="G263" s="114"/>
      <c r="L263" s="14"/>
      <c r="M263" s="14"/>
      <c r="N263" s="14"/>
      <c r="O263" s="14"/>
      <c r="P263" s="14"/>
      <c r="Q263" s="14"/>
      <c r="R263" s="14"/>
      <c r="S263" s="14"/>
      <c r="T263" s="14"/>
      <c r="U263" s="68"/>
      <c r="V263" s="14"/>
    </row>
    <row r="264" spans="1:22" s="21" customFormat="1">
      <c r="A264" s="14"/>
      <c r="B264" s="19"/>
      <c r="C264" s="31"/>
      <c r="D264" s="31"/>
      <c r="E264" s="113"/>
      <c r="F264" s="114"/>
      <c r="G264" s="114"/>
      <c r="L264" s="14"/>
      <c r="M264" s="14"/>
      <c r="N264" s="14"/>
      <c r="O264" s="14"/>
      <c r="P264" s="14"/>
      <c r="Q264" s="14"/>
      <c r="R264" s="14"/>
      <c r="S264" s="14"/>
      <c r="T264" s="14"/>
      <c r="U264" s="68"/>
      <c r="V264" s="14"/>
    </row>
    <row r="265" spans="1:22" s="21" customFormat="1">
      <c r="A265" s="14"/>
      <c r="B265" s="19"/>
      <c r="C265" s="31"/>
      <c r="D265" s="31"/>
      <c r="E265" s="113"/>
      <c r="F265" s="114"/>
      <c r="G265" s="114"/>
      <c r="L265" s="14"/>
      <c r="M265" s="14"/>
      <c r="N265" s="14"/>
      <c r="O265" s="14"/>
      <c r="P265" s="14"/>
      <c r="Q265" s="14"/>
      <c r="R265" s="14"/>
      <c r="S265" s="14"/>
      <c r="T265" s="14"/>
      <c r="U265" s="68"/>
      <c r="V265" s="14"/>
    </row>
    <row r="266" spans="1:22" s="21" customFormat="1">
      <c r="A266" s="14"/>
      <c r="B266" s="19"/>
      <c r="C266" s="31"/>
      <c r="D266" s="31"/>
      <c r="E266" s="113"/>
      <c r="F266" s="114"/>
      <c r="G266" s="114"/>
      <c r="L266" s="14"/>
      <c r="M266" s="14"/>
      <c r="N266" s="14"/>
      <c r="O266" s="14"/>
      <c r="P266" s="14"/>
      <c r="Q266" s="14"/>
      <c r="R266" s="14"/>
      <c r="S266" s="14"/>
      <c r="T266" s="14"/>
      <c r="U266" s="68"/>
      <c r="V266" s="14"/>
    </row>
    <row r="267" spans="1:22" s="21" customFormat="1">
      <c r="A267" s="14"/>
      <c r="B267" s="19"/>
      <c r="C267" s="31"/>
      <c r="D267" s="31"/>
      <c r="E267" s="113"/>
      <c r="F267" s="114"/>
      <c r="G267" s="114"/>
      <c r="L267" s="14"/>
      <c r="M267" s="14"/>
      <c r="N267" s="14"/>
      <c r="O267" s="14"/>
      <c r="P267" s="14"/>
      <c r="Q267" s="14"/>
      <c r="R267" s="14"/>
      <c r="S267" s="14"/>
      <c r="T267" s="14"/>
      <c r="U267" s="68"/>
      <c r="V267" s="14"/>
    </row>
    <row r="268" spans="1:22" s="21" customFormat="1">
      <c r="A268" s="14"/>
      <c r="B268" s="19"/>
      <c r="C268" s="31"/>
      <c r="D268" s="31"/>
      <c r="E268" s="113"/>
      <c r="F268" s="114"/>
      <c r="G268" s="114"/>
      <c r="L268" s="14"/>
      <c r="M268" s="14"/>
      <c r="N268" s="14"/>
      <c r="O268" s="14"/>
      <c r="P268" s="14"/>
      <c r="Q268" s="14"/>
      <c r="R268" s="14"/>
      <c r="S268" s="14"/>
      <c r="T268" s="14"/>
      <c r="U268" s="68"/>
      <c r="V268" s="14"/>
    </row>
    <row r="269" spans="1:22">
      <c r="B269" s="19"/>
      <c r="C269" s="31"/>
      <c r="D269" s="31"/>
      <c r="E269" s="113"/>
    </row>
    <row r="270" spans="1:22">
      <c r="B270" s="19"/>
      <c r="C270" s="31"/>
      <c r="D270" s="31"/>
      <c r="E270" s="113"/>
    </row>
  </sheetData>
  <sheetProtection insertRows="0" deleteRows="0"/>
  <protectedRanges>
    <protectedRange sqref="J1:P16 J38:P1048576 U1:U34 U36:U1048576 J17:L34 P17:P34 J36:L37 P36:P37 M17:O37" name="Obseg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24">
    <cfRule type="colorScale" priority="3">
      <colorScale>
        <cfvo type="min"/>
        <cfvo type="max"/>
        <color rgb="FFFCFCFF"/>
        <color rgb="FFF8696B"/>
      </colorScale>
    </cfRule>
  </conditionalFormatting>
  <conditionalFormatting sqref="B31 B19 B22:B23 B25:B28">
    <cfRule type="colorScale" priority="6509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2" manualBreakCount="2">
    <brk id="35" max="20" man="1"/>
    <brk id="132" max="11" man="1"/>
  </rowBreaks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V249"/>
  <sheetViews>
    <sheetView topLeftCell="A10" zoomScaleNormal="100" zoomScaleSheetLayoutView="100" workbookViewId="0">
      <selection activeCell="O41" sqref="O41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9.7109375" style="30" customWidth="1"/>
    <col min="5" max="5" width="9.42578125" style="110" customWidth="1"/>
    <col min="6" max="6" width="7.42578125" style="114" customWidth="1"/>
    <col min="7" max="7" width="6" style="114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68" customWidth="1"/>
    <col min="22" max="22" width="8.85546875" style="14" customWidth="1"/>
    <col min="23" max="16384" width="8.85546875" style="14"/>
  </cols>
  <sheetData>
    <row r="1" spans="1:21" ht="15">
      <c r="B1" s="49" t="s">
        <v>130</v>
      </c>
    </row>
    <row r="2" spans="1:21" ht="15">
      <c r="B2" s="50" t="s">
        <v>131</v>
      </c>
      <c r="C2" s="338" t="str">
        <f>+'prva stran'!B6</f>
        <v>VRTEC MEDVODE</v>
      </c>
      <c r="D2" s="339"/>
      <c r="E2" s="339"/>
      <c r="F2" s="339"/>
      <c r="G2" s="339"/>
      <c r="H2" s="339"/>
      <c r="I2" s="339"/>
      <c r="J2" s="339"/>
    </row>
    <row r="3" spans="1:21" ht="15">
      <c r="B3" s="50" t="s">
        <v>132</v>
      </c>
      <c r="C3" s="340" t="str">
        <f>+'prva stran'!B7</f>
        <v xml:space="preserve">Ostrovrharjeva ulica 2, 1215  MEDVODE </v>
      </c>
      <c r="D3" s="341"/>
      <c r="E3" s="341"/>
      <c r="F3" s="341"/>
      <c r="G3" s="341"/>
      <c r="H3" s="341"/>
      <c r="I3" s="341"/>
      <c r="J3" s="341"/>
    </row>
    <row r="4" spans="1:21" ht="15">
      <c r="B4" s="69"/>
    </row>
    <row r="5" spans="1:21" ht="15">
      <c r="B5" s="49" t="s">
        <v>134</v>
      </c>
    </row>
    <row r="6" spans="1:21" ht="17.25" customHeight="1">
      <c r="B6" s="51" t="s">
        <v>131</v>
      </c>
      <c r="C6" s="342">
        <f>+'prva stran'!B10</f>
        <v>0</v>
      </c>
      <c r="D6" s="343"/>
      <c r="E6" s="343"/>
      <c r="F6" s="343"/>
      <c r="G6" s="343"/>
      <c r="H6" s="343"/>
      <c r="I6" s="343"/>
      <c r="J6" s="343"/>
    </row>
    <row r="7" spans="1:21" ht="17.25" customHeight="1">
      <c r="B7" s="51" t="s">
        <v>132</v>
      </c>
      <c r="C7" s="344">
        <f>+'prva stran'!B11</f>
        <v>0</v>
      </c>
      <c r="D7" s="345"/>
      <c r="E7" s="345"/>
      <c r="F7" s="345"/>
      <c r="G7" s="345"/>
      <c r="H7" s="345"/>
      <c r="I7" s="345"/>
      <c r="J7" s="345"/>
    </row>
    <row r="8" spans="1:21" ht="17.25" customHeight="1">
      <c r="B8" s="51" t="s">
        <v>133</v>
      </c>
      <c r="C8" s="344">
        <f>+'prva stran'!B12</f>
        <v>0</v>
      </c>
      <c r="D8" s="345"/>
      <c r="E8" s="345"/>
      <c r="F8" s="345"/>
      <c r="G8" s="345"/>
      <c r="H8" s="345"/>
      <c r="I8" s="345"/>
      <c r="J8" s="345"/>
    </row>
    <row r="9" spans="1:21" s="15" customFormat="1" ht="17.25" customHeight="1">
      <c r="A9" s="12"/>
      <c r="B9" s="52" t="s">
        <v>135</v>
      </c>
      <c r="C9" s="346">
        <f>+'prva stran'!B13</f>
        <v>0</v>
      </c>
      <c r="D9" s="345"/>
      <c r="E9" s="345"/>
      <c r="F9" s="345"/>
      <c r="G9" s="345"/>
      <c r="H9" s="345"/>
      <c r="I9" s="345"/>
      <c r="J9" s="345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5"/>
      <c r="G10" s="115"/>
      <c r="H10" s="17"/>
      <c r="I10" s="17"/>
      <c r="J10" s="17"/>
      <c r="K10" s="17"/>
      <c r="U10" s="8"/>
    </row>
    <row r="11" spans="1:21" s="15" customFormat="1" ht="15">
      <c r="B11" s="18" t="s">
        <v>99</v>
      </c>
      <c r="C11" s="28"/>
      <c r="D11" s="28"/>
      <c r="E11" s="28"/>
      <c r="F11" s="115"/>
      <c r="G11" s="115"/>
      <c r="H11" s="17"/>
      <c r="I11" s="17"/>
      <c r="J11" s="17"/>
      <c r="K11" s="17"/>
      <c r="U11" s="8"/>
    </row>
    <row r="12" spans="1:21" s="15" customFormat="1" ht="21" customHeight="1">
      <c r="B12" s="83" t="str">
        <f>+'Ponudbeni pred_rekapitulacija'!A17</f>
        <v>4. sklop:</v>
      </c>
      <c r="C12" s="83"/>
      <c r="D12" s="27"/>
      <c r="E12" s="28"/>
      <c r="F12" s="115"/>
      <c r="G12" s="115"/>
      <c r="H12" s="17"/>
      <c r="I12" s="17"/>
      <c r="J12" s="17"/>
      <c r="K12" s="17"/>
      <c r="U12" s="8"/>
    </row>
    <row r="13" spans="1:21" s="15" customFormat="1" ht="21" customHeight="1">
      <c r="B13" s="337" t="str">
        <f>+'Ponudbeni pred_rekapitulacija'!B17</f>
        <v>JAJCA</v>
      </c>
      <c r="C13" s="337"/>
      <c r="D13" s="337"/>
      <c r="E13" s="337"/>
      <c r="F13" s="337"/>
      <c r="G13" s="337"/>
      <c r="H13" s="337"/>
      <c r="I13" s="337"/>
      <c r="J13" s="337"/>
      <c r="K13" s="337"/>
      <c r="U13" s="8"/>
    </row>
    <row r="14" spans="1:21" s="73" customFormat="1" ht="12" customHeight="1">
      <c r="A14" s="46">
        <v>1</v>
      </c>
      <c r="B14" s="46">
        <v>2</v>
      </c>
      <c r="C14" s="46" t="s">
        <v>156</v>
      </c>
      <c r="D14" s="46" t="s">
        <v>157</v>
      </c>
      <c r="E14" s="46" t="s">
        <v>228</v>
      </c>
      <c r="F14" s="46">
        <v>3</v>
      </c>
      <c r="G14" s="46">
        <v>4</v>
      </c>
      <c r="H14" s="70" t="s">
        <v>98</v>
      </c>
      <c r="I14" s="70" t="s">
        <v>172</v>
      </c>
      <c r="J14" s="71">
        <v>5</v>
      </c>
      <c r="K14" s="71">
        <v>6</v>
      </c>
      <c r="L14" s="71" t="s">
        <v>64</v>
      </c>
      <c r="M14" s="71" t="s">
        <v>223</v>
      </c>
      <c r="N14" s="71">
        <v>7</v>
      </c>
      <c r="O14" s="71" t="s">
        <v>224</v>
      </c>
      <c r="P14" s="71">
        <v>8</v>
      </c>
      <c r="Q14" s="72" t="s">
        <v>225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230</v>
      </c>
      <c r="C15" s="56" t="s">
        <v>220</v>
      </c>
      <c r="D15" s="56" t="s">
        <v>221</v>
      </c>
      <c r="E15" s="56" t="s">
        <v>229</v>
      </c>
      <c r="F15" s="56" t="s">
        <v>145</v>
      </c>
      <c r="G15" s="56" t="s">
        <v>146</v>
      </c>
      <c r="H15" s="57" t="s">
        <v>180</v>
      </c>
      <c r="I15" s="57" t="s">
        <v>216</v>
      </c>
      <c r="J15" s="58" t="s">
        <v>152</v>
      </c>
      <c r="K15" s="58" t="s">
        <v>96</v>
      </c>
      <c r="L15" s="58" t="s">
        <v>97</v>
      </c>
      <c r="M15" s="58" t="s">
        <v>151</v>
      </c>
      <c r="N15" s="58" t="s">
        <v>63</v>
      </c>
      <c r="O15" s="58" t="s">
        <v>171</v>
      </c>
      <c r="P15" s="58" t="s">
        <v>148</v>
      </c>
      <c r="Q15" s="59" t="s">
        <v>149</v>
      </c>
      <c r="R15" s="59" t="s">
        <v>164</v>
      </c>
      <c r="S15" s="59" t="s">
        <v>153</v>
      </c>
      <c r="T15" s="59" t="s">
        <v>154</v>
      </c>
      <c r="U15" s="58" t="s">
        <v>168</v>
      </c>
    </row>
    <row r="16" spans="1:21" s="55" customFormat="1" ht="36">
      <c r="A16" s="84" t="s">
        <v>1</v>
      </c>
      <c r="B16" s="81" t="s">
        <v>319</v>
      </c>
      <c r="C16" s="82">
        <v>60</v>
      </c>
      <c r="D16" s="82" t="s">
        <v>158</v>
      </c>
      <c r="E16" s="111"/>
      <c r="F16" s="85">
        <v>2000</v>
      </c>
      <c r="G16" s="116" t="s">
        <v>93</v>
      </c>
      <c r="H16" s="8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120</v>
      </c>
      <c r="I16" s="85" t="str">
        <f>IF(Sklop4[[#This Row],[ZAHTEVANA SHEMA KAKOVOSTI]]&lt;&gt;"",Sklop4[[#This Row],[Preračunana masa/volumen/kos na enoto kg]],"")</f>
        <v/>
      </c>
      <c r="J16" s="97"/>
      <c r="K16" s="86"/>
      <c r="L16" s="86"/>
      <c r="M16" s="87"/>
      <c r="N16" s="88"/>
      <c r="O16" s="88"/>
      <c r="P16" s="99"/>
      <c r="Q16" s="88">
        <f>+Sklop4[[#This Row],[cena/enota brez DDV v EUR]]*Sklop4[[#This Row],[Stopnja DDV (%)]]</f>
        <v>0</v>
      </c>
      <c r="R16" s="88">
        <f>+Sklop4[[#This Row],[cena/enota brez DDV v EUR]]+Sklop4[[#This Row],[Davek (EUR)]]</f>
        <v>0</v>
      </c>
      <c r="S16" s="88">
        <f>+Sklop4[[#This Row],[cena/enota brez DDV v EUR]]*Sklop4[[#This Row],[Okvirna količina]]</f>
        <v>0</v>
      </c>
      <c r="T16" s="88">
        <f>+Sklop4[[#This Row],[Končna cena/enoto mere (EUR) z DDV]]*Sklop4[[#This Row],[Okvirna količina]]</f>
        <v>0</v>
      </c>
      <c r="U16" s="102"/>
    </row>
    <row r="17" spans="1:21" ht="27" customHeight="1">
      <c r="A17" s="251" t="s">
        <v>181</v>
      </c>
      <c r="B17" s="252"/>
      <c r="C17" s="253"/>
      <c r="D17" s="253"/>
      <c r="E17" s="254"/>
      <c r="F17" s="255"/>
      <c r="G17" s="256"/>
      <c r="H17" s="257">
        <f>SUBTOTAL(109,Sklop4[Preračunana masa/volumen/kos na enoto kg])</f>
        <v>120</v>
      </c>
      <c r="I17" s="257">
        <f>SUBTOTAL(109,Sklop4[Živila iz shem kakovosti (kg)])</f>
        <v>0</v>
      </c>
      <c r="J17" s="255"/>
      <c r="K17" s="258"/>
      <c r="L17" s="258"/>
      <c r="M17" s="259"/>
      <c r="N17" s="260"/>
      <c r="O17" s="260"/>
      <c r="P17" s="260"/>
      <c r="Q17" s="261"/>
      <c r="R17" s="255"/>
      <c r="S17" s="261">
        <f>SUBTOTAL(109,Sklop4[Vrednost za okvirno količino (EUR) brez DDV])</f>
        <v>0</v>
      </c>
      <c r="T17" s="261">
        <f>SUBTOTAL(109,Sklop4[Vrednost za okvirno količino (EUR) z DDV])</f>
        <v>0</v>
      </c>
      <c r="U17" s="262">
        <f>SUBTOTAL(103,Sklop4[Shema kakovosti
(nacionalne, evropske)
])</f>
        <v>0</v>
      </c>
    </row>
    <row r="18" spans="1:21" ht="15">
      <c r="A18" s="7"/>
      <c r="B18" s="5"/>
      <c r="C18" s="29"/>
      <c r="D18" s="29"/>
      <c r="E18" s="28"/>
      <c r="F18" s="8"/>
      <c r="H18" s="9"/>
      <c r="I18" s="9"/>
      <c r="J18" s="9"/>
      <c r="K18" s="9"/>
      <c r="L18" s="23"/>
      <c r="M18" s="23"/>
      <c r="N18" s="9"/>
      <c r="O18" s="9"/>
      <c r="P18" s="9"/>
      <c r="Q18" s="9"/>
      <c r="R18" s="9"/>
      <c r="S18" s="3"/>
      <c r="T18" s="3"/>
      <c r="U18" s="8"/>
    </row>
    <row r="19" spans="1:21">
      <c r="A19" s="47" t="s">
        <v>178</v>
      </c>
      <c r="B19" s="19"/>
      <c r="C19" s="31"/>
      <c r="D19" s="31"/>
      <c r="E19" s="113"/>
      <c r="Q19" s="47"/>
      <c r="R19" s="47"/>
      <c r="S19" s="47"/>
      <c r="T19" s="47"/>
    </row>
    <row r="20" spans="1:21">
      <c r="A20" s="14" t="s">
        <v>1398</v>
      </c>
      <c r="B20" s="19"/>
      <c r="C20" s="31"/>
      <c r="D20" s="31"/>
      <c r="E20" s="113"/>
    </row>
    <row r="21" spans="1:21">
      <c r="A21" s="107" t="s">
        <v>318</v>
      </c>
      <c r="F21" s="68"/>
      <c r="G21" s="68"/>
      <c r="H21" s="32"/>
      <c r="I21" s="32"/>
      <c r="J21" s="32"/>
      <c r="K21" s="32"/>
      <c r="L21" s="54"/>
      <c r="M21" s="54"/>
      <c r="N21" s="32"/>
      <c r="O21" s="32"/>
      <c r="P21" s="32"/>
      <c r="Q21" s="32"/>
      <c r="R21" s="32"/>
    </row>
    <row r="22" spans="1:21">
      <c r="A22" s="129"/>
      <c r="F22" s="68"/>
      <c r="G22" s="68"/>
      <c r="H22" s="32"/>
      <c r="I22" s="32"/>
      <c r="J22" s="32"/>
      <c r="K22" s="32"/>
      <c r="L22" s="54"/>
      <c r="M22" s="54"/>
      <c r="N22" s="32"/>
      <c r="O22" s="32"/>
      <c r="P22" s="32"/>
      <c r="Q22" s="32"/>
      <c r="R22" s="32"/>
    </row>
    <row r="23" spans="1:21">
      <c r="A23" s="129"/>
      <c r="F23" s="68"/>
      <c r="G23" s="68"/>
      <c r="H23" s="32"/>
      <c r="I23" s="32"/>
      <c r="J23" s="32"/>
      <c r="K23" s="32"/>
      <c r="L23" s="54"/>
      <c r="M23" s="54"/>
      <c r="N23" s="32"/>
      <c r="O23" s="32"/>
      <c r="P23" s="32"/>
      <c r="Q23" s="32"/>
      <c r="R23" s="32"/>
    </row>
    <row r="24" spans="1:21">
      <c r="E24" s="118"/>
      <c r="N24" s="32"/>
      <c r="O24" s="32"/>
      <c r="P24" s="32"/>
      <c r="Q24" s="32"/>
      <c r="R24" s="32"/>
    </row>
    <row r="25" spans="1:21">
      <c r="A25" s="107" t="s">
        <v>65</v>
      </c>
      <c r="F25" s="68"/>
      <c r="G25" s="68" t="s">
        <v>66</v>
      </c>
      <c r="H25" s="32"/>
      <c r="I25" s="32"/>
      <c r="J25" s="32"/>
      <c r="K25" s="32"/>
      <c r="L25" s="54"/>
      <c r="M25" s="54"/>
      <c r="N25" s="32"/>
      <c r="O25" s="32"/>
      <c r="P25" s="32"/>
      <c r="Q25" s="32" t="s">
        <v>67</v>
      </c>
      <c r="R25" s="32"/>
    </row>
    <row r="26" spans="1:21" ht="15">
      <c r="A26" s="7"/>
      <c r="B26" s="5"/>
      <c r="C26" s="29"/>
      <c r="D26" s="29"/>
      <c r="E26" s="28"/>
      <c r="F26" s="8"/>
      <c r="H26" s="9"/>
      <c r="I26" s="9"/>
      <c r="J26" s="9"/>
      <c r="K26" s="9"/>
      <c r="L26" s="23"/>
      <c r="M26" s="23"/>
      <c r="N26" s="9"/>
      <c r="O26" s="9"/>
      <c r="P26" s="9"/>
      <c r="Q26" s="9"/>
      <c r="R26" s="9"/>
      <c r="S26" s="3"/>
      <c r="T26" s="3"/>
      <c r="U26" s="8"/>
    </row>
    <row r="27" spans="1:21">
      <c r="B27" s="19"/>
      <c r="C27" s="31"/>
      <c r="D27" s="31"/>
      <c r="E27" s="113"/>
    </row>
    <row r="28" spans="1:21">
      <c r="B28" s="19"/>
      <c r="C28" s="31"/>
      <c r="D28" s="31"/>
      <c r="E28" s="113"/>
    </row>
    <row r="29" spans="1:21">
      <c r="B29" s="19"/>
      <c r="C29" s="31"/>
      <c r="D29" s="31"/>
      <c r="E29" s="113"/>
    </row>
    <row r="30" spans="1:21">
      <c r="B30" s="19"/>
      <c r="C30" s="31"/>
      <c r="D30" s="31"/>
      <c r="E30" s="113"/>
    </row>
    <row r="31" spans="1:21">
      <c r="B31" s="19"/>
      <c r="C31" s="31"/>
      <c r="D31" s="31"/>
      <c r="E31" s="113"/>
    </row>
    <row r="32" spans="1:21">
      <c r="B32" s="19"/>
      <c r="C32" s="31"/>
      <c r="D32" s="31"/>
      <c r="E32" s="113"/>
    </row>
    <row r="33" spans="1:22">
      <c r="B33" s="19"/>
      <c r="C33" s="31"/>
      <c r="D33" s="31"/>
      <c r="E33" s="113"/>
    </row>
    <row r="34" spans="1:22">
      <c r="B34" s="19"/>
      <c r="C34" s="31"/>
      <c r="D34" s="31"/>
      <c r="E34" s="113"/>
    </row>
    <row r="35" spans="1:22">
      <c r="B35" s="19"/>
      <c r="C35" s="31"/>
      <c r="D35" s="31"/>
      <c r="E35" s="113"/>
    </row>
    <row r="36" spans="1:22">
      <c r="B36" s="19"/>
      <c r="C36" s="31"/>
      <c r="D36" s="31"/>
      <c r="E36" s="113"/>
    </row>
    <row r="37" spans="1:22">
      <c r="B37" s="19"/>
      <c r="C37" s="31"/>
      <c r="D37" s="31"/>
      <c r="E37" s="113"/>
    </row>
    <row r="38" spans="1:22">
      <c r="B38" s="19"/>
      <c r="C38" s="31"/>
      <c r="D38" s="31"/>
      <c r="E38" s="113"/>
    </row>
    <row r="39" spans="1:22">
      <c r="B39" s="19"/>
      <c r="C39" s="31"/>
      <c r="D39" s="31"/>
      <c r="E39" s="113"/>
    </row>
    <row r="40" spans="1:22">
      <c r="B40" s="19"/>
      <c r="C40" s="31"/>
      <c r="D40" s="31"/>
      <c r="E40" s="113"/>
    </row>
    <row r="41" spans="1:22" s="21" customFormat="1">
      <c r="A41" s="14"/>
      <c r="B41" s="19"/>
      <c r="C41" s="31"/>
      <c r="D41" s="31"/>
      <c r="E41" s="113"/>
      <c r="F41" s="114"/>
      <c r="G41" s="114"/>
      <c r="L41" s="14"/>
      <c r="M41" s="14"/>
      <c r="N41" s="14"/>
      <c r="O41" s="14"/>
      <c r="P41" s="14"/>
      <c r="Q41" s="14"/>
      <c r="R41" s="14"/>
      <c r="S41" s="14"/>
      <c r="T41" s="14"/>
      <c r="U41" s="68"/>
      <c r="V41" s="14"/>
    </row>
    <row r="42" spans="1:22" s="21" customFormat="1">
      <c r="A42" s="14"/>
      <c r="B42" s="19"/>
      <c r="C42" s="31"/>
      <c r="D42" s="31"/>
      <c r="E42" s="113"/>
      <c r="F42" s="114"/>
      <c r="G42" s="114"/>
      <c r="L42" s="14"/>
      <c r="M42" s="14"/>
      <c r="N42" s="14"/>
      <c r="O42" s="14"/>
      <c r="P42" s="14"/>
      <c r="Q42" s="14"/>
      <c r="R42" s="14"/>
      <c r="S42" s="14"/>
      <c r="T42" s="14"/>
      <c r="U42" s="68"/>
      <c r="V42" s="14"/>
    </row>
    <row r="43" spans="1:22" s="21" customFormat="1">
      <c r="A43" s="14"/>
      <c r="B43" s="19"/>
      <c r="C43" s="31"/>
      <c r="D43" s="31"/>
      <c r="E43" s="113"/>
      <c r="F43" s="114"/>
      <c r="G43" s="114"/>
      <c r="L43" s="14"/>
      <c r="M43" s="14"/>
      <c r="N43" s="14"/>
      <c r="O43" s="14"/>
      <c r="P43" s="14"/>
      <c r="Q43" s="14"/>
      <c r="R43" s="14"/>
      <c r="S43" s="14"/>
      <c r="T43" s="14"/>
      <c r="U43" s="68"/>
      <c r="V43" s="14"/>
    </row>
    <row r="44" spans="1:22" s="21" customFormat="1">
      <c r="A44" s="14"/>
      <c r="B44" s="19"/>
      <c r="C44" s="31"/>
      <c r="D44" s="31"/>
      <c r="E44" s="113"/>
      <c r="F44" s="114"/>
      <c r="G44" s="114"/>
      <c r="L44" s="14"/>
      <c r="M44" s="14"/>
      <c r="N44" s="14"/>
      <c r="O44" s="14"/>
      <c r="P44" s="14"/>
      <c r="Q44" s="14"/>
      <c r="R44" s="14"/>
      <c r="S44" s="14"/>
      <c r="T44" s="14"/>
      <c r="U44" s="68"/>
      <c r="V44" s="14"/>
    </row>
    <row r="45" spans="1:22" s="21" customFormat="1">
      <c r="A45" s="14"/>
      <c r="B45" s="19"/>
      <c r="C45" s="31"/>
      <c r="D45" s="31"/>
      <c r="E45" s="113"/>
      <c r="F45" s="114"/>
      <c r="G45" s="114"/>
      <c r="L45" s="14"/>
      <c r="M45" s="14"/>
      <c r="N45" s="14"/>
      <c r="O45" s="14"/>
      <c r="P45" s="14"/>
      <c r="Q45" s="14"/>
      <c r="R45" s="14"/>
      <c r="S45" s="14"/>
      <c r="T45" s="14"/>
      <c r="U45" s="68"/>
      <c r="V45" s="14"/>
    </row>
    <row r="46" spans="1:22" s="21" customFormat="1">
      <c r="A46" s="14"/>
      <c r="B46" s="19"/>
      <c r="C46" s="31"/>
      <c r="D46" s="31"/>
      <c r="E46" s="113"/>
      <c r="F46" s="114"/>
      <c r="G46" s="114"/>
      <c r="L46" s="14"/>
      <c r="M46" s="14"/>
      <c r="N46" s="14"/>
      <c r="O46" s="14"/>
      <c r="P46" s="14"/>
      <c r="Q46" s="14"/>
      <c r="R46" s="14"/>
      <c r="S46" s="14"/>
      <c r="T46" s="14"/>
      <c r="U46" s="68"/>
      <c r="V46" s="14"/>
    </row>
    <row r="47" spans="1:22" s="21" customFormat="1">
      <c r="A47" s="14"/>
      <c r="B47" s="19"/>
      <c r="C47" s="31"/>
      <c r="D47" s="31"/>
      <c r="E47" s="113"/>
      <c r="F47" s="114"/>
      <c r="G47" s="114"/>
      <c r="L47" s="14"/>
      <c r="M47" s="14"/>
      <c r="N47" s="14"/>
      <c r="O47" s="14"/>
      <c r="P47" s="14"/>
      <c r="Q47" s="14"/>
      <c r="R47" s="14"/>
      <c r="S47" s="14"/>
      <c r="T47" s="14"/>
      <c r="U47" s="68"/>
      <c r="V47" s="14"/>
    </row>
    <row r="48" spans="1:22" s="21" customFormat="1">
      <c r="A48" s="14"/>
      <c r="B48" s="19"/>
      <c r="C48" s="31"/>
      <c r="D48" s="31"/>
      <c r="E48" s="113"/>
      <c r="F48" s="114"/>
      <c r="G48" s="114"/>
      <c r="L48" s="14"/>
      <c r="M48" s="14"/>
      <c r="N48" s="14"/>
      <c r="O48" s="14"/>
      <c r="P48" s="14"/>
      <c r="Q48" s="14"/>
      <c r="R48" s="14"/>
      <c r="S48" s="14"/>
      <c r="T48" s="14"/>
      <c r="U48" s="68"/>
      <c r="V48" s="14"/>
    </row>
    <row r="49" spans="1:22" s="21" customFormat="1">
      <c r="A49" s="14"/>
      <c r="B49" s="19"/>
      <c r="C49" s="31"/>
      <c r="D49" s="31"/>
      <c r="E49" s="113"/>
      <c r="F49" s="114"/>
      <c r="G49" s="114"/>
      <c r="L49" s="14"/>
      <c r="M49" s="14"/>
      <c r="N49" s="14"/>
      <c r="O49" s="14"/>
      <c r="P49" s="14"/>
      <c r="Q49" s="14"/>
      <c r="R49" s="14"/>
      <c r="S49" s="14"/>
      <c r="T49" s="14"/>
      <c r="U49" s="68"/>
      <c r="V49" s="14"/>
    </row>
    <row r="50" spans="1:22" s="21" customFormat="1">
      <c r="A50" s="14"/>
      <c r="B50" s="19"/>
      <c r="C50" s="31"/>
      <c r="D50" s="31"/>
      <c r="E50" s="113"/>
      <c r="F50" s="114"/>
      <c r="G50" s="114"/>
      <c r="L50" s="14"/>
      <c r="M50" s="14"/>
      <c r="N50" s="14"/>
      <c r="O50" s="14"/>
      <c r="P50" s="14"/>
      <c r="Q50" s="14"/>
      <c r="R50" s="14"/>
      <c r="S50" s="14"/>
      <c r="T50" s="14"/>
      <c r="U50" s="68"/>
      <c r="V50" s="14"/>
    </row>
    <row r="51" spans="1:22" s="21" customFormat="1">
      <c r="A51" s="14"/>
      <c r="B51" s="19"/>
      <c r="C51" s="31"/>
      <c r="D51" s="31"/>
      <c r="E51" s="113"/>
      <c r="F51" s="114"/>
      <c r="G51" s="114"/>
      <c r="L51" s="14"/>
      <c r="M51" s="14"/>
      <c r="N51" s="14"/>
      <c r="O51" s="14"/>
      <c r="P51" s="14"/>
      <c r="Q51" s="14"/>
      <c r="R51" s="14"/>
      <c r="S51" s="14"/>
      <c r="T51" s="14"/>
      <c r="U51" s="68"/>
      <c r="V51" s="14"/>
    </row>
    <row r="52" spans="1:22" s="21" customFormat="1">
      <c r="A52" s="14"/>
      <c r="B52" s="19"/>
      <c r="C52" s="31"/>
      <c r="D52" s="31"/>
      <c r="E52" s="113"/>
      <c r="F52" s="114"/>
      <c r="G52" s="114"/>
      <c r="L52" s="14"/>
      <c r="M52" s="14"/>
      <c r="N52" s="14"/>
      <c r="O52" s="14"/>
      <c r="P52" s="14"/>
      <c r="Q52" s="14"/>
      <c r="R52" s="14"/>
      <c r="S52" s="14"/>
      <c r="T52" s="14"/>
      <c r="U52" s="68"/>
      <c r="V52" s="14"/>
    </row>
    <row r="53" spans="1:22" s="21" customFormat="1">
      <c r="A53" s="14"/>
      <c r="B53" s="19"/>
      <c r="C53" s="31"/>
      <c r="D53" s="31"/>
      <c r="E53" s="113"/>
      <c r="F53" s="114"/>
      <c r="G53" s="114"/>
      <c r="L53" s="14"/>
      <c r="M53" s="14"/>
      <c r="N53" s="14"/>
      <c r="O53" s="14"/>
      <c r="P53" s="14"/>
      <c r="Q53" s="14"/>
      <c r="R53" s="14"/>
      <c r="S53" s="14"/>
      <c r="T53" s="14"/>
      <c r="U53" s="68"/>
      <c r="V53" s="14"/>
    </row>
    <row r="54" spans="1:22" s="21" customFormat="1">
      <c r="A54" s="14"/>
      <c r="B54" s="19"/>
      <c r="C54" s="31"/>
      <c r="D54" s="31"/>
      <c r="E54" s="113"/>
      <c r="F54" s="114"/>
      <c r="G54" s="114"/>
      <c r="L54" s="14"/>
      <c r="M54" s="14"/>
      <c r="N54" s="14"/>
      <c r="O54" s="14"/>
      <c r="P54" s="14"/>
      <c r="Q54" s="14"/>
      <c r="R54" s="14"/>
      <c r="S54" s="14"/>
      <c r="T54" s="14"/>
      <c r="U54" s="68"/>
      <c r="V54" s="14"/>
    </row>
    <row r="55" spans="1:22" s="21" customFormat="1">
      <c r="A55" s="14"/>
      <c r="B55" s="19"/>
      <c r="C55" s="31"/>
      <c r="D55" s="31"/>
      <c r="E55" s="113"/>
      <c r="F55" s="114"/>
      <c r="G55" s="114"/>
      <c r="L55" s="14"/>
      <c r="M55" s="14"/>
      <c r="N55" s="14"/>
      <c r="O55" s="14"/>
      <c r="P55" s="14"/>
      <c r="Q55" s="14"/>
      <c r="R55" s="14"/>
      <c r="S55" s="14"/>
      <c r="T55" s="14"/>
      <c r="U55" s="68"/>
      <c r="V55" s="14"/>
    </row>
    <row r="56" spans="1:22" s="21" customFormat="1">
      <c r="A56" s="14"/>
      <c r="B56" s="19"/>
      <c r="C56" s="31"/>
      <c r="D56" s="31"/>
      <c r="E56" s="113"/>
      <c r="F56" s="114"/>
      <c r="G56" s="114"/>
      <c r="L56" s="14"/>
      <c r="M56" s="14"/>
      <c r="N56" s="14"/>
      <c r="O56" s="14"/>
      <c r="P56" s="14"/>
      <c r="Q56" s="14"/>
      <c r="R56" s="14"/>
      <c r="S56" s="14"/>
      <c r="T56" s="14"/>
      <c r="U56" s="68"/>
      <c r="V56" s="14"/>
    </row>
    <row r="57" spans="1:22" s="21" customFormat="1">
      <c r="A57" s="14"/>
      <c r="B57" s="19"/>
      <c r="C57" s="31"/>
      <c r="D57" s="31"/>
      <c r="E57" s="113"/>
      <c r="F57" s="114"/>
      <c r="G57" s="114"/>
      <c r="L57" s="14"/>
      <c r="M57" s="14"/>
      <c r="N57" s="14"/>
      <c r="O57" s="14"/>
      <c r="P57" s="14"/>
      <c r="Q57" s="14"/>
      <c r="R57" s="14"/>
      <c r="S57" s="14"/>
      <c r="T57" s="14"/>
      <c r="U57" s="68"/>
      <c r="V57" s="14"/>
    </row>
    <row r="58" spans="1:22" s="21" customFormat="1">
      <c r="A58" s="14"/>
      <c r="B58" s="19"/>
      <c r="C58" s="31"/>
      <c r="D58" s="31"/>
      <c r="E58" s="113"/>
      <c r="F58" s="114"/>
      <c r="G58" s="114"/>
      <c r="L58" s="14"/>
      <c r="M58" s="14"/>
      <c r="N58" s="14"/>
      <c r="O58" s="14"/>
      <c r="P58" s="14"/>
      <c r="Q58" s="14"/>
      <c r="R58" s="14"/>
      <c r="S58" s="14"/>
      <c r="T58" s="14"/>
      <c r="U58" s="68"/>
      <c r="V58" s="14"/>
    </row>
    <row r="59" spans="1:22" s="21" customFormat="1">
      <c r="A59" s="14"/>
      <c r="B59" s="19"/>
      <c r="C59" s="31"/>
      <c r="D59" s="31"/>
      <c r="E59" s="113"/>
      <c r="F59" s="114"/>
      <c r="G59" s="114"/>
      <c r="L59" s="14"/>
      <c r="M59" s="14"/>
      <c r="N59" s="14"/>
      <c r="O59" s="14"/>
      <c r="P59" s="14"/>
      <c r="Q59" s="14"/>
      <c r="R59" s="14"/>
      <c r="S59" s="14"/>
      <c r="T59" s="14"/>
      <c r="U59" s="68"/>
      <c r="V59" s="14"/>
    </row>
    <row r="60" spans="1:22" s="21" customFormat="1">
      <c r="A60" s="14"/>
      <c r="B60" s="19"/>
      <c r="C60" s="31"/>
      <c r="D60" s="31"/>
      <c r="E60" s="113"/>
      <c r="F60" s="114"/>
      <c r="G60" s="114"/>
      <c r="L60" s="14"/>
      <c r="M60" s="14"/>
      <c r="N60" s="14"/>
      <c r="O60" s="14"/>
      <c r="P60" s="14"/>
      <c r="Q60" s="14"/>
      <c r="R60" s="14"/>
      <c r="S60" s="14"/>
      <c r="T60" s="14"/>
      <c r="U60" s="68"/>
      <c r="V60" s="14"/>
    </row>
    <row r="61" spans="1:22" s="21" customFormat="1">
      <c r="A61" s="14"/>
      <c r="B61" s="19"/>
      <c r="C61" s="31"/>
      <c r="D61" s="31"/>
      <c r="E61" s="113"/>
      <c r="F61" s="114"/>
      <c r="G61" s="114"/>
      <c r="L61" s="14"/>
      <c r="M61" s="14"/>
      <c r="N61" s="14"/>
      <c r="O61" s="14"/>
      <c r="P61" s="14"/>
      <c r="Q61" s="14"/>
      <c r="R61" s="14"/>
      <c r="S61" s="14"/>
      <c r="T61" s="14"/>
      <c r="U61" s="68"/>
      <c r="V61" s="14"/>
    </row>
    <row r="62" spans="1:22" s="21" customFormat="1">
      <c r="A62" s="14"/>
      <c r="B62" s="19"/>
      <c r="C62" s="31"/>
      <c r="D62" s="31"/>
      <c r="E62" s="113"/>
      <c r="F62" s="114"/>
      <c r="G62" s="114"/>
      <c r="L62" s="14"/>
      <c r="M62" s="14"/>
      <c r="N62" s="14"/>
      <c r="O62" s="14"/>
      <c r="P62" s="14"/>
      <c r="Q62" s="14"/>
      <c r="R62" s="14"/>
      <c r="S62" s="14"/>
      <c r="T62" s="14"/>
      <c r="U62" s="68"/>
      <c r="V62" s="14"/>
    </row>
    <row r="63" spans="1:22" s="21" customFormat="1">
      <c r="A63" s="14"/>
      <c r="B63" s="19"/>
      <c r="C63" s="31"/>
      <c r="D63" s="31"/>
      <c r="E63" s="113"/>
      <c r="F63" s="114"/>
      <c r="G63" s="114"/>
      <c r="L63" s="14"/>
      <c r="M63" s="14"/>
      <c r="N63" s="14"/>
      <c r="O63" s="14"/>
      <c r="P63" s="14"/>
      <c r="Q63" s="14"/>
      <c r="R63" s="14"/>
      <c r="S63" s="14"/>
      <c r="T63" s="14"/>
      <c r="U63" s="68"/>
      <c r="V63" s="14"/>
    </row>
    <row r="64" spans="1:22" s="21" customFormat="1">
      <c r="A64" s="14"/>
      <c r="B64" s="19"/>
      <c r="C64" s="31"/>
      <c r="D64" s="31"/>
      <c r="E64" s="113"/>
      <c r="F64" s="114"/>
      <c r="G64" s="114"/>
      <c r="L64" s="14"/>
      <c r="M64" s="14"/>
      <c r="N64" s="14"/>
      <c r="O64" s="14"/>
      <c r="P64" s="14"/>
      <c r="Q64" s="14"/>
      <c r="R64" s="14"/>
      <c r="S64" s="14"/>
      <c r="T64" s="14"/>
      <c r="U64" s="68"/>
      <c r="V64" s="14"/>
    </row>
    <row r="65" spans="1:22" s="21" customFormat="1">
      <c r="A65" s="14"/>
      <c r="B65" s="19"/>
      <c r="C65" s="31"/>
      <c r="D65" s="31"/>
      <c r="E65" s="113"/>
      <c r="F65" s="114"/>
      <c r="G65" s="114"/>
      <c r="L65" s="14"/>
      <c r="M65" s="14"/>
      <c r="N65" s="14"/>
      <c r="O65" s="14"/>
      <c r="P65" s="14"/>
      <c r="Q65" s="14"/>
      <c r="R65" s="14"/>
      <c r="S65" s="14"/>
      <c r="T65" s="14"/>
      <c r="U65" s="68"/>
      <c r="V65" s="14"/>
    </row>
    <row r="66" spans="1:22" s="21" customFormat="1">
      <c r="A66" s="14"/>
      <c r="B66" s="19"/>
      <c r="C66" s="31"/>
      <c r="D66" s="31"/>
      <c r="E66" s="113"/>
      <c r="F66" s="114"/>
      <c r="G66" s="114"/>
      <c r="L66" s="14"/>
      <c r="M66" s="14"/>
      <c r="N66" s="14"/>
      <c r="O66" s="14"/>
      <c r="P66" s="14"/>
      <c r="Q66" s="14"/>
      <c r="R66" s="14"/>
      <c r="S66" s="14"/>
      <c r="T66" s="14"/>
      <c r="U66" s="68"/>
      <c r="V66" s="14"/>
    </row>
    <row r="67" spans="1:22" s="21" customFormat="1">
      <c r="A67" s="14"/>
      <c r="B67" s="19"/>
      <c r="C67" s="31"/>
      <c r="D67" s="31"/>
      <c r="E67" s="113"/>
      <c r="F67" s="114"/>
      <c r="G67" s="114"/>
      <c r="L67" s="14"/>
      <c r="M67" s="14"/>
      <c r="N67" s="14"/>
      <c r="O67" s="14"/>
      <c r="P67" s="14"/>
      <c r="Q67" s="14"/>
      <c r="R67" s="14"/>
      <c r="S67" s="14"/>
      <c r="T67" s="14"/>
      <c r="U67" s="68"/>
      <c r="V67" s="14"/>
    </row>
    <row r="68" spans="1:22" s="21" customFormat="1">
      <c r="A68" s="14"/>
      <c r="B68" s="19"/>
      <c r="C68" s="31"/>
      <c r="D68" s="31"/>
      <c r="E68" s="113"/>
      <c r="F68" s="114"/>
      <c r="G68" s="114"/>
      <c r="L68" s="14"/>
      <c r="M68" s="14"/>
      <c r="N68" s="14"/>
      <c r="O68" s="14"/>
      <c r="P68" s="14"/>
      <c r="Q68" s="14"/>
      <c r="R68" s="14"/>
      <c r="S68" s="14"/>
      <c r="T68" s="14"/>
      <c r="U68" s="68"/>
      <c r="V68" s="14"/>
    </row>
    <row r="69" spans="1:22" s="21" customFormat="1">
      <c r="A69" s="14"/>
      <c r="B69" s="19"/>
      <c r="C69" s="31"/>
      <c r="D69" s="31"/>
      <c r="E69" s="113"/>
      <c r="F69" s="114"/>
      <c r="G69" s="114"/>
      <c r="L69" s="14"/>
      <c r="M69" s="14"/>
      <c r="N69" s="14"/>
      <c r="O69" s="14"/>
      <c r="P69" s="14"/>
      <c r="Q69" s="14"/>
      <c r="R69" s="14"/>
      <c r="S69" s="14"/>
      <c r="T69" s="14"/>
      <c r="U69" s="68"/>
      <c r="V69" s="14"/>
    </row>
    <row r="70" spans="1:22" s="21" customFormat="1">
      <c r="A70" s="14"/>
      <c r="B70" s="19"/>
      <c r="C70" s="31"/>
      <c r="D70" s="31"/>
      <c r="E70" s="113"/>
      <c r="F70" s="114"/>
      <c r="G70" s="114"/>
      <c r="L70" s="14"/>
      <c r="M70" s="14"/>
      <c r="N70" s="14"/>
      <c r="O70" s="14"/>
      <c r="P70" s="14"/>
      <c r="Q70" s="14"/>
      <c r="R70" s="14"/>
      <c r="S70" s="14"/>
      <c r="T70" s="14"/>
      <c r="U70" s="68"/>
      <c r="V70" s="14"/>
    </row>
    <row r="71" spans="1:22" s="21" customFormat="1">
      <c r="A71" s="14"/>
      <c r="B71" s="19"/>
      <c r="C71" s="31"/>
      <c r="D71" s="31"/>
      <c r="E71" s="113"/>
      <c r="F71" s="114"/>
      <c r="G71" s="114"/>
      <c r="L71" s="14"/>
      <c r="M71" s="14"/>
      <c r="N71" s="14"/>
      <c r="O71" s="14"/>
      <c r="P71" s="14"/>
      <c r="Q71" s="14"/>
      <c r="R71" s="14"/>
      <c r="S71" s="14"/>
      <c r="T71" s="14"/>
      <c r="U71" s="68"/>
      <c r="V71" s="14"/>
    </row>
    <row r="72" spans="1:22" s="21" customFormat="1">
      <c r="A72" s="14"/>
      <c r="B72" s="19"/>
      <c r="C72" s="31"/>
      <c r="D72" s="31"/>
      <c r="E72" s="113"/>
      <c r="F72" s="114"/>
      <c r="G72" s="114"/>
      <c r="L72" s="14"/>
      <c r="M72" s="14"/>
      <c r="N72" s="14"/>
      <c r="O72" s="14"/>
      <c r="P72" s="14"/>
      <c r="Q72" s="14"/>
      <c r="R72" s="14"/>
      <c r="S72" s="14"/>
      <c r="T72" s="14"/>
      <c r="U72" s="68"/>
      <c r="V72" s="14"/>
    </row>
    <row r="73" spans="1:22" s="21" customFormat="1">
      <c r="A73" s="14"/>
      <c r="B73" s="19"/>
      <c r="C73" s="31"/>
      <c r="D73" s="31"/>
      <c r="E73" s="113"/>
      <c r="F73" s="114"/>
      <c r="G73" s="114"/>
      <c r="L73" s="14"/>
      <c r="M73" s="14"/>
      <c r="N73" s="14"/>
      <c r="O73" s="14"/>
      <c r="P73" s="14"/>
      <c r="Q73" s="14"/>
      <c r="R73" s="14"/>
      <c r="S73" s="14"/>
      <c r="T73" s="14"/>
      <c r="U73" s="68"/>
      <c r="V73" s="14"/>
    </row>
    <row r="74" spans="1:22" s="21" customFormat="1">
      <c r="A74" s="14"/>
      <c r="B74" s="19"/>
      <c r="C74" s="31"/>
      <c r="D74" s="31"/>
      <c r="E74" s="113"/>
      <c r="F74" s="114"/>
      <c r="G74" s="114"/>
      <c r="L74" s="14"/>
      <c r="M74" s="14"/>
      <c r="N74" s="14"/>
      <c r="O74" s="14"/>
      <c r="P74" s="14"/>
      <c r="Q74" s="14"/>
      <c r="R74" s="14"/>
      <c r="S74" s="14"/>
      <c r="T74" s="14"/>
      <c r="U74" s="68"/>
      <c r="V74" s="14"/>
    </row>
    <row r="75" spans="1:22" s="21" customFormat="1">
      <c r="A75" s="14"/>
      <c r="B75" s="19"/>
      <c r="C75" s="31"/>
      <c r="D75" s="31"/>
      <c r="E75" s="113"/>
      <c r="F75" s="114"/>
      <c r="G75" s="114"/>
      <c r="L75" s="14"/>
      <c r="M75" s="14"/>
      <c r="N75" s="14"/>
      <c r="O75" s="14"/>
      <c r="P75" s="14"/>
      <c r="Q75" s="14"/>
      <c r="R75" s="14"/>
      <c r="S75" s="14"/>
      <c r="T75" s="14"/>
      <c r="U75" s="68"/>
      <c r="V75" s="14"/>
    </row>
    <row r="76" spans="1:22" s="21" customFormat="1">
      <c r="A76" s="14"/>
      <c r="B76" s="19"/>
      <c r="C76" s="31"/>
      <c r="D76" s="31"/>
      <c r="E76" s="113"/>
      <c r="F76" s="114"/>
      <c r="G76" s="114"/>
      <c r="L76" s="14"/>
      <c r="M76" s="14"/>
      <c r="N76" s="14"/>
      <c r="O76" s="14"/>
      <c r="P76" s="14"/>
      <c r="Q76" s="14"/>
      <c r="R76" s="14"/>
      <c r="S76" s="14"/>
      <c r="T76" s="14"/>
      <c r="U76" s="68"/>
      <c r="V76" s="14"/>
    </row>
    <row r="77" spans="1:22" s="21" customFormat="1">
      <c r="A77" s="14"/>
      <c r="B77" s="19"/>
      <c r="C77" s="31"/>
      <c r="D77" s="31"/>
      <c r="E77" s="113"/>
      <c r="F77" s="114"/>
      <c r="G77" s="114"/>
      <c r="L77" s="14"/>
      <c r="M77" s="14"/>
      <c r="N77" s="14"/>
      <c r="O77" s="14"/>
      <c r="P77" s="14"/>
      <c r="Q77" s="14"/>
      <c r="R77" s="14"/>
      <c r="S77" s="14"/>
      <c r="T77" s="14"/>
      <c r="U77" s="68"/>
      <c r="V77" s="14"/>
    </row>
    <row r="78" spans="1:22" s="21" customFormat="1">
      <c r="A78" s="14"/>
      <c r="B78" s="19"/>
      <c r="C78" s="31"/>
      <c r="D78" s="31"/>
      <c r="E78" s="113"/>
      <c r="F78" s="114"/>
      <c r="G78" s="114"/>
      <c r="L78" s="14"/>
      <c r="M78" s="14"/>
      <c r="N78" s="14"/>
      <c r="O78" s="14"/>
      <c r="P78" s="14"/>
      <c r="Q78" s="14"/>
      <c r="R78" s="14"/>
      <c r="S78" s="14"/>
      <c r="T78" s="14"/>
      <c r="U78" s="68"/>
      <c r="V78" s="14"/>
    </row>
    <row r="79" spans="1:22" s="21" customFormat="1">
      <c r="A79" s="14"/>
      <c r="B79" s="19"/>
      <c r="C79" s="31"/>
      <c r="D79" s="31"/>
      <c r="E79" s="113"/>
      <c r="F79" s="114"/>
      <c r="G79" s="114"/>
      <c r="L79" s="14"/>
      <c r="M79" s="14"/>
      <c r="N79" s="14"/>
      <c r="O79" s="14"/>
      <c r="P79" s="14"/>
      <c r="Q79" s="14"/>
      <c r="R79" s="14"/>
      <c r="S79" s="14"/>
      <c r="T79" s="14"/>
      <c r="U79" s="68"/>
      <c r="V79" s="14"/>
    </row>
    <row r="80" spans="1:22" s="21" customFormat="1">
      <c r="A80" s="14"/>
      <c r="B80" s="19"/>
      <c r="C80" s="31"/>
      <c r="D80" s="31"/>
      <c r="E80" s="113"/>
      <c r="F80" s="114"/>
      <c r="G80" s="114"/>
      <c r="L80" s="14"/>
      <c r="M80" s="14"/>
      <c r="N80" s="14"/>
      <c r="O80" s="14"/>
      <c r="P80" s="14"/>
      <c r="Q80" s="14"/>
      <c r="R80" s="14"/>
      <c r="S80" s="14"/>
      <c r="T80" s="14"/>
      <c r="U80" s="68"/>
      <c r="V80" s="14"/>
    </row>
    <row r="81" spans="1:22" s="21" customFormat="1">
      <c r="A81" s="14"/>
      <c r="B81" s="19"/>
      <c r="C81" s="31"/>
      <c r="D81" s="31"/>
      <c r="E81" s="113"/>
      <c r="F81" s="114"/>
      <c r="G81" s="114"/>
      <c r="L81" s="14"/>
      <c r="M81" s="14"/>
      <c r="N81" s="14"/>
      <c r="O81" s="14"/>
      <c r="P81" s="14"/>
      <c r="Q81" s="14"/>
      <c r="R81" s="14"/>
      <c r="S81" s="14"/>
      <c r="T81" s="14"/>
      <c r="U81" s="68"/>
      <c r="V81" s="14"/>
    </row>
    <row r="82" spans="1:22" s="21" customFormat="1">
      <c r="A82" s="14"/>
      <c r="B82" s="19"/>
      <c r="C82" s="31"/>
      <c r="D82" s="31"/>
      <c r="E82" s="113"/>
      <c r="F82" s="114"/>
      <c r="G82" s="114"/>
      <c r="L82" s="14"/>
      <c r="M82" s="14"/>
      <c r="N82" s="14"/>
      <c r="O82" s="14"/>
      <c r="P82" s="14"/>
      <c r="Q82" s="14"/>
      <c r="R82" s="14"/>
      <c r="S82" s="14"/>
      <c r="T82" s="14"/>
      <c r="U82" s="68"/>
      <c r="V82" s="14"/>
    </row>
    <row r="83" spans="1:22" s="21" customFormat="1">
      <c r="A83" s="14"/>
      <c r="B83" s="19"/>
      <c r="C83" s="31"/>
      <c r="D83" s="31"/>
      <c r="E83" s="113"/>
      <c r="F83" s="114"/>
      <c r="G83" s="114"/>
      <c r="L83" s="14"/>
      <c r="M83" s="14"/>
      <c r="N83" s="14"/>
      <c r="O83" s="14"/>
      <c r="P83" s="14"/>
      <c r="Q83" s="14"/>
      <c r="R83" s="14"/>
      <c r="S83" s="14"/>
      <c r="T83" s="14"/>
      <c r="U83" s="68"/>
      <c r="V83" s="14"/>
    </row>
    <row r="84" spans="1:22" s="21" customFormat="1">
      <c r="A84" s="14"/>
      <c r="B84" s="19"/>
      <c r="C84" s="31"/>
      <c r="D84" s="31"/>
      <c r="E84" s="113"/>
      <c r="F84" s="114"/>
      <c r="G84" s="114"/>
      <c r="L84" s="14"/>
      <c r="M84" s="14"/>
      <c r="N84" s="14"/>
      <c r="O84" s="14"/>
      <c r="P84" s="14"/>
      <c r="Q84" s="14"/>
      <c r="R84" s="14"/>
      <c r="S84" s="14"/>
      <c r="T84" s="14"/>
      <c r="U84" s="68"/>
      <c r="V84" s="14"/>
    </row>
    <row r="85" spans="1:22" s="21" customFormat="1">
      <c r="A85" s="14"/>
      <c r="B85" s="19"/>
      <c r="C85" s="31"/>
      <c r="D85" s="31"/>
      <c r="E85" s="113"/>
      <c r="F85" s="114"/>
      <c r="G85" s="114"/>
      <c r="L85" s="14"/>
      <c r="M85" s="14"/>
      <c r="N85" s="14"/>
      <c r="O85" s="14"/>
      <c r="P85" s="14"/>
      <c r="Q85" s="14"/>
      <c r="R85" s="14"/>
      <c r="S85" s="14"/>
      <c r="T85" s="14"/>
      <c r="U85" s="68"/>
      <c r="V85" s="14"/>
    </row>
    <row r="86" spans="1:22" s="21" customFormat="1">
      <c r="A86" s="14"/>
      <c r="B86" s="19"/>
      <c r="C86" s="31"/>
      <c r="D86" s="31"/>
      <c r="E86" s="113"/>
      <c r="F86" s="114"/>
      <c r="G86" s="114"/>
      <c r="L86" s="14"/>
      <c r="M86" s="14"/>
      <c r="N86" s="14"/>
      <c r="O86" s="14"/>
      <c r="P86" s="14"/>
      <c r="Q86" s="14"/>
      <c r="R86" s="14"/>
      <c r="S86" s="14"/>
      <c r="T86" s="14"/>
      <c r="U86" s="68"/>
      <c r="V86" s="14"/>
    </row>
    <row r="87" spans="1:22" s="21" customFormat="1">
      <c r="A87" s="14"/>
      <c r="B87" s="19"/>
      <c r="C87" s="31"/>
      <c r="D87" s="31"/>
      <c r="E87" s="113"/>
      <c r="F87" s="114"/>
      <c r="G87" s="114"/>
      <c r="L87" s="14"/>
      <c r="M87" s="14"/>
      <c r="N87" s="14"/>
      <c r="O87" s="14"/>
      <c r="P87" s="14"/>
      <c r="Q87" s="14"/>
      <c r="R87" s="14"/>
      <c r="S87" s="14"/>
      <c r="T87" s="14"/>
      <c r="U87" s="68"/>
      <c r="V87" s="14"/>
    </row>
    <row r="88" spans="1:22" s="21" customFormat="1">
      <c r="A88" s="14"/>
      <c r="B88" s="19"/>
      <c r="C88" s="31"/>
      <c r="D88" s="31"/>
      <c r="E88" s="113"/>
      <c r="F88" s="114"/>
      <c r="G88" s="114"/>
      <c r="L88" s="14"/>
      <c r="M88" s="14"/>
      <c r="N88" s="14"/>
      <c r="O88" s="14"/>
      <c r="P88" s="14"/>
      <c r="Q88" s="14"/>
      <c r="R88" s="14"/>
      <c r="S88" s="14"/>
      <c r="T88" s="14"/>
      <c r="U88" s="68"/>
      <c r="V88" s="14"/>
    </row>
    <row r="89" spans="1:22" s="21" customFormat="1">
      <c r="A89" s="14"/>
      <c r="B89" s="19"/>
      <c r="C89" s="31"/>
      <c r="D89" s="31"/>
      <c r="E89" s="113"/>
      <c r="F89" s="114"/>
      <c r="G89" s="114"/>
      <c r="L89" s="14"/>
      <c r="M89" s="14"/>
      <c r="N89" s="14"/>
      <c r="O89" s="14"/>
      <c r="P89" s="14"/>
      <c r="Q89" s="14"/>
      <c r="R89" s="14"/>
      <c r="S89" s="14"/>
      <c r="T89" s="14"/>
      <c r="U89" s="68"/>
      <c r="V89" s="14"/>
    </row>
    <row r="90" spans="1:22" s="21" customFormat="1">
      <c r="A90" s="14"/>
      <c r="B90" s="19"/>
      <c r="C90" s="31"/>
      <c r="D90" s="31"/>
      <c r="E90" s="113"/>
      <c r="F90" s="114"/>
      <c r="G90" s="114"/>
      <c r="L90" s="14"/>
      <c r="M90" s="14"/>
      <c r="N90" s="14"/>
      <c r="O90" s="14"/>
      <c r="P90" s="14"/>
      <c r="Q90" s="14"/>
      <c r="R90" s="14"/>
      <c r="S90" s="14"/>
      <c r="T90" s="14"/>
      <c r="U90" s="68"/>
      <c r="V90" s="14"/>
    </row>
    <row r="91" spans="1:22" s="21" customFormat="1">
      <c r="A91" s="14"/>
      <c r="B91" s="19"/>
      <c r="C91" s="31"/>
      <c r="D91" s="31"/>
      <c r="E91" s="113"/>
      <c r="F91" s="114"/>
      <c r="G91" s="114"/>
      <c r="L91" s="14"/>
      <c r="M91" s="14"/>
      <c r="N91" s="14"/>
      <c r="O91" s="14"/>
      <c r="P91" s="14"/>
      <c r="Q91" s="14"/>
      <c r="R91" s="14"/>
      <c r="S91" s="14"/>
      <c r="T91" s="14"/>
      <c r="U91" s="68"/>
      <c r="V91" s="14"/>
    </row>
    <row r="92" spans="1:22" s="21" customFormat="1">
      <c r="A92" s="14"/>
      <c r="B92" s="19"/>
      <c r="C92" s="31"/>
      <c r="D92" s="31"/>
      <c r="E92" s="113"/>
      <c r="F92" s="114"/>
      <c r="G92" s="114"/>
      <c r="L92" s="14"/>
      <c r="M92" s="14"/>
      <c r="N92" s="14"/>
      <c r="O92" s="14"/>
      <c r="P92" s="14"/>
      <c r="Q92" s="14"/>
      <c r="R92" s="14"/>
      <c r="S92" s="14"/>
      <c r="T92" s="14"/>
      <c r="U92" s="68"/>
      <c r="V92" s="14"/>
    </row>
    <row r="93" spans="1:22" s="21" customFormat="1">
      <c r="A93" s="14"/>
      <c r="B93" s="19"/>
      <c r="C93" s="31"/>
      <c r="D93" s="31"/>
      <c r="E93" s="113"/>
      <c r="F93" s="114"/>
      <c r="G93" s="114"/>
      <c r="L93" s="14"/>
      <c r="M93" s="14"/>
      <c r="N93" s="14"/>
      <c r="O93" s="14"/>
      <c r="P93" s="14"/>
      <c r="Q93" s="14"/>
      <c r="R93" s="14"/>
      <c r="S93" s="14"/>
      <c r="T93" s="14"/>
      <c r="U93" s="68"/>
      <c r="V93" s="14"/>
    </row>
    <row r="94" spans="1:22" s="21" customFormat="1">
      <c r="A94" s="14"/>
      <c r="B94" s="19"/>
      <c r="C94" s="31"/>
      <c r="D94" s="31"/>
      <c r="E94" s="113"/>
      <c r="F94" s="114"/>
      <c r="G94" s="114"/>
      <c r="L94" s="14"/>
      <c r="M94" s="14"/>
      <c r="N94" s="14"/>
      <c r="O94" s="14"/>
      <c r="P94" s="14"/>
      <c r="Q94" s="14"/>
      <c r="R94" s="14"/>
      <c r="S94" s="14"/>
      <c r="T94" s="14"/>
      <c r="U94" s="68"/>
      <c r="V94" s="14"/>
    </row>
    <row r="95" spans="1:22" s="21" customFormat="1">
      <c r="A95" s="14"/>
      <c r="B95" s="19"/>
      <c r="C95" s="31"/>
      <c r="D95" s="31"/>
      <c r="E95" s="113"/>
      <c r="F95" s="114"/>
      <c r="G95" s="114"/>
      <c r="L95" s="14"/>
      <c r="M95" s="14"/>
      <c r="N95" s="14"/>
      <c r="O95" s="14"/>
      <c r="P95" s="14"/>
      <c r="Q95" s="14"/>
      <c r="R95" s="14"/>
      <c r="S95" s="14"/>
      <c r="T95" s="14"/>
      <c r="U95" s="68"/>
      <c r="V95" s="14"/>
    </row>
    <row r="96" spans="1:22" s="21" customFormat="1">
      <c r="A96" s="14"/>
      <c r="B96" s="19"/>
      <c r="C96" s="31"/>
      <c r="D96" s="31"/>
      <c r="E96" s="113"/>
      <c r="F96" s="114"/>
      <c r="G96" s="114"/>
      <c r="L96" s="14"/>
      <c r="M96" s="14"/>
      <c r="N96" s="14"/>
      <c r="O96" s="14"/>
      <c r="P96" s="14"/>
      <c r="Q96" s="14"/>
      <c r="R96" s="14"/>
      <c r="S96" s="14"/>
      <c r="T96" s="14"/>
      <c r="U96" s="68"/>
      <c r="V96" s="14"/>
    </row>
    <row r="97" spans="1:22" s="21" customFormat="1">
      <c r="A97" s="14"/>
      <c r="B97" s="19"/>
      <c r="C97" s="31"/>
      <c r="D97" s="31"/>
      <c r="E97" s="113"/>
      <c r="F97" s="114"/>
      <c r="G97" s="114"/>
      <c r="L97" s="14"/>
      <c r="M97" s="14"/>
      <c r="N97" s="14"/>
      <c r="O97" s="14"/>
      <c r="P97" s="14"/>
      <c r="Q97" s="14"/>
      <c r="R97" s="14"/>
      <c r="S97" s="14"/>
      <c r="T97" s="14"/>
      <c r="U97" s="68"/>
      <c r="V97" s="14"/>
    </row>
    <row r="98" spans="1:22" s="21" customFormat="1">
      <c r="A98" s="14"/>
      <c r="B98" s="19"/>
      <c r="C98" s="31"/>
      <c r="D98" s="31"/>
      <c r="E98" s="113"/>
      <c r="F98" s="114"/>
      <c r="G98" s="114"/>
      <c r="L98" s="14"/>
      <c r="M98" s="14"/>
      <c r="N98" s="14"/>
      <c r="O98" s="14"/>
      <c r="P98" s="14"/>
      <c r="Q98" s="14"/>
      <c r="R98" s="14"/>
      <c r="S98" s="14"/>
      <c r="T98" s="14"/>
      <c r="U98" s="68"/>
      <c r="V98" s="14"/>
    </row>
    <row r="99" spans="1:22" s="21" customFormat="1">
      <c r="A99" s="14"/>
      <c r="B99" s="19"/>
      <c r="C99" s="31"/>
      <c r="D99" s="31"/>
      <c r="E99" s="113"/>
      <c r="F99" s="114"/>
      <c r="G99" s="114"/>
      <c r="L99" s="14"/>
      <c r="M99" s="14"/>
      <c r="N99" s="14"/>
      <c r="O99" s="14"/>
      <c r="P99" s="14"/>
      <c r="Q99" s="14"/>
      <c r="R99" s="14"/>
      <c r="S99" s="14"/>
      <c r="T99" s="14"/>
      <c r="U99" s="68"/>
      <c r="V99" s="14"/>
    </row>
    <row r="100" spans="1:22" s="21" customFormat="1">
      <c r="A100" s="14"/>
      <c r="B100" s="19"/>
      <c r="C100" s="31"/>
      <c r="D100" s="31"/>
      <c r="E100" s="113"/>
      <c r="F100" s="114"/>
      <c r="G100" s="114"/>
      <c r="L100" s="14"/>
      <c r="M100" s="14"/>
      <c r="N100" s="14"/>
      <c r="O100" s="14"/>
      <c r="P100" s="14"/>
      <c r="Q100" s="14"/>
      <c r="R100" s="14"/>
      <c r="S100" s="14"/>
      <c r="T100" s="14"/>
      <c r="U100" s="68"/>
      <c r="V100" s="14"/>
    </row>
    <row r="101" spans="1:22" s="21" customFormat="1">
      <c r="A101" s="14"/>
      <c r="B101" s="19"/>
      <c r="C101" s="31"/>
      <c r="D101" s="31"/>
      <c r="E101" s="113"/>
      <c r="F101" s="114"/>
      <c r="G101" s="114"/>
      <c r="L101" s="14"/>
      <c r="M101" s="14"/>
      <c r="N101" s="14"/>
      <c r="O101" s="14"/>
      <c r="P101" s="14"/>
      <c r="Q101" s="14"/>
      <c r="R101" s="14"/>
      <c r="S101" s="14"/>
      <c r="T101" s="14"/>
      <c r="U101" s="68"/>
      <c r="V101" s="14"/>
    </row>
    <row r="102" spans="1:22" s="21" customFormat="1">
      <c r="A102" s="14"/>
      <c r="B102" s="19"/>
      <c r="C102" s="31"/>
      <c r="D102" s="31"/>
      <c r="E102" s="113"/>
      <c r="F102" s="114"/>
      <c r="G102" s="114"/>
      <c r="L102" s="14"/>
      <c r="M102" s="14"/>
      <c r="N102" s="14"/>
      <c r="O102" s="14"/>
      <c r="P102" s="14"/>
      <c r="Q102" s="14"/>
      <c r="R102" s="14"/>
      <c r="S102" s="14"/>
      <c r="T102" s="14"/>
      <c r="U102" s="68"/>
      <c r="V102" s="14"/>
    </row>
    <row r="103" spans="1:22" s="21" customFormat="1">
      <c r="A103" s="14"/>
      <c r="B103" s="19"/>
      <c r="C103" s="31"/>
      <c r="D103" s="31"/>
      <c r="E103" s="113"/>
      <c r="F103" s="114"/>
      <c r="G103" s="114"/>
      <c r="L103" s="14"/>
      <c r="M103" s="14"/>
      <c r="N103" s="14"/>
      <c r="O103" s="14"/>
      <c r="P103" s="14"/>
      <c r="Q103" s="14"/>
      <c r="R103" s="14"/>
      <c r="S103" s="14"/>
      <c r="T103" s="14"/>
      <c r="U103" s="68"/>
      <c r="V103" s="14"/>
    </row>
    <row r="104" spans="1:22" s="21" customFormat="1">
      <c r="A104" s="14"/>
      <c r="B104" s="19"/>
      <c r="C104" s="31"/>
      <c r="D104" s="31"/>
      <c r="E104" s="113"/>
      <c r="F104" s="114"/>
      <c r="G104" s="114"/>
      <c r="L104" s="14"/>
      <c r="M104" s="14"/>
      <c r="N104" s="14"/>
      <c r="O104" s="14"/>
      <c r="P104" s="14"/>
      <c r="Q104" s="14"/>
      <c r="R104" s="14"/>
      <c r="S104" s="14"/>
      <c r="T104" s="14"/>
      <c r="U104" s="68"/>
      <c r="V104" s="14"/>
    </row>
    <row r="105" spans="1:22" s="21" customFormat="1">
      <c r="A105" s="14"/>
      <c r="B105" s="19"/>
      <c r="C105" s="31"/>
      <c r="D105" s="31"/>
      <c r="E105" s="113"/>
      <c r="F105" s="114"/>
      <c r="G105" s="114"/>
      <c r="L105" s="14"/>
      <c r="M105" s="14"/>
      <c r="N105" s="14"/>
      <c r="O105" s="14"/>
      <c r="P105" s="14"/>
      <c r="Q105" s="14"/>
      <c r="R105" s="14"/>
      <c r="S105" s="14"/>
      <c r="T105" s="14"/>
      <c r="U105" s="68"/>
      <c r="V105" s="14"/>
    </row>
    <row r="106" spans="1:22" s="21" customFormat="1">
      <c r="A106" s="14"/>
      <c r="B106" s="19"/>
      <c r="C106" s="31"/>
      <c r="D106" s="31"/>
      <c r="E106" s="113"/>
      <c r="F106" s="114"/>
      <c r="G106" s="114"/>
      <c r="L106" s="14"/>
      <c r="M106" s="14"/>
      <c r="N106" s="14"/>
      <c r="O106" s="14"/>
      <c r="P106" s="14"/>
      <c r="Q106" s="14"/>
      <c r="R106" s="14"/>
      <c r="S106" s="14"/>
      <c r="T106" s="14"/>
      <c r="U106" s="68"/>
      <c r="V106" s="14"/>
    </row>
    <row r="107" spans="1:22" s="21" customFormat="1">
      <c r="A107" s="14"/>
      <c r="B107" s="19"/>
      <c r="C107" s="31"/>
      <c r="D107" s="31"/>
      <c r="E107" s="113"/>
      <c r="F107" s="114"/>
      <c r="G107" s="114"/>
      <c r="L107" s="14"/>
      <c r="M107" s="14"/>
      <c r="N107" s="14"/>
      <c r="O107" s="14"/>
      <c r="P107" s="14"/>
      <c r="Q107" s="14"/>
      <c r="R107" s="14"/>
      <c r="S107" s="14"/>
      <c r="T107" s="14"/>
      <c r="U107" s="68"/>
      <c r="V107" s="14"/>
    </row>
    <row r="108" spans="1:22" s="21" customFormat="1">
      <c r="A108" s="14"/>
      <c r="B108" s="19"/>
      <c r="C108" s="31"/>
      <c r="D108" s="31"/>
      <c r="E108" s="113"/>
      <c r="F108" s="114"/>
      <c r="G108" s="114"/>
      <c r="L108" s="14"/>
      <c r="M108" s="14"/>
      <c r="N108" s="14"/>
      <c r="O108" s="14"/>
      <c r="P108" s="14"/>
      <c r="Q108" s="14"/>
      <c r="R108" s="14"/>
      <c r="S108" s="14"/>
      <c r="T108" s="14"/>
      <c r="U108" s="68"/>
      <c r="V108" s="14"/>
    </row>
    <row r="109" spans="1:22" s="21" customFormat="1">
      <c r="A109" s="14"/>
      <c r="B109" s="19"/>
      <c r="C109" s="31"/>
      <c r="D109" s="31"/>
      <c r="E109" s="113"/>
      <c r="F109" s="114"/>
      <c r="G109" s="114"/>
      <c r="L109" s="14"/>
      <c r="M109" s="14"/>
      <c r="N109" s="14"/>
      <c r="O109" s="14"/>
      <c r="P109" s="14"/>
      <c r="Q109" s="14"/>
      <c r="R109" s="14"/>
      <c r="S109" s="14"/>
      <c r="T109" s="14"/>
      <c r="U109" s="68"/>
      <c r="V109" s="14"/>
    </row>
    <row r="110" spans="1:22" s="21" customFormat="1">
      <c r="A110" s="14"/>
      <c r="B110" s="19"/>
      <c r="C110" s="31"/>
      <c r="D110" s="31"/>
      <c r="E110" s="113"/>
      <c r="F110" s="114"/>
      <c r="G110" s="114"/>
      <c r="L110" s="14"/>
      <c r="M110" s="14"/>
      <c r="N110" s="14"/>
      <c r="O110" s="14"/>
      <c r="P110" s="14"/>
      <c r="Q110" s="14"/>
      <c r="R110" s="14"/>
      <c r="S110" s="14"/>
      <c r="T110" s="14"/>
      <c r="U110" s="68"/>
      <c r="V110" s="14"/>
    </row>
    <row r="111" spans="1:22" s="21" customFormat="1">
      <c r="A111" s="14"/>
      <c r="B111" s="19"/>
      <c r="C111" s="31"/>
      <c r="D111" s="31"/>
      <c r="E111" s="113"/>
      <c r="F111" s="114"/>
      <c r="G111" s="114"/>
      <c r="L111" s="14"/>
      <c r="M111" s="14"/>
      <c r="N111" s="14"/>
      <c r="O111" s="14"/>
      <c r="P111" s="14"/>
      <c r="Q111" s="14"/>
      <c r="R111" s="14"/>
      <c r="S111" s="14"/>
      <c r="T111" s="14"/>
      <c r="U111" s="68"/>
      <c r="V111" s="14"/>
    </row>
    <row r="112" spans="1:22" s="21" customFormat="1">
      <c r="A112" s="14"/>
      <c r="B112" s="19"/>
      <c r="C112" s="31"/>
      <c r="D112" s="31"/>
      <c r="E112" s="113"/>
      <c r="F112" s="114"/>
      <c r="G112" s="114"/>
      <c r="L112" s="14"/>
      <c r="M112" s="14"/>
      <c r="N112" s="14"/>
      <c r="O112" s="14"/>
      <c r="P112" s="14"/>
      <c r="Q112" s="14"/>
      <c r="R112" s="14"/>
      <c r="S112" s="14"/>
      <c r="T112" s="14"/>
      <c r="U112" s="68"/>
      <c r="V112" s="14"/>
    </row>
    <row r="113" spans="1:22" s="21" customFormat="1">
      <c r="A113" s="14"/>
      <c r="B113" s="19"/>
      <c r="C113" s="31"/>
      <c r="D113" s="31"/>
      <c r="E113" s="113"/>
      <c r="F113" s="114"/>
      <c r="G113" s="114"/>
      <c r="L113" s="14"/>
      <c r="M113" s="14"/>
      <c r="N113" s="14"/>
      <c r="O113" s="14"/>
      <c r="P113" s="14"/>
      <c r="Q113" s="14"/>
      <c r="R113" s="14"/>
      <c r="S113" s="14"/>
      <c r="T113" s="14"/>
      <c r="U113" s="68"/>
      <c r="V113" s="14"/>
    </row>
    <row r="114" spans="1:22" s="21" customFormat="1">
      <c r="A114" s="14"/>
      <c r="B114" s="19"/>
      <c r="C114" s="31"/>
      <c r="D114" s="31"/>
      <c r="E114" s="113"/>
      <c r="F114" s="114"/>
      <c r="G114" s="114"/>
      <c r="L114" s="14"/>
      <c r="M114" s="14"/>
      <c r="N114" s="14"/>
      <c r="O114" s="14"/>
      <c r="P114" s="14"/>
      <c r="Q114" s="14"/>
      <c r="R114" s="14"/>
      <c r="S114" s="14"/>
      <c r="T114" s="14"/>
      <c r="U114" s="68"/>
      <c r="V114" s="14"/>
    </row>
    <row r="115" spans="1:22" s="21" customFormat="1">
      <c r="A115" s="14"/>
      <c r="B115" s="19"/>
      <c r="C115" s="31"/>
      <c r="D115" s="31"/>
      <c r="E115" s="113"/>
      <c r="F115" s="114"/>
      <c r="G115" s="114"/>
      <c r="L115" s="14"/>
      <c r="M115" s="14"/>
      <c r="N115" s="14"/>
      <c r="O115" s="14"/>
      <c r="P115" s="14"/>
      <c r="Q115" s="14"/>
      <c r="R115" s="14"/>
      <c r="S115" s="14"/>
      <c r="T115" s="14"/>
      <c r="U115" s="68"/>
      <c r="V115" s="14"/>
    </row>
    <row r="116" spans="1:22" s="21" customFormat="1">
      <c r="A116" s="14"/>
      <c r="B116" s="19"/>
      <c r="C116" s="31"/>
      <c r="D116" s="31"/>
      <c r="E116" s="113"/>
      <c r="F116" s="114"/>
      <c r="G116" s="114"/>
      <c r="L116" s="14"/>
      <c r="M116" s="14"/>
      <c r="N116" s="14"/>
      <c r="O116" s="14"/>
      <c r="P116" s="14"/>
      <c r="Q116" s="14"/>
      <c r="R116" s="14"/>
      <c r="S116" s="14"/>
      <c r="T116" s="14"/>
      <c r="U116" s="68"/>
      <c r="V116" s="14"/>
    </row>
    <row r="117" spans="1:22" s="21" customFormat="1">
      <c r="A117" s="14"/>
      <c r="B117" s="19"/>
      <c r="C117" s="31"/>
      <c r="D117" s="31"/>
      <c r="E117" s="113"/>
      <c r="F117" s="114"/>
      <c r="G117" s="114"/>
      <c r="L117" s="14"/>
      <c r="M117" s="14"/>
      <c r="N117" s="14"/>
      <c r="O117" s="14"/>
      <c r="P117" s="14"/>
      <c r="Q117" s="14"/>
      <c r="R117" s="14"/>
      <c r="S117" s="14"/>
      <c r="T117" s="14"/>
      <c r="U117" s="68"/>
      <c r="V117" s="14"/>
    </row>
    <row r="118" spans="1:22" s="21" customFormat="1">
      <c r="A118" s="14"/>
      <c r="B118" s="19"/>
      <c r="C118" s="31"/>
      <c r="D118" s="31"/>
      <c r="E118" s="113"/>
      <c r="F118" s="114"/>
      <c r="G118" s="114"/>
      <c r="L118" s="14"/>
      <c r="M118" s="14"/>
      <c r="N118" s="14"/>
      <c r="O118" s="14"/>
      <c r="P118" s="14"/>
      <c r="Q118" s="14"/>
      <c r="R118" s="14"/>
      <c r="S118" s="14"/>
      <c r="T118" s="14"/>
      <c r="U118" s="68"/>
      <c r="V118" s="14"/>
    </row>
    <row r="119" spans="1:22" s="21" customFormat="1">
      <c r="A119" s="14"/>
      <c r="B119" s="19"/>
      <c r="C119" s="31"/>
      <c r="D119" s="31"/>
      <c r="E119" s="113"/>
      <c r="F119" s="114"/>
      <c r="G119" s="114"/>
      <c r="L119" s="14"/>
      <c r="M119" s="14"/>
      <c r="N119" s="14"/>
      <c r="O119" s="14"/>
      <c r="P119" s="14"/>
      <c r="Q119" s="14"/>
      <c r="R119" s="14"/>
      <c r="S119" s="14"/>
      <c r="T119" s="14"/>
      <c r="U119" s="68"/>
      <c r="V119" s="14"/>
    </row>
    <row r="120" spans="1:22" s="21" customFormat="1">
      <c r="A120" s="14"/>
      <c r="B120" s="19"/>
      <c r="C120" s="31"/>
      <c r="D120" s="31"/>
      <c r="E120" s="113"/>
      <c r="F120" s="114"/>
      <c r="G120" s="114"/>
      <c r="L120" s="14"/>
      <c r="M120" s="14"/>
      <c r="N120" s="14"/>
      <c r="O120" s="14"/>
      <c r="P120" s="14"/>
      <c r="Q120" s="14"/>
      <c r="R120" s="14"/>
      <c r="S120" s="14"/>
      <c r="T120" s="14"/>
      <c r="U120" s="68"/>
      <c r="V120" s="14"/>
    </row>
    <row r="121" spans="1:22" s="21" customFormat="1">
      <c r="A121" s="14"/>
      <c r="B121" s="19"/>
      <c r="C121" s="31"/>
      <c r="D121" s="31"/>
      <c r="E121" s="113"/>
      <c r="F121" s="114"/>
      <c r="G121" s="114"/>
      <c r="L121" s="14"/>
      <c r="M121" s="14"/>
      <c r="N121" s="14"/>
      <c r="O121" s="14"/>
      <c r="P121" s="14"/>
      <c r="Q121" s="14"/>
      <c r="R121" s="14"/>
      <c r="S121" s="14"/>
      <c r="T121" s="14"/>
      <c r="U121" s="68"/>
      <c r="V121" s="14"/>
    </row>
    <row r="122" spans="1:22" s="21" customFormat="1">
      <c r="A122" s="14"/>
      <c r="B122" s="19"/>
      <c r="C122" s="31"/>
      <c r="D122" s="31"/>
      <c r="E122" s="113"/>
      <c r="F122" s="114"/>
      <c r="G122" s="114"/>
      <c r="L122" s="14"/>
      <c r="M122" s="14"/>
      <c r="N122" s="14"/>
      <c r="O122" s="14"/>
      <c r="P122" s="14"/>
      <c r="Q122" s="14"/>
      <c r="R122" s="14"/>
      <c r="S122" s="14"/>
      <c r="T122" s="14"/>
      <c r="U122" s="68"/>
      <c r="V122" s="14"/>
    </row>
    <row r="123" spans="1:22" s="21" customFormat="1">
      <c r="A123" s="14"/>
      <c r="B123" s="19"/>
      <c r="C123" s="31"/>
      <c r="D123" s="31"/>
      <c r="E123" s="113"/>
      <c r="F123" s="114"/>
      <c r="G123" s="114"/>
      <c r="L123" s="14"/>
      <c r="M123" s="14"/>
      <c r="N123" s="14"/>
      <c r="O123" s="14"/>
      <c r="P123" s="14"/>
      <c r="Q123" s="14"/>
      <c r="R123" s="14"/>
      <c r="S123" s="14"/>
      <c r="T123" s="14"/>
      <c r="U123" s="68"/>
      <c r="V123" s="14"/>
    </row>
    <row r="124" spans="1:22" s="21" customFormat="1">
      <c r="A124" s="14"/>
      <c r="B124" s="19"/>
      <c r="C124" s="31"/>
      <c r="D124" s="31"/>
      <c r="E124" s="113"/>
      <c r="F124" s="114"/>
      <c r="G124" s="114"/>
      <c r="L124" s="14"/>
      <c r="M124" s="14"/>
      <c r="N124" s="14"/>
      <c r="O124" s="14"/>
      <c r="P124" s="14"/>
      <c r="Q124" s="14"/>
      <c r="R124" s="14"/>
      <c r="S124" s="14"/>
      <c r="T124" s="14"/>
      <c r="U124" s="68"/>
      <c r="V124" s="14"/>
    </row>
    <row r="125" spans="1:22" s="21" customFormat="1">
      <c r="A125" s="14"/>
      <c r="B125" s="19"/>
      <c r="C125" s="31"/>
      <c r="D125" s="31"/>
      <c r="E125" s="113"/>
      <c r="F125" s="114"/>
      <c r="G125" s="114"/>
      <c r="L125" s="14"/>
      <c r="M125" s="14"/>
      <c r="N125" s="14"/>
      <c r="O125" s="14"/>
      <c r="P125" s="14"/>
      <c r="Q125" s="14"/>
      <c r="R125" s="14"/>
      <c r="S125" s="14"/>
      <c r="T125" s="14"/>
      <c r="U125" s="68"/>
      <c r="V125" s="14"/>
    </row>
    <row r="126" spans="1:22" s="21" customFormat="1">
      <c r="A126" s="14"/>
      <c r="B126" s="19"/>
      <c r="C126" s="31"/>
      <c r="D126" s="31"/>
      <c r="E126" s="113"/>
      <c r="F126" s="114"/>
      <c r="G126" s="114"/>
      <c r="L126" s="14"/>
      <c r="M126" s="14"/>
      <c r="N126" s="14"/>
      <c r="O126" s="14"/>
      <c r="P126" s="14"/>
      <c r="Q126" s="14"/>
      <c r="R126" s="14"/>
      <c r="S126" s="14"/>
      <c r="T126" s="14"/>
      <c r="U126" s="68"/>
      <c r="V126" s="14"/>
    </row>
    <row r="127" spans="1:22" s="21" customFormat="1">
      <c r="A127" s="14"/>
      <c r="B127" s="19"/>
      <c r="C127" s="31"/>
      <c r="D127" s="31"/>
      <c r="E127" s="113"/>
      <c r="F127" s="114"/>
      <c r="G127" s="114"/>
      <c r="L127" s="14"/>
      <c r="M127" s="14"/>
      <c r="N127" s="14"/>
      <c r="O127" s="14"/>
      <c r="P127" s="14"/>
      <c r="Q127" s="14"/>
      <c r="R127" s="14"/>
      <c r="S127" s="14"/>
      <c r="T127" s="14"/>
      <c r="U127" s="68"/>
      <c r="V127" s="14"/>
    </row>
    <row r="128" spans="1:22" s="21" customFormat="1">
      <c r="A128" s="14"/>
      <c r="B128" s="19"/>
      <c r="C128" s="31"/>
      <c r="D128" s="31"/>
      <c r="E128" s="113"/>
      <c r="F128" s="114"/>
      <c r="G128" s="114"/>
      <c r="L128" s="14"/>
      <c r="M128" s="14"/>
      <c r="N128" s="14"/>
      <c r="O128" s="14"/>
      <c r="P128" s="14"/>
      <c r="Q128" s="14"/>
      <c r="R128" s="14"/>
      <c r="S128" s="14"/>
      <c r="T128" s="14"/>
      <c r="U128" s="68"/>
      <c r="V128" s="14"/>
    </row>
    <row r="129" spans="1:22" s="21" customFormat="1">
      <c r="A129" s="14"/>
      <c r="B129" s="19"/>
      <c r="C129" s="31"/>
      <c r="D129" s="31"/>
      <c r="E129" s="113"/>
      <c r="F129" s="114"/>
      <c r="G129" s="114"/>
      <c r="L129" s="14"/>
      <c r="M129" s="14"/>
      <c r="N129" s="14"/>
      <c r="O129" s="14"/>
      <c r="P129" s="14"/>
      <c r="Q129" s="14"/>
      <c r="R129" s="14"/>
      <c r="S129" s="14"/>
      <c r="T129" s="14"/>
      <c r="U129" s="68"/>
      <c r="V129" s="14"/>
    </row>
    <row r="130" spans="1:22" s="21" customFormat="1">
      <c r="A130" s="14"/>
      <c r="B130" s="19"/>
      <c r="C130" s="31"/>
      <c r="D130" s="31"/>
      <c r="E130" s="113"/>
      <c r="F130" s="114"/>
      <c r="G130" s="114"/>
      <c r="L130" s="14"/>
      <c r="M130" s="14"/>
      <c r="N130" s="14"/>
      <c r="O130" s="14"/>
      <c r="P130" s="14"/>
      <c r="Q130" s="14"/>
      <c r="R130" s="14"/>
      <c r="S130" s="14"/>
      <c r="T130" s="14"/>
      <c r="U130" s="68"/>
      <c r="V130" s="14"/>
    </row>
    <row r="131" spans="1:22" s="21" customFormat="1">
      <c r="A131" s="14"/>
      <c r="B131" s="19"/>
      <c r="C131" s="31"/>
      <c r="D131" s="31"/>
      <c r="E131" s="113"/>
      <c r="F131" s="114"/>
      <c r="G131" s="114"/>
      <c r="L131" s="14"/>
      <c r="M131" s="14"/>
      <c r="N131" s="14"/>
      <c r="O131" s="14"/>
      <c r="P131" s="14"/>
      <c r="Q131" s="14"/>
      <c r="R131" s="14"/>
      <c r="S131" s="14"/>
      <c r="T131" s="14"/>
      <c r="U131" s="68"/>
      <c r="V131" s="14"/>
    </row>
    <row r="132" spans="1:22" s="21" customFormat="1">
      <c r="A132" s="14"/>
      <c r="B132" s="19"/>
      <c r="C132" s="31"/>
      <c r="D132" s="31"/>
      <c r="E132" s="113"/>
      <c r="F132" s="114"/>
      <c r="G132" s="114"/>
      <c r="L132" s="14"/>
      <c r="M132" s="14"/>
      <c r="N132" s="14"/>
      <c r="O132" s="14"/>
      <c r="P132" s="14"/>
      <c r="Q132" s="14"/>
      <c r="R132" s="14"/>
      <c r="S132" s="14"/>
      <c r="T132" s="14"/>
      <c r="U132" s="68"/>
      <c r="V132" s="14"/>
    </row>
    <row r="133" spans="1:22" s="21" customFormat="1">
      <c r="A133" s="14"/>
      <c r="B133" s="19"/>
      <c r="C133" s="31"/>
      <c r="D133" s="31"/>
      <c r="E133" s="113"/>
      <c r="F133" s="114"/>
      <c r="G133" s="114"/>
      <c r="L133" s="14"/>
      <c r="M133" s="14"/>
      <c r="N133" s="14"/>
      <c r="O133" s="14"/>
      <c r="P133" s="14"/>
      <c r="Q133" s="14"/>
      <c r="R133" s="14"/>
      <c r="S133" s="14"/>
      <c r="T133" s="14"/>
      <c r="U133" s="68"/>
      <c r="V133" s="14"/>
    </row>
    <row r="134" spans="1:22" s="21" customFormat="1">
      <c r="A134" s="14"/>
      <c r="B134" s="19"/>
      <c r="C134" s="31"/>
      <c r="D134" s="31"/>
      <c r="E134" s="113"/>
      <c r="F134" s="114"/>
      <c r="G134" s="114"/>
      <c r="L134" s="14"/>
      <c r="M134" s="14"/>
      <c r="N134" s="14"/>
      <c r="O134" s="14"/>
      <c r="P134" s="14"/>
      <c r="Q134" s="14"/>
      <c r="R134" s="14"/>
      <c r="S134" s="14"/>
      <c r="T134" s="14"/>
      <c r="U134" s="68"/>
      <c r="V134" s="14"/>
    </row>
    <row r="135" spans="1:22" s="21" customFormat="1">
      <c r="A135" s="14"/>
      <c r="B135" s="19"/>
      <c r="C135" s="31"/>
      <c r="D135" s="31"/>
      <c r="E135" s="113"/>
      <c r="F135" s="114"/>
      <c r="G135" s="114"/>
      <c r="L135" s="14"/>
      <c r="M135" s="14"/>
      <c r="N135" s="14"/>
      <c r="O135" s="14"/>
      <c r="P135" s="14"/>
      <c r="Q135" s="14"/>
      <c r="R135" s="14"/>
      <c r="S135" s="14"/>
      <c r="T135" s="14"/>
      <c r="U135" s="68"/>
      <c r="V135" s="14"/>
    </row>
    <row r="136" spans="1:22" s="21" customFormat="1">
      <c r="A136" s="14"/>
      <c r="B136" s="19"/>
      <c r="C136" s="31"/>
      <c r="D136" s="31"/>
      <c r="E136" s="113"/>
      <c r="F136" s="114"/>
      <c r="G136" s="114"/>
      <c r="L136" s="14"/>
      <c r="M136" s="14"/>
      <c r="N136" s="14"/>
      <c r="O136" s="14"/>
      <c r="P136" s="14"/>
      <c r="Q136" s="14"/>
      <c r="R136" s="14"/>
      <c r="S136" s="14"/>
      <c r="T136" s="14"/>
      <c r="U136" s="68"/>
      <c r="V136" s="14"/>
    </row>
    <row r="137" spans="1:22" s="21" customFormat="1">
      <c r="A137" s="14"/>
      <c r="B137" s="19"/>
      <c r="C137" s="31"/>
      <c r="D137" s="31"/>
      <c r="E137" s="113"/>
      <c r="F137" s="114"/>
      <c r="G137" s="114"/>
      <c r="L137" s="14"/>
      <c r="M137" s="14"/>
      <c r="N137" s="14"/>
      <c r="O137" s="14"/>
      <c r="P137" s="14"/>
      <c r="Q137" s="14"/>
      <c r="R137" s="14"/>
      <c r="S137" s="14"/>
      <c r="T137" s="14"/>
      <c r="U137" s="68"/>
      <c r="V137" s="14"/>
    </row>
    <row r="138" spans="1:22" s="21" customFormat="1">
      <c r="A138" s="14"/>
      <c r="B138" s="19"/>
      <c r="C138" s="31"/>
      <c r="D138" s="31"/>
      <c r="E138" s="113"/>
      <c r="F138" s="114"/>
      <c r="G138" s="114"/>
      <c r="L138" s="14"/>
      <c r="M138" s="14"/>
      <c r="N138" s="14"/>
      <c r="O138" s="14"/>
      <c r="P138" s="14"/>
      <c r="Q138" s="14"/>
      <c r="R138" s="14"/>
      <c r="S138" s="14"/>
      <c r="T138" s="14"/>
      <c r="U138" s="68"/>
      <c r="V138" s="14"/>
    </row>
    <row r="139" spans="1:22" s="21" customFormat="1">
      <c r="A139" s="14"/>
      <c r="B139" s="19"/>
      <c r="C139" s="31"/>
      <c r="D139" s="31"/>
      <c r="E139" s="113"/>
      <c r="F139" s="114"/>
      <c r="G139" s="114"/>
      <c r="L139" s="14"/>
      <c r="M139" s="14"/>
      <c r="N139" s="14"/>
      <c r="O139" s="14"/>
      <c r="P139" s="14"/>
      <c r="Q139" s="14"/>
      <c r="R139" s="14"/>
      <c r="S139" s="14"/>
      <c r="T139" s="14"/>
      <c r="U139" s="68"/>
      <c r="V139" s="14"/>
    </row>
    <row r="140" spans="1:22" s="21" customFormat="1">
      <c r="A140" s="14"/>
      <c r="B140" s="19"/>
      <c r="C140" s="31"/>
      <c r="D140" s="31"/>
      <c r="E140" s="113"/>
      <c r="F140" s="114"/>
      <c r="G140" s="114"/>
      <c r="L140" s="14"/>
      <c r="M140" s="14"/>
      <c r="N140" s="14"/>
      <c r="O140" s="14"/>
      <c r="P140" s="14"/>
      <c r="Q140" s="14"/>
      <c r="R140" s="14"/>
      <c r="S140" s="14"/>
      <c r="T140" s="14"/>
      <c r="U140" s="68"/>
      <c r="V140" s="14"/>
    </row>
    <row r="141" spans="1:22" s="21" customFormat="1">
      <c r="A141" s="14"/>
      <c r="B141" s="19"/>
      <c r="C141" s="31"/>
      <c r="D141" s="31"/>
      <c r="E141" s="113"/>
      <c r="F141" s="114"/>
      <c r="G141" s="114"/>
      <c r="L141" s="14"/>
      <c r="M141" s="14"/>
      <c r="N141" s="14"/>
      <c r="O141" s="14"/>
      <c r="P141" s="14"/>
      <c r="Q141" s="14"/>
      <c r="R141" s="14"/>
      <c r="S141" s="14"/>
      <c r="T141" s="14"/>
      <c r="U141" s="68"/>
      <c r="V141" s="14"/>
    </row>
    <row r="142" spans="1:22" s="21" customFormat="1">
      <c r="A142" s="14"/>
      <c r="B142" s="19"/>
      <c r="C142" s="31"/>
      <c r="D142" s="31"/>
      <c r="E142" s="113"/>
      <c r="F142" s="114"/>
      <c r="G142" s="114"/>
      <c r="L142" s="14"/>
      <c r="M142" s="14"/>
      <c r="N142" s="14"/>
      <c r="O142" s="14"/>
      <c r="P142" s="14"/>
      <c r="Q142" s="14"/>
      <c r="R142" s="14"/>
      <c r="S142" s="14"/>
      <c r="T142" s="14"/>
      <c r="U142" s="68"/>
      <c r="V142" s="14"/>
    </row>
    <row r="143" spans="1:22" s="21" customFormat="1">
      <c r="A143" s="14"/>
      <c r="B143" s="19"/>
      <c r="C143" s="31"/>
      <c r="D143" s="31"/>
      <c r="E143" s="113"/>
      <c r="F143" s="114"/>
      <c r="G143" s="114"/>
      <c r="L143" s="14"/>
      <c r="M143" s="14"/>
      <c r="N143" s="14"/>
      <c r="O143" s="14"/>
      <c r="P143" s="14"/>
      <c r="Q143" s="14"/>
      <c r="R143" s="14"/>
      <c r="S143" s="14"/>
      <c r="T143" s="14"/>
      <c r="U143" s="68"/>
      <c r="V143" s="14"/>
    </row>
    <row r="144" spans="1:22" s="21" customFormat="1">
      <c r="A144" s="14"/>
      <c r="B144" s="19"/>
      <c r="C144" s="31"/>
      <c r="D144" s="31"/>
      <c r="E144" s="113"/>
      <c r="F144" s="114"/>
      <c r="G144" s="114"/>
      <c r="L144" s="14"/>
      <c r="M144" s="14"/>
      <c r="N144" s="14"/>
      <c r="O144" s="14"/>
      <c r="P144" s="14"/>
      <c r="Q144" s="14"/>
      <c r="R144" s="14"/>
      <c r="S144" s="14"/>
      <c r="T144" s="14"/>
      <c r="U144" s="68"/>
      <c r="V144" s="14"/>
    </row>
    <row r="145" spans="1:22" s="21" customFormat="1">
      <c r="A145" s="14"/>
      <c r="B145" s="19"/>
      <c r="C145" s="31"/>
      <c r="D145" s="31"/>
      <c r="E145" s="113"/>
      <c r="F145" s="114"/>
      <c r="G145" s="114"/>
      <c r="L145" s="14"/>
      <c r="M145" s="14"/>
      <c r="N145" s="14"/>
      <c r="O145" s="14"/>
      <c r="P145" s="14"/>
      <c r="Q145" s="14"/>
      <c r="R145" s="14"/>
      <c r="S145" s="14"/>
      <c r="T145" s="14"/>
      <c r="U145" s="68"/>
      <c r="V145" s="14"/>
    </row>
    <row r="146" spans="1:22" s="21" customFormat="1">
      <c r="A146" s="14"/>
      <c r="B146" s="19"/>
      <c r="C146" s="31"/>
      <c r="D146" s="31"/>
      <c r="E146" s="113"/>
      <c r="F146" s="114"/>
      <c r="G146" s="114"/>
      <c r="L146" s="14"/>
      <c r="M146" s="14"/>
      <c r="N146" s="14"/>
      <c r="O146" s="14"/>
      <c r="P146" s="14"/>
      <c r="Q146" s="14"/>
      <c r="R146" s="14"/>
      <c r="S146" s="14"/>
      <c r="T146" s="14"/>
      <c r="U146" s="68"/>
      <c r="V146" s="14"/>
    </row>
    <row r="147" spans="1:22" s="21" customFormat="1">
      <c r="A147" s="14"/>
      <c r="B147" s="19"/>
      <c r="C147" s="31"/>
      <c r="D147" s="31"/>
      <c r="E147" s="113"/>
      <c r="F147" s="114"/>
      <c r="G147" s="114"/>
      <c r="L147" s="14"/>
      <c r="M147" s="14"/>
      <c r="N147" s="14"/>
      <c r="O147" s="14"/>
      <c r="P147" s="14"/>
      <c r="Q147" s="14"/>
      <c r="R147" s="14"/>
      <c r="S147" s="14"/>
      <c r="T147" s="14"/>
      <c r="U147" s="68"/>
      <c r="V147" s="14"/>
    </row>
    <row r="148" spans="1:22" s="21" customFormat="1">
      <c r="A148" s="14"/>
      <c r="B148" s="19"/>
      <c r="C148" s="31"/>
      <c r="D148" s="31"/>
      <c r="E148" s="113"/>
      <c r="F148" s="114"/>
      <c r="G148" s="114"/>
      <c r="L148" s="14"/>
      <c r="M148" s="14"/>
      <c r="N148" s="14"/>
      <c r="O148" s="14"/>
      <c r="P148" s="14"/>
      <c r="Q148" s="14"/>
      <c r="R148" s="14"/>
      <c r="S148" s="14"/>
      <c r="T148" s="14"/>
      <c r="U148" s="68"/>
      <c r="V148" s="14"/>
    </row>
    <row r="149" spans="1:22" s="21" customFormat="1">
      <c r="A149" s="14"/>
      <c r="B149" s="19"/>
      <c r="C149" s="31"/>
      <c r="D149" s="31"/>
      <c r="E149" s="113"/>
      <c r="F149" s="114"/>
      <c r="G149" s="114"/>
      <c r="L149" s="14"/>
      <c r="M149" s="14"/>
      <c r="N149" s="14"/>
      <c r="O149" s="14"/>
      <c r="P149" s="14"/>
      <c r="Q149" s="14"/>
      <c r="R149" s="14"/>
      <c r="S149" s="14"/>
      <c r="T149" s="14"/>
      <c r="U149" s="68"/>
      <c r="V149" s="14"/>
    </row>
    <row r="150" spans="1:22" s="21" customFormat="1">
      <c r="A150" s="14"/>
      <c r="B150" s="19"/>
      <c r="C150" s="31"/>
      <c r="D150" s="31"/>
      <c r="E150" s="113"/>
      <c r="F150" s="114"/>
      <c r="G150" s="114"/>
      <c r="L150" s="14"/>
      <c r="M150" s="14"/>
      <c r="N150" s="14"/>
      <c r="O150" s="14"/>
      <c r="P150" s="14"/>
      <c r="Q150" s="14"/>
      <c r="R150" s="14"/>
      <c r="S150" s="14"/>
      <c r="T150" s="14"/>
      <c r="U150" s="68"/>
      <c r="V150" s="14"/>
    </row>
    <row r="151" spans="1:22" s="21" customFormat="1">
      <c r="A151" s="14"/>
      <c r="B151" s="19"/>
      <c r="C151" s="31"/>
      <c r="D151" s="31"/>
      <c r="E151" s="113"/>
      <c r="F151" s="114"/>
      <c r="G151" s="114"/>
      <c r="L151" s="14"/>
      <c r="M151" s="14"/>
      <c r="N151" s="14"/>
      <c r="O151" s="14"/>
      <c r="P151" s="14"/>
      <c r="Q151" s="14"/>
      <c r="R151" s="14"/>
      <c r="S151" s="14"/>
      <c r="T151" s="14"/>
      <c r="U151" s="68"/>
      <c r="V151" s="14"/>
    </row>
    <row r="152" spans="1:22" s="21" customFormat="1">
      <c r="A152" s="14"/>
      <c r="B152" s="19"/>
      <c r="C152" s="31"/>
      <c r="D152" s="31"/>
      <c r="E152" s="113"/>
      <c r="F152" s="114"/>
      <c r="G152" s="114"/>
      <c r="L152" s="14"/>
      <c r="M152" s="14"/>
      <c r="N152" s="14"/>
      <c r="O152" s="14"/>
      <c r="P152" s="14"/>
      <c r="Q152" s="14"/>
      <c r="R152" s="14"/>
      <c r="S152" s="14"/>
      <c r="T152" s="14"/>
      <c r="U152" s="68"/>
      <c r="V152" s="14"/>
    </row>
    <row r="153" spans="1:22" s="21" customFormat="1">
      <c r="A153" s="14"/>
      <c r="B153" s="19"/>
      <c r="C153" s="31"/>
      <c r="D153" s="31"/>
      <c r="E153" s="113"/>
      <c r="F153" s="114"/>
      <c r="G153" s="114"/>
      <c r="L153" s="14"/>
      <c r="M153" s="14"/>
      <c r="N153" s="14"/>
      <c r="O153" s="14"/>
      <c r="P153" s="14"/>
      <c r="Q153" s="14"/>
      <c r="R153" s="14"/>
      <c r="S153" s="14"/>
      <c r="T153" s="14"/>
      <c r="U153" s="68"/>
      <c r="V153" s="14"/>
    </row>
    <row r="154" spans="1:22" s="21" customFormat="1">
      <c r="A154" s="14"/>
      <c r="B154" s="19"/>
      <c r="C154" s="31"/>
      <c r="D154" s="31"/>
      <c r="E154" s="113"/>
      <c r="F154" s="114"/>
      <c r="G154" s="114"/>
      <c r="L154" s="14"/>
      <c r="M154" s="14"/>
      <c r="N154" s="14"/>
      <c r="O154" s="14"/>
      <c r="P154" s="14"/>
      <c r="Q154" s="14"/>
      <c r="R154" s="14"/>
      <c r="S154" s="14"/>
      <c r="T154" s="14"/>
      <c r="U154" s="68"/>
      <c r="V154" s="14"/>
    </row>
    <row r="155" spans="1:22" s="21" customFormat="1">
      <c r="A155" s="14"/>
      <c r="B155" s="19"/>
      <c r="C155" s="31"/>
      <c r="D155" s="31"/>
      <c r="E155" s="113"/>
      <c r="F155" s="114"/>
      <c r="G155" s="114"/>
      <c r="L155" s="14"/>
      <c r="M155" s="14"/>
      <c r="N155" s="14"/>
      <c r="O155" s="14"/>
      <c r="P155" s="14"/>
      <c r="Q155" s="14"/>
      <c r="R155" s="14"/>
      <c r="S155" s="14"/>
      <c r="T155" s="14"/>
      <c r="U155" s="68"/>
      <c r="V155" s="14"/>
    </row>
    <row r="156" spans="1:22" s="21" customFormat="1">
      <c r="A156" s="14"/>
      <c r="B156" s="19"/>
      <c r="C156" s="31"/>
      <c r="D156" s="31"/>
      <c r="E156" s="113"/>
      <c r="F156" s="114"/>
      <c r="G156" s="114"/>
      <c r="L156" s="14"/>
      <c r="M156" s="14"/>
      <c r="N156" s="14"/>
      <c r="O156" s="14"/>
      <c r="P156" s="14"/>
      <c r="Q156" s="14"/>
      <c r="R156" s="14"/>
      <c r="S156" s="14"/>
      <c r="T156" s="14"/>
      <c r="U156" s="68"/>
      <c r="V156" s="14"/>
    </row>
    <row r="157" spans="1:22" s="21" customFormat="1">
      <c r="A157" s="14"/>
      <c r="B157" s="19"/>
      <c r="C157" s="31"/>
      <c r="D157" s="31"/>
      <c r="E157" s="113"/>
      <c r="F157" s="114"/>
      <c r="G157" s="114"/>
      <c r="L157" s="14"/>
      <c r="M157" s="14"/>
      <c r="N157" s="14"/>
      <c r="O157" s="14"/>
      <c r="P157" s="14"/>
      <c r="Q157" s="14"/>
      <c r="R157" s="14"/>
      <c r="S157" s="14"/>
      <c r="T157" s="14"/>
      <c r="U157" s="68"/>
      <c r="V157" s="14"/>
    </row>
    <row r="158" spans="1:22" s="21" customFormat="1">
      <c r="A158" s="14"/>
      <c r="B158" s="19"/>
      <c r="C158" s="31"/>
      <c r="D158" s="31"/>
      <c r="E158" s="113"/>
      <c r="F158" s="114"/>
      <c r="G158" s="114"/>
      <c r="L158" s="14"/>
      <c r="M158" s="14"/>
      <c r="N158" s="14"/>
      <c r="O158" s="14"/>
      <c r="P158" s="14"/>
      <c r="Q158" s="14"/>
      <c r="R158" s="14"/>
      <c r="S158" s="14"/>
      <c r="T158" s="14"/>
      <c r="U158" s="68"/>
      <c r="V158" s="14"/>
    </row>
    <row r="159" spans="1:22" s="21" customFormat="1">
      <c r="A159" s="14"/>
      <c r="B159" s="19"/>
      <c r="C159" s="31"/>
      <c r="D159" s="31"/>
      <c r="E159" s="113"/>
      <c r="F159" s="114"/>
      <c r="G159" s="114"/>
      <c r="L159" s="14"/>
      <c r="M159" s="14"/>
      <c r="N159" s="14"/>
      <c r="O159" s="14"/>
      <c r="P159" s="14"/>
      <c r="Q159" s="14"/>
      <c r="R159" s="14"/>
      <c r="S159" s="14"/>
      <c r="T159" s="14"/>
      <c r="U159" s="68"/>
      <c r="V159" s="14"/>
    </row>
    <row r="160" spans="1:22" s="21" customFormat="1">
      <c r="A160" s="14"/>
      <c r="B160" s="19"/>
      <c r="C160" s="31"/>
      <c r="D160" s="31"/>
      <c r="E160" s="113"/>
      <c r="F160" s="114"/>
      <c r="G160" s="114"/>
      <c r="L160" s="14"/>
      <c r="M160" s="14"/>
      <c r="N160" s="14"/>
      <c r="O160" s="14"/>
      <c r="P160" s="14"/>
      <c r="Q160" s="14"/>
      <c r="R160" s="14"/>
      <c r="S160" s="14"/>
      <c r="T160" s="14"/>
      <c r="U160" s="68"/>
      <c r="V160" s="14"/>
    </row>
    <row r="161" spans="1:22" s="21" customFormat="1">
      <c r="A161" s="14"/>
      <c r="B161" s="19"/>
      <c r="C161" s="31"/>
      <c r="D161" s="31"/>
      <c r="E161" s="113"/>
      <c r="F161" s="114"/>
      <c r="G161" s="114"/>
      <c r="L161" s="14"/>
      <c r="M161" s="14"/>
      <c r="N161" s="14"/>
      <c r="O161" s="14"/>
      <c r="P161" s="14"/>
      <c r="Q161" s="14"/>
      <c r="R161" s="14"/>
      <c r="S161" s="14"/>
      <c r="T161" s="14"/>
      <c r="U161" s="68"/>
      <c r="V161" s="14"/>
    </row>
    <row r="162" spans="1:22" s="21" customFormat="1">
      <c r="A162" s="14"/>
      <c r="B162" s="19"/>
      <c r="C162" s="31"/>
      <c r="D162" s="31"/>
      <c r="E162" s="113"/>
      <c r="F162" s="114"/>
      <c r="G162" s="114"/>
      <c r="L162" s="14"/>
      <c r="M162" s="14"/>
      <c r="N162" s="14"/>
      <c r="O162" s="14"/>
      <c r="P162" s="14"/>
      <c r="Q162" s="14"/>
      <c r="R162" s="14"/>
      <c r="S162" s="14"/>
      <c r="T162" s="14"/>
      <c r="U162" s="68"/>
      <c r="V162" s="14"/>
    </row>
    <row r="163" spans="1:22" s="21" customFormat="1">
      <c r="A163" s="14"/>
      <c r="B163" s="19"/>
      <c r="C163" s="31"/>
      <c r="D163" s="31"/>
      <c r="E163" s="113"/>
      <c r="F163" s="114"/>
      <c r="G163" s="114"/>
      <c r="L163" s="14"/>
      <c r="M163" s="14"/>
      <c r="N163" s="14"/>
      <c r="O163" s="14"/>
      <c r="P163" s="14"/>
      <c r="Q163" s="14"/>
      <c r="R163" s="14"/>
      <c r="S163" s="14"/>
      <c r="T163" s="14"/>
      <c r="U163" s="68"/>
      <c r="V163" s="14"/>
    </row>
    <row r="164" spans="1:22" s="21" customFormat="1">
      <c r="A164" s="14"/>
      <c r="B164" s="19"/>
      <c r="C164" s="31"/>
      <c r="D164" s="31"/>
      <c r="E164" s="113"/>
      <c r="F164" s="114"/>
      <c r="G164" s="114"/>
      <c r="L164" s="14"/>
      <c r="M164" s="14"/>
      <c r="N164" s="14"/>
      <c r="O164" s="14"/>
      <c r="P164" s="14"/>
      <c r="Q164" s="14"/>
      <c r="R164" s="14"/>
      <c r="S164" s="14"/>
      <c r="T164" s="14"/>
      <c r="U164" s="68"/>
      <c r="V164" s="14"/>
    </row>
    <row r="165" spans="1:22" s="21" customFormat="1">
      <c r="A165" s="14"/>
      <c r="B165" s="19"/>
      <c r="C165" s="31"/>
      <c r="D165" s="31"/>
      <c r="E165" s="113"/>
      <c r="F165" s="114"/>
      <c r="G165" s="114"/>
      <c r="L165" s="14"/>
      <c r="M165" s="14"/>
      <c r="N165" s="14"/>
      <c r="O165" s="14"/>
      <c r="P165" s="14"/>
      <c r="Q165" s="14"/>
      <c r="R165" s="14"/>
      <c r="S165" s="14"/>
      <c r="T165" s="14"/>
      <c r="U165" s="68"/>
      <c r="V165" s="14"/>
    </row>
    <row r="166" spans="1:22" s="21" customFormat="1">
      <c r="A166" s="14"/>
      <c r="B166" s="19"/>
      <c r="C166" s="31"/>
      <c r="D166" s="31"/>
      <c r="E166" s="113"/>
      <c r="F166" s="114"/>
      <c r="G166" s="114"/>
      <c r="L166" s="14"/>
      <c r="M166" s="14"/>
      <c r="N166" s="14"/>
      <c r="O166" s="14"/>
      <c r="P166" s="14"/>
      <c r="Q166" s="14"/>
      <c r="R166" s="14"/>
      <c r="S166" s="14"/>
      <c r="T166" s="14"/>
      <c r="U166" s="68"/>
      <c r="V166" s="14"/>
    </row>
    <row r="167" spans="1:22" s="21" customFormat="1">
      <c r="A167" s="14"/>
      <c r="B167" s="19"/>
      <c r="C167" s="31"/>
      <c r="D167" s="31"/>
      <c r="E167" s="113"/>
      <c r="F167" s="114"/>
      <c r="G167" s="114"/>
      <c r="L167" s="14"/>
      <c r="M167" s="14"/>
      <c r="N167" s="14"/>
      <c r="O167" s="14"/>
      <c r="P167" s="14"/>
      <c r="Q167" s="14"/>
      <c r="R167" s="14"/>
      <c r="S167" s="14"/>
      <c r="T167" s="14"/>
      <c r="U167" s="68"/>
      <c r="V167" s="14"/>
    </row>
    <row r="168" spans="1:22" s="21" customFormat="1">
      <c r="A168" s="14"/>
      <c r="B168" s="19"/>
      <c r="C168" s="31"/>
      <c r="D168" s="31"/>
      <c r="E168" s="113"/>
      <c r="F168" s="114"/>
      <c r="G168" s="114"/>
      <c r="L168" s="14"/>
      <c r="M168" s="14"/>
      <c r="N168" s="14"/>
      <c r="O168" s="14"/>
      <c r="P168" s="14"/>
      <c r="Q168" s="14"/>
      <c r="R168" s="14"/>
      <c r="S168" s="14"/>
      <c r="T168" s="14"/>
      <c r="U168" s="68"/>
      <c r="V168" s="14"/>
    </row>
    <row r="169" spans="1:22" s="21" customFormat="1">
      <c r="A169" s="14"/>
      <c r="B169" s="19"/>
      <c r="C169" s="31"/>
      <c r="D169" s="31"/>
      <c r="E169" s="113"/>
      <c r="F169" s="114"/>
      <c r="G169" s="114"/>
      <c r="L169" s="14"/>
      <c r="M169" s="14"/>
      <c r="N169" s="14"/>
      <c r="O169" s="14"/>
      <c r="P169" s="14"/>
      <c r="Q169" s="14"/>
      <c r="R169" s="14"/>
      <c r="S169" s="14"/>
      <c r="T169" s="14"/>
      <c r="U169" s="68"/>
      <c r="V169" s="14"/>
    </row>
    <row r="170" spans="1:22" s="21" customFormat="1">
      <c r="A170" s="14"/>
      <c r="B170" s="19"/>
      <c r="C170" s="31"/>
      <c r="D170" s="31"/>
      <c r="E170" s="113"/>
      <c r="F170" s="114"/>
      <c r="G170" s="114"/>
      <c r="L170" s="14"/>
      <c r="M170" s="14"/>
      <c r="N170" s="14"/>
      <c r="O170" s="14"/>
      <c r="P170" s="14"/>
      <c r="Q170" s="14"/>
      <c r="R170" s="14"/>
      <c r="S170" s="14"/>
      <c r="T170" s="14"/>
      <c r="U170" s="68"/>
      <c r="V170" s="14"/>
    </row>
    <row r="171" spans="1:22" s="21" customFormat="1">
      <c r="A171" s="14"/>
      <c r="B171" s="19"/>
      <c r="C171" s="31"/>
      <c r="D171" s="31"/>
      <c r="E171" s="113"/>
      <c r="F171" s="114"/>
      <c r="G171" s="114"/>
      <c r="L171" s="14"/>
      <c r="M171" s="14"/>
      <c r="N171" s="14"/>
      <c r="O171" s="14"/>
      <c r="P171" s="14"/>
      <c r="Q171" s="14"/>
      <c r="R171" s="14"/>
      <c r="S171" s="14"/>
      <c r="T171" s="14"/>
      <c r="U171" s="68"/>
      <c r="V171" s="14"/>
    </row>
    <row r="172" spans="1:22" s="21" customFormat="1">
      <c r="A172" s="14"/>
      <c r="B172" s="19"/>
      <c r="C172" s="31"/>
      <c r="D172" s="31"/>
      <c r="E172" s="113"/>
      <c r="F172" s="114"/>
      <c r="G172" s="114"/>
      <c r="L172" s="14"/>
      <c r="M172" s="14"/>
      <c r="N172" s="14"/>
      <c r="O172" s="14"/>
      <c r="P172" s="14"/>
      <c r="Q172" s="14"/>
      <c r="R172" s="14"/>
      <c r="S172" s="14"/>
      <c r="T172" s="14"/>
      <c r="U172" s="68"/>
      <c r="V172" s="14"/>
    </row>
    <row r="173" spans="1:22" s="21" customFormat="1">
      <c r="A173" s="14"/>
      <c r="B173" s="19"/>
      <c r="C173" s="31"/>
      <c r="D173" s="31"/>
      <c r="E173" s="113"/>
      <c r="F173" s="114"/>
      <c r="G173" s="114"/>
      <c r="L173" s="14"/>
      <c r="M173" s="14"/>
      <c r="N173" s="14"/>
      <c r="O173" s="14"/>
      <c r="P173" s="14"/>
      <c r="Q173" s="14"/>
      <c r="R173" s="14"/>
      <c r="S173" s="14"/>
      <c r="T173" s="14"/>
      <c r="U173" s="68"/>
      <c r="V173" s="14"/>
    </row>
    <row r="174" spans="1:22" s="21" customFormat="1">
      <c r="A174" s="14"/>
      <c r="B174" s="19"/>
      <c r="C174" s="31"/>
      <c r="D174" s="31"/>
      <c r="E174" s="113"/>
      <c r="F174" s="114"/>
      <c r="G174" s="114"/>
      <c r="L174" s="14"/>
      <c r="M174" s="14"/>
      <c r="N174" s="14"/>
      <c r="O174" s="14"/>
      <c r="P174" s="14"/>
      <c r="Q174" s="14"/>
      <c r="R174" s="14"/>
      <c r="S174" s="14"/>
      <c r="T174" s="14"/>
      <c r="U174" s="68"/>
      <c r="V174" s="14"/>
    </row>
    <row r="175" spans="1:22" s="21" customFormat="1">
      <c r="A175" s="14"/>
      <c r="B175" s="19"/>
      <c r="C175" s="31"/>
      <c r="D175" s="31"/>
      <c r="E175" s="113"/>
      <c r="F175" s="114"/>
      <c r="G175" s="114"/>
      <c r="L175" s="14"/>
      <c r="M175" s="14"/>
      <c r="N175" s="14"/>
      <c r="O175" s="14"/>
      <c r="P175" s="14"/>
      <c r="Q175" s="14"/>
      <c r="R175" s="14"/>
      <c r="S175" s="14"/>
      <c r="T175" s="14"/>
      <c r="U175" s="68"/>
      <c r="V175" s="14"/>
    </row>
    <row r="176" spans="1:22" s="21" customFormat="1">
      <c r="A176" s="14"/>
      <c r="B176" s="19"/>
      <c r="C176" s="31"/>
      <c r="D176" s="31"/>
      <c r="E176" s="113"/>
      <c r="F176" s="114"/>
      <c r="G176" s="114"/>
      <c r="L176" s="14"/>
      <c r="M176" s="14"/>
      <c r="N176" s="14"/>
      <c r="O176" s="14"/>
      <c r="P176" s="14"/>
      <c r="Q176" s="14"/>
      <c r="R176" s="14"/>
      <c r="S176" s="14"/>
      <c r="T176" s="14"/>
      <c r="U176" s="68"/>
      <c r="V176" s="14"/>
    </row>
    <row r="177" spans="1:22" s="21" customFormat="1">
      <c r="A177" s="14"/>
      <c r="B177" s="19"/>
      <c r="C177" s="31"/>
      <c r="D177" s="31"/>
      <c r="E177" s="113"/>
      <c r="F177" s="114"/>
      <c r="G177" s="114"/>
      <c r="L177" s="14"/>
      <c r="M177" s="14"/>
      <c r="N177" s="14"/>
      <c r="O177" s="14"/>
      <c r="P177" s="14"/>
      <c r="Q177" s="14"/>
      <c r="R177" s="14"/>
      <c r="S177" s="14"/>
      <c r="T177" s="14"/>
      <c r="U177" s="68"/>
      <c r="V177" s="14"/>
    </row>
    <row r="178" spans="1:22" s="21" customFormat="1">
      <c r="A178" s="14"/>
      <c r="B178" s="19"/>
      <c r="C178" s="31"/>
      <c r="D178" s="31"/>
      <c r="E178" s="113"/>
      <c r="F178" s="114"/>
      <c r="G178" s="114"/>
      <c r="L178" s="14"/>
      <c r="M178" s="14"/>
      <c r="N178" s="14"/>
      <c r="O178" s="14"/>
      <c r="P178" s="14"/>
      <c r="Q178" s="14"/>
      <c r="R178" s="14"/>
      <c r="S178" s="14"/>
      <c r="T178" s="14"/>
      <c r="U178" s="68"/>
      <c r="V178" s="14"/>
    </row>
    <row r="179" spans="1:22" s="21" customFormat="1">
      <c r="A179" s="14"/>
      <c r="B179" s="19"/>
      <c r="C179" s="31"/>
      <c r="D179" s="31"/>
      <c r="E179" s="113"/>
      <c r="F179" s="114"/>
      <c r="G179" s="114"/>
      <c r="L179" s="14"/>
      <c r="M179" s="14"/>
      <c r="N179" s="14"/>
      <c r="O179" s="14"/>
      <c r="P179" s="14"/>
      <c r="Q179" s="14"/>
      <c r="R179" s="14"/>
      <c r="S179" s="14"/>
      <c r="T179" s="14"/>
      <c r="U179" s="68"/>
      <c r="V179" s="14"/>
    </row>
    <row r="180" spans="1:22" s="21" customFormat="1">
      <c r="A180" s="14"/>
      <c r="B180" s="19"/>
      <c r="C180" s="31"/>
      <c r="D180" s="31"/>
      <c r="E180" s="113"/>
      <c r="F180" s="114"/>
      <c r="G180" s="114"/>
      <c r="L180" s="14"/>
      <c r="M180" s="14"/>
      <c r="N180" s="14"/>
      <c r="O180" s="14"/>
      <c r="P180" s="14"/>
      <c r="Q180" s="14"/>
      <c r="R180" s="14"/>
      <c r="S180" s="14"/>
      <c r="T180" s="14"/>
      <c r="U180" s="68"/>
      <c r="V180" s="14"/>
    </row>
    <row r="181" spans="1:22" s="21" customFormat="1">
      <c r="A181" s="14"/>
      <c r="B181" s="19"/>
      <c r="C181" s="31"/>
      <c r="D181" s="31"/>
      <c r="E181" s="113"/>
      <c r="F181" s="114"/>
      <c r="G181" s="114"/>
      <c r="L181" s="14"/>
      <c r="M181" s="14"/>
      <c r="N181" s="14"/>
      <c r="O181" s="14"/>
      <c r="P181" s="14"/>
      <c r="Q181" s="14"/>
      <c r="R181" s="14"/>
      <c r="S181" s="14"/>
      <c r="T181" s="14"/>
      <c r="U181" s="68"/>
      <c r="V181" s="14"/>
    </row>
    <row r="182" spans="1:22" s="21" customFormat="1">
      <c r="A182" s="14"/>
      <c r="B182" s="19"/>
      <c r="C182" s="31"/>
      <c r="D182" s="31"/>
      <c r="E182" s="113"/>
      <c r="F182" s="114"/>
      <c r="G182" s="114"/>
      <c r="L182" s="14"/>
      <c r="M182" s="14"/>
      <c r="N182" s="14"/>
      <c r="O182" s="14"/>
      <c r="P182" s="14"/>
      <c r="Q182" s="14"/>
      <c r="R182" s="14"/>
      <c r="S182" s="14"/>
      <c r="T182" s="14"/>
      <c r="U182" s="68"/>
      <c r="V182" s="14"/>
    </row>
    <row r="183" spans="1:22" s="21" customFormat="1">
      <c r="A183" s="14"/>
      <c r="B183" s="19"/>
      <c r="C183" s="31"/>
      <c r="D183" s="31"/>
      <c r="E183" s="113"/>
      <c r="F183" s="114"/>
      <c r="G183" s="114"/>
      <c r="L183" s="14"/>
      <c r="M183" s="14"/>
      <c r="N183" s="14"/>
      <c r="O183" s="14"/>
      <c r="P183" s="14"/>
      <c r="Q183" s="14"/>
      <c r="R183" s="14"/>
      <c r="S183" s="14"/>
      <c r="T183" s="14"/>
      <c r="U183" s="68"/>
      <c r="V183" s="14"/>
    </row>
    <row r="184" spans="1:22" s="21" customFormat="1">
      <c r="A184" s="14"/>
      <c r="B184" s="19"/>
      <c r="C184" s="31"/>
      <c r="D184" s="31"/>
      <c r="E184" s="113"/>
      <c r="F184" s="114"/>
      <c r="G184" s="114"/>
      <c r="L184" s="14"/>
      <c r="M184" s="14"/>
      <c r="N184" s="14"/>
      <c r="O184" s="14"/>
      <c r="P184" s="14"/>
      <c r="Q184" s="14"/>
      <c r="R184" s="14"/>
      <c r="S184" s="14"/>
      <c r="T184" s="14"/>
      <c r="U184" s="68"/>
      <c r="V184" s="14"/>
    </row>
    <row r="185" spans="1:22" s="21" customFormat="1">
      <c r="A185" s="14"/>
      <c r="B185" s="19"/>
      <c r="C185" s="31"/>
      <c r="D185" s="31"/>
      <c r="E185" s="113"/>
      <c r="F185" s="114"/>
      <c r="G185" s="114"/>
      <c r="L185" s="14"/>
      <c r="M185" s="14"/>
      <c r="N185" s="14"/>
      <c r="O185" s="14"/>
      <c r="P185" s="14"/>
      <c r="Q185" s="14"/>
      <c r="R185" s="14"/>
      <c r="S185" s="14"/>
      <c r="T185" s="14"/>
      <c r="U185" s="68"/>
      <c r="V185" s="14"/>
    </row>
    <row r="186" spans="1:22" s="21" customFormat="1">
      <c r="A186" s="14"/>
      <c r="B186" s="19"/>
      <c r="C186" s="31"/>
      <c r="D186" s="31"/>
      <c r="E186" s="113"/>
      <c r="F186" s="114"/>
      <c r="G186" s="114"/>
      <c r="L186" s="14"/>
      <c r="M186" s="14"/>
      <c r="N186" s="14"/>
      <c r="O186" s="14"/>
      <c r="P186" s="14"/>
      <c r="Q186" s="14"/>
      <c r="R186" s="14"/>
      <c r="S186" s="14"/>
      <c r="T186" s="14"/>
      <c r="U186" s="68"/>
      <c r="V186" s="14"/>
    </row>
    <row r="187" spans="1:22" s="21" customFormat="1">
      <c r="A187" s="14"/>
      <c r="B187" s="19"/>
      <c r="C187" s="31"/>
      <c r="D187" s="31"/>
      <c r="E187" s="113"/>
      <c r="F187" s="114"/>
      <c r="G187" s="114"/>
      <c r="L187" s="14"/>
      <c r="M187" s="14"/>
      <c r="N187" s="14"/>
      <c r="O187" s="14"/>
      <c r="P187" s="14"/>
      <c r="Q187" s="14"/>
      <c r="R187" s="14"/>
      <c r="S187" s="14"/>
      <c r="T187" s="14"/>
      <c r="U187" s="68"/>
      <c r="V187" s="14"/>
    </row>
    <row r="188" spans="1:22" s="21" customFormat="1">
      <c r="A188" s="14"/>
      <c r="B188" s="19"/>
      <c r="C188" s="31"/>
      <c r="D188" s="31"/>
      <c r="E188" s="113"/>
      <c r="F188" s="114"/>
      <c r="G188" s="114"/>
      <c r="L188" s="14"/>
      <c r="M188" s="14"/>
      <c r="N188" s="14"/>
      <c r="O188" s="14"/>
      <c r="P188" s="14"/>
      <c r="Q188" s="14"/>
      <c r="R188" s="14"/>
      <c r="S188" s="14"/>
      <c r="T188" s="14"/>
      <c r="U188" s="68"/>
      <c r="V188" s="14"/>
    </row>
    <row r="189" spans="1:22" s="21" customFormat="1">
      <c r="A189" s="14"/>
      <c r="B189" s="19"/>
      <c r="C189" s="31"/>
      <c r="D189" s="31"/>
      <c r="E189" s="113"/>
      <c r="F189" s="114"/>
      <c r="G189" s="114"/>
      <c r="L189" s="14"/>
      <c r="M189" s="14"/>
      <c r="N189" s="14"/>
      <c r="O189" s="14"/>
      <c r="P189" s="14"/>
      <c r="Q189" s="14"/>
      <c r="R189" s="14"/>
      <c r="S189" s="14"/>
      <c r="T189" s="14"/>
      <c r="U189" s="68"/>
      <c r="V189" s="14"/>
    </row>
    <row r="190" spans="1:22" s="21" customFormat="1">
      <c r="A190" s="14"/>
      <c r="B190" s="19"/>
      <c r="C190" s="31"/>
      <c r="D190" s="31"/>
      <c r="E190" s="113"/>
      <c r="F190" s="114"/>
      <c r="G190" s="114"/>
      <c r="L190" s="14"/>
      <c r="M190" s="14"/>
      <c r="N190" s="14"/>
      <c r="O190" s="14"/>
      <c r="P190" s="14"/>
      <c r="Q190" s="14"/>
      <c r="R190" s="14"/>
      <c r="S190" s="14"/>
      <c r="T190" s="14"/>
      <c r="U190" s="68"/>
      <c r="V190" s="14"/>
    </row>
    <row r="191" spans="1:22" s="21" customFormat="1">
      <c r="A191" s="14"/>
      <c r="B191" s="19"/>
      <c r="C191" s="31"/>
      <c r="D191" s="31"/>
      <c r="E191" s="113"/>
      <c r="F191" s="114"/>
      <c r="G191" s="114"/>
      <c r="L191" s="14"/>
      <c r="M191" s="14"/>
      <c r="N191" s="14"/>
      <c r="O191" s="14"/>
      <c r="P191" s="14"/>
      <c r="Q191" s="14"/>
      <c r="R191" s="14"/>
      <c r="S191" s="14"/>
      <c r="T191" s="14"/>
      <c r="U191" s="68"/>
      <c r="V191" s="14"/>
    </row>
    <row r="192" spans="1:22" s="21" customFormat="1">
      <c r="A192" s="14"/>
      <c r="B192" s="19"/>
      <c r="C192" s="31"/>
      <c r="D192" s="31"/>
      <c r="E192" s="113"/>
      <c r="F192" s="114"/>
      <c r="G192" s="114"/>
      <c r="L192" s="14"/>
      <c r="M192" s="14"/>
      <c r="N192" s="14"/>
      <c r="O192" s="14"/>
      <c r="P192" s="14"/>
      <c r="Q192" s="14"/>
      <c r="R192" s="14"/>
      <c r="S192" s="14"/>
      <c r="T192" s="14"/>
      <c r="U192" s="68"/>
      <c r="V192" s="14"/>
    </row>
    <row r="193" spans="1:22" s="21" customFormat="1">
      <c r="A193" s="14"/>
      <c r="B193" s="19"/>
      <c r="C193" s="31"/>
      <c r="D193" s="31"/>
      <c r="E193" s="113"/>
      <c r="F193" s="114"/>
      <c r="G193" s="114"/>
      <c r="L193" s="14"/>
      <c r="M193" s="14"/>
      <c r="N193" s="14"/>
      <c r="O193" s="14"/>
      <c r="P193" s="14"/>
      <c r="Q193" s="14"/>
      <c r="R193" s="14"/>
      <c r="S193" s="14"/>
      <c r="T193" s="14"/>
      <c r="U193" s="68"/>
      <c r="V193" s="14"/>
    </row>
    <row r="194" spans="1:22" s="21" customFormat="1">
      <c r="A194" s="14"/>
      <c r="B194" s="19"/>
      <c r="C194" s="31"/>
      <c r="D194" s="31"/>
      <c r="E194" s="113"/>
      <c r="F194" s="114"/>
      <c r="G194" s="114"/>
      <c r="L194" s="14"/>
      <c r="M194" s="14"/>
      <c r="N194" s="14"/>
      <c r="O194" s="14"/>
      <c r="P194" s="14"/>
      <c r="Q194" s="14"/>
      <c r="R194" s="14"/>
      <c r="S194" s="14"/>
      <c r="T194" s="14"/>
      <c r="U194" s="68"/>
      <c r="V194" s="14"/>
    </row>
    <row r="195" spans="1:22" s="21" customFormat="1">
      <c r="A195" s="14"/>
      <c r="B195" s="19"/>
      <c r="C195" s="31"/>
      <c r="D195" s="31"/>
      <c r="E195" s="113"/>
      <c r="F195" s="114"/>
      <c r="G195" s="114"/>
      <c r="L195" s="14"/>
      <c r="M195" s="14"/>
      <c r="N195" s="14"/>
      <c r="O195" s="14"/>
      <c r="P195" s="14"/>
      <c r="Q195" s="14"/>
      <c r="R195" s="14"/>
      <c r="S195" s="14"/>
      <c r="T195" s="14"/>
      <c r="U195" s="68"/>
      <c r="V195" s="14"/>
    </row>
    <row r="196" spans="1:22" s="21" customFormat="1">
      <c r="A196" s="14"/>
      <c r="B196" s="19"/>
      <c r="C196" s="31"/>
      <c r="D196" s="31"/>
      <c r="E196" s="113"/>
      <c r="F196" s="114"/>
      <c r="G196" s="114"/>
      <c r="L196" s="14"/>
      <c r="M196" s="14"/>
      <c r="N196" s="14"/>
      <c r="O196" s="14"/>
      <c r="P196" s="14"/>
      <c r="Q196" s="14"/>
      <c r="R196" s="14"/>
      <c r="S196" s="14"/>
      <c r="T196" s="14"/>
      <c r="U196" s="68"/>
      <c r="V196" s="14"/>
    </row>
    <row r="197" spans="1:22" s="21" customFormat="1">
      <c r="A197" s="14"/>
      <c r="B197" s="19"/>
      <c r="C197" s="31"/>
      <c r="D197" s="31"/>
      <c r="E197" s="113"/>
      <c r="F197" s="114"/>
      <c r="G197" s="114"/>
      <c r="L197" s="14"/>
      <c r="M197" s="14"/>
      <c r="N197" s="14"/>
      <c r="O197" s="14"/>
      <c r="P197" s="14"/>
      <c r="Q197" s="14"/>
      <c r="R197" s="14"/>
      <c r="S197" s="14"/>
      <c r="T197" s="14"/>
      <c r="U197" s="68"/>
      <c r="V197" s="14"/>
    </row>
    <row r="198" spans="1:22" s="21" customFormat="1">
      <c r="A198" s="14"/>
      <c r="B198" s="19"/>
      <c r="C198" s="31"/>
      <c r="D198" s="31"/>
      <c r="E198" s="113"/>
      <c r="F198" s="114"/>
      <c r="G198" s="114"/>
      <c r="L198" s="14"/>
      <c r="M198" s="14"/>
      <c r="N198" s="14"/>
      <c r="O198" s="14"/>
      <c r="P198" s="14"/>
      <c r="Q198" s="14"/>
      <c r="R198" s="14"/>
      <c r="S198" s="14"/>
      <c r="T198" s="14"/>
      <c r="U198" s="68"/>
      <c r="V198" s="14"/>
    </row>
    <row r="199" spans="1:22" s="21" customFormat="1">
      <c r="A199" s="14"/>
      <c r="B199" s="19"/>
      <c r="C199" s="31"/>
      <c r="D199" s="31"/>
      <c r="E199" s="113"/>
      <c r="F199" s="114"/>
      <c r="G199" s="114"/>
      <c r="L199" s="14"/>
      <c r="M199" s="14"/>
      <c r="N199" s="14"/>
      <c r="O199" s="14"/>
      <c r="P199" s="14"/>
      <c r="Q199" s="14"/>
      <c r="R199" s="14"/>
      <c r="S199" s="14"/>
      <c r="T199" s="14"/>
      <c r="U199" s="68"/>
      <c r="V199" s="14"/>
    </row>
    <row r="200" spans="1:22" s="21" customFormat="1">
      <c r="A200" s="14"/>
      <c r="B200" s="19"/>
      <c r="C200" s="31"/>
      <c r="D200" s="31"/>
      <c r="E200" s="113"/>
      <c r="F200" s="114"/>
      <c r="G200" s="114"/>
      <c r="L200" s="14"/>
      <c r="M200" s="14"/>
      <c r="N200" s="14"/>
      <c r="O200" s="14"/>
      <c r="P200" s="14"/>
      <c r="Q200" s="14"/>
      <c r="R200" s="14"/>
      <c r="S200" s="14"/>
      <c r="T200" s="14"/>
      <c r="U200" s="68"/>
      <c r="V200" s="14"/>
    </row>
    <row r="201" spans="1:22" s="21" customFormat="1">
      <c r="A201" s="14"/>
      <c r="B201" s="19"/>
      <c r="C201" s="31"/>
      <c r="D201" s="31"/>
      <c r="E201" s="113"/>
      <c r="F201" s="114"/>
      <c r="G201" s="114"/>
      <c r="L201" s="14"/>
      <c r="M201" s="14"/>
      <c r="N201" s="14"/>
      <c r="O201" s="14"/>
      <c r="P201" s="14"/>
      <c r="Q201" s="14"/>
      <c r="R201" s="14"/>
      <c r="S201" s="14"/>
      <c r="T201" s="14"/>
      <c r="U201" s="68"/>
      <c r="V201" s="14"/>
    </row>
    <row r="202" spans="1:22" s="21" customFormat="1">
      <c r="A202" s="14"/>
      <c r="B202" s="19"/>
      <c r="C202" s="31"/>
      <c r="D202" s="31"/>
      <c r="E202" s="113"/>
      <c r="F202" s="114"/>
      <c r="G202" s="114"/>
      <c r="L202" s="14"/>
      <c r="M202" s="14"/>
      <c r="N202" s="14"/>
      <c r="O202" s="14"/>
      <c r="P202" s="14"/>
      <c r="Q202" s="14"/>
      <c r="R202" s="14"/>
      <c r="S202" s="14"/>
      <c r="T202" s="14"/>
      <c r="U202" s="68"/>
      <c r="V202" s="14"/>
    </row>
    <row r="203" spans="1:22" s="21" customFormat="1">
      <c r="A203" s="14"/>
      <c r="B203" s="19"/>
      <c r="C203" s="31"/>
      <c r="D203" s="31"/>
      <c r="E203" s="113"/>
      <c r="F203" s="114"/>
      <c r="G203" s="114"/>
      <c r="L203" s="14"/>
      <c r="M203" s="14"/>
      <c r="N203" s="14"/>
      <c r="O203" s="14"/>
      <c r="P203" s="14"/>
      <c r="Q203" s="14"/>
      <c r="R203" s="14"/>
      <c r="S203" s="14"/>
      <c r="T203" s="14"/>
      <c r="U203" s="68"/>
      <c r="V203" s="14"/>
    </row>
    <row r="204" spans="1:22" s="21" customFormat="1">
      <c r="A204" s="14"/>
      <c r="B204" s="19"/>
      <c r="C204" s="31"/>
      <c r="D204" s="31"/>
      <c r="E204" s="113"/>
      <c r="F204" s="114"/>
      <c r="G204" s="114"/>
      <c r="L204" s="14"/>
      <c r="M204" s="14"/>
      <c r="N204" s="14"/>
      <c r="O204" s="14"/>
      <c r="P204" s="14"/>
      <c r="Q204" s="14"/>
      <c r="R204" s="14"/>
      <c r="S204" s="14"/>
      <c r="T204" s="14"/>
      <c r="U204" s="68"/>
      <c r="V204" s="14"/>
    </row>
    <row r="205" spans="1:22" s="21" customFormat="1">
      <c r="A205" s="14"/>
      <c r="B205" s="19"/>
      <c r="C205" s="31"/>
      <c r="D205" s="31"/>
      <c r="E205" s="113"/>
      <c r="F205" s="114"/>
      <c r="G205" s="114"/>
      <c r="L205" s="14"/>
      <c r="M205" s="14"/>
      <c r="N205" s="14"/>
      <c r="O205" s="14"/>
      <c r="P205" s="14"/>
      <c r="Q205" s="14"/>
      <c r="R205" s="14"/>
      <c r="S205" s="14"/>
      <c r="T205" s="14"/>
      <c r="U205" s="68"/>
      <c r="V205" s="14"/>
    </row>
    <row r="206" spans="1:22" s="21" customFormat="1">
      <c r="A206" s="14"/>
      <c r="B206" s="19"/>
      <c r="C206" s="31"/>
      <c r="D206" s="31"/>
      <c r="E206" s="113"/>
      <c r="F206" s="114"/>
      <c r="G206" s="114"/>
      <c r="L206" s="14"/>
      <c r="M206" s="14"/>
      <c r="N206" s="14"/>
      <c r="O206" s="14"/>
      <c r="P206" s="14"/>
      <c r="Q206" s="14"/>
      <c r="R206" s="14"/>
      <c r="S206" s="14"/>
      <c r="T206" s="14"/>
      <c r="U206" s="68"/>
      <c r="V206" s="14"/>
    </row>
    <row r="207" spans="1:22" s="21" customFormat="1">
      <c r="A207" s="14"/>
      <c r="B207" s="19"/>
      <c r="C207" s="31"/>
      <c r="D207" s="31"/>
      <c r="E207" s="113"/>
      <c r="F207" s="114"/>
      <c r="G207" s="114"/>
      <c r="L207" s="14"/>
      <c r="M207" s="14"/>
      <c r="N207" s="14"/>
      <c r="O207" s="14"/>
      <c r="P207" s="14"/>
      <c r="Q207" s="14"/>
      <c r="R207" s="14"/>
      <c r="S207" s="14"/>
      <c r="T207" s="14"/>
      <c r="U207" s="68"/>
      <c r="V207" s="14"/>
    </row>
    <row r="208" spans="1:22" s="21" customFormat="1">
      <c r="A208" s="14"/>
      <c r="B208" s="19"/>
      <c r="C208" s="31"/>
      <c r="D208" s="31"/>
      <c r="E208" s="113"/>
      <c r="F208" s="114"/>
      <c r="G208" s="114"/>
      <c r="L208" s="14"/>
      <c r="M208" s="14"/>
      <c r="N208" s="14"/>
      <c r="O208" s="14"/>
      <c r="P208" s="14"/>
      <c r="Q208" s="14"/>
      <c r="R208" s="14"/>
      <c r="S208" s="14"/>
      <c r="T208" s="14"/>
      <c r="U208" s="68"/>
      <c r="V208" s="14"/>
    </row>
    <row r="209" spans="1:22" s="21" customFormat="1">
      <c r="A209" s="14"/>
      <c r="B209" s="19"/>
      <c r="C209" s="31"/>
      <c r="D209" s="31"/>
      <c r="E209" s="113"/>
      <c r="F209" s="114"/>
      <c r="G209" s="114"/>
      <c r="L209" s="14"/>
      <c r="M209" s="14"/>
      <c r="N209" s="14"/>
      <c r="O209" s="14"/>
      <c r="P209" s="14"/>
      <c r="Q209" s="14"/>
      <c r="R209" s="14"/>
      <c r="S209" s="14"/>
      <c r="T209" s="14"/>
      <c r="U209" s="68"/>
      <c r="V209" s="14"/>
    </row>
    <row r="210" spans="1:22" s="21" customFormat="1">
      <c r="A210" s="14"/>
      <c r="B210" s="19"/>
      <c r="C210" s="31"/>
      <c r="D210" s="31"/>
      <c r="E210" s="113"/>
      <c r="F210" s="114"/>
      <c r="G210" s="114"/>
      <c r="L210" s="14"/>
      <c r="M210" s="14"/>
      <c r="N210" s="14"/>
      <c r="O210" s="14"/>
      <c r="P210" s="14"/>
      <c r="Q210" s="14"/>
      <c r="R210" s="14"/>
      <c r="S210" s="14"/>
      <c r="T210" s="14"/>
      <c r="U210" s="68"/>
      <c r="V210" s="14"/>
    </row>
    <row r="211" spans="1:22" s="21" customFormat="1">
      <c r="A211" s="14"/>
      <c r="B211" s="19"/>
      <c r="C211" s="31"/>
      <c r="D211" s="31"/>
      <c r="E211" s="113"/>
      <c r="F211" s="114"/>
      <c r="G211" s="114"/>
      <c r="L211" s="14"/>
      <c r="M211" s="14"/>
      <c r="N211" s="14"/>
      <c r="O211" s="14"/>
      <c r="P211" s="14"/>
      <c r="Q211" s="14"/>
      <c r="R211" s="14"/>
      <c r="S211" s="14"/>
      <c r="T211" s="14"/>
      <c r="U211" s="68"/>
      <c r="V211" s="14"/>
    </row>
    <row r="212" spans="1:22" s="21" customFormat="1">
      <c r="A212" s="14"/>
      <c r="B212" s="19"/>
      <c r="C212" s="31"/>
      <c r="D212" s="31"/>
      <c r="E212" s="113"/>
      <c r="F212" s="114"/>
      <c r="G212" s="114"/>
      <c r="L212" s="14"/>
      <c r="M212" s="14"/>
      <c r="N212" s="14"/>
      <c r="O212" s="14"/>
      <c r="P212" s="14"/>
      <c r="Q212" s="14"/>
      <c r="R212" s="14"/>
      <c r="S212" s="14"/>
      <c r="T212" s="14"/>
      <c r="U212" s="68"/>
      <c r="V212" s="14"/>
    </row>
    <row r="213" spans="1:22" s="21" customFormat="1">
      <c r="A213" s="14"/>
      <c r="B213" s="19"/>
      <c r="C213" s="31"/>
      <c r="D213" s="31"/>
      <c r="E213" s="113"/>
      <c r="F213" s="114"/>
      <c r="G213" s="114"/>
      <c r="L213" s="14"/>
      <c r="M213" s="14"/>
      <c r="N213" s="14"/>
      <c r="O213" s="14"/>
      <c r="P213" s="14"/>
      <c r="Q213" s="14"/>
      <c r="R213" s="14"/>
      <c r="S213" s="14"/>
      <c r="T213" s="14"/>
      <c r="U213" s="68"/>
      <c r="V213" s="14"/>
    </row>
    <row r="214" spans="1:22" s="21" customFormat="1">
      <c r="A214" s="14"/>
      <c r="B214" s="19"/>
      <c r="C214" s="31"/>
      <c r="D214" s="31"/>
      <c r="E214" s="113"/>
      <c r="F214" s="114"/>
      <c r="G214" s="114"/>
      <c r="L214" s="14"/>
      <c r="M214" s="14"/>
      <c r="N214" s="14"/>
      <c r="O214" s="14"/>
      <c r="P214" s="14"/>
      <c r="Q214" s="14"/>
      <c r="R214" s="14"/>
      <c r="S214" s="14"/>
      <c r="T214" s="14"/>
      <c r="U214" s="68"/>
      <c r="V214" s="14"/>
    </row>
    <row r="215" spans="1:22" s="21" customFormat="1">
      <c r="A215" s="14"/>
      <c r="B215" s="19"/>
      <c r="C215" s="31"/>
      <c r="D215" s="31"/>
      <c r="E215" s="113"/>
      <c r="F215" s="114"/>
      <c r="G215" s="114"/>
      <c r="L215" s="14"/>
      <c r="M215" s="14"/>
      <c r="N215" s="14"/>
      <c r="O215" s="14"/>
      <c r="P215" s="14"/>
      <c r="Q215" s="14"/>
      <c r="R215" s="14"/>
      <c r="S215" s="14"/>
      <c r="T215" s="14"/>
      <c r="U215" s="68"/>
      <c r="V215" s="14"/>
    </row>
    <row r="216" spans="1:22" s="21" customFormat="1">
      <c r="A216" s="14"/>
      <c r="B216" s="19"/>
      <c r="C216" s="31"/>
      <c r="D216" s="31"/>
      <c r="E216" s="113"/>
      <c r="F216" s="114"/>
      <c r="G216" s="114"/>
      <c r="L216" s="14"/>
      <c r="M216" s="14"/>
      <c r="N216" s="14"/>
      <c r="O216" s="14"/>
      <c r="P216" s="14"/>
      <c r="Q216" s="14"/>
      <c r="R216" s="14"/>
      <c r="S216" s="14"/>
      <c r="T216" s="14"/>
      <c r="U216" s="68"/>
      <c r="V216" s="14"/>
    </row>
    <row r="217" spans="1:22" s="21" customFormat="1">
      <c r="A217" s="14"/>
      <c r="B217" s="19"/>
      <c r="C217" s="31"/>
      <c r="D217" s="31"/>
      <c r="E217" s="113"/>
      <c r="F217" s="114"/>
      <c r="G217" s="114"/>
      <c r="L217" s="14"/>
      <c r="M217" s="14"/>
      <c r="N217" s="14"/>
      <c r="O217" s="14"/>
      <c r="P217" s="14"/>
      <c r="Q217" s="14"/>
      <c r="R217" s="14"/>
      <c r="S217" s="14"/>
      <c r="T217" s="14"/>
      <c r="U217" s="68"/>
      <c r="V217" s="14"/>
    </row>
    <row r="218" spans="1:22" s="21" customFormat="1">
      <c r="A218" s="14"/>
      <c r="B218" s="19"/>
      <c r="C218" s="31"/>
      <c r="D218" s="31"/>
      <c r="E218" s="113"/>
      <c r="F218" s="114"/>
      <c r="G218" s="114"/>
      <c r="L218" s="14"/>
      <c r="M218" s="14"/>
      <c r="N218" s="14"/>
      <c r="O218" s="14"/>
      <c r="P218" s="14"/>
      <c r="Q218" s="14"/>
      <c r="R218" s="14"/>
      <c r="S218" s="14"/>
      <c r="T218" s="14"/>
      <c r="U218" s="68"/>
      <c r="V218" s="14"/>
    </row>
    <row r="219" spans="1:22" s="21" customFormat="1">
      <c r="A219" s="14"/>
      <c r="B219" s="19"/>
      <c r="C219" s="31"/>
      <c r="D219" s="31"/>
      <c r="E219" s="113"/>
      <c r="F219" s="114"/>
      <c r="G219" s="114"/>
      <c r="L219" s="14"/>
      <c r="M219" s="14"/>
      <c r="N219" s="14"/>
      <c r="O219" s="14"/>
      <c r="P219" s="14"/>
      <c r="Q219" s="14"/>
      <c r="R219" s="14"/>
      <c r="S219" s="14"/>
      <c r="T219" s="14"/>
      <c r="U219" s="68"/>
      <c r="V219" s="14"/>
    </row>
    <row r="220" spans="1:22" s="21" customFormat="1">
      <c r="A220" s="14"/>
      <c r="B220" s="19"/>
      <c r="C220" s="31"/>
      <c r="D220" s="31"/>
      <c r="E220" s="113"/>
      <c r="F220" s="114"/>
      <c r="G220" s="114"/>
      <c r="L220" s="14"/>
      <c r="M220" s="14"/>
      <c r="N220" s="14"/>
      <c r="O220" s="14"/>
      <c r="P220" s="14"/>
      <c r="Q220" s="14"/>
      <c r="R220" s="14"/>
      <c r="S220" s="14"/>
      <c r="T220" s="14"/>
      <c r="U220" s="68"/>
      <c r="V220" s="14"/>
    </row>
    <row r="221" spans="1:22" s="21" customFormat="1">
      <c r="A221" s="14"/>
      <c r="B221" s="19"/>
      <c r="C221" s="31"/>
      <c r="D221" s="31"/>
      <c r="E221" s="113"/>
      <c r="F221" s="114"/>
      <c r="G221" s="114"/>
      <c r="L221" s="14"/>
      <c r="M221" s="14"/>
      <c r="N221" s="14"/>
      <c r="O221" s="14"/>
      <c r="P221" s="14"/>
      <c r="Q221" s="14"/>
      <c r="R221" s="14"/>
      <c r="S221" s="14"/>
      <c r="T221" s="14"/>
      <c r="U221" s="68"/>
      <c r="V221" s="14"/>
    </row>
    <row r="222" spans="1:22" s="21" customFormat="1">
      <c r="A222" s="14"/>
      <c r="B222" s="19"/>
      <c r="C222" s="31"/>
      <c r="D222" s="31"/>
      <c r="E222" s="113"/>
      <c r="F222" s="114"/>
      <c r="G222" s="114"/>
      <c r="L222" s="14"/>
      <c r="M222" s="14"/>
      <c r="N222" s="14"/>
      <c r="O222" s="14"/>
      <c r="P222" s="14"/>
      <c r="Q222" s="14"/>
      <c r="R222" s="14"/>
      <c r="S222" s="14"/>
      <c r="T222" s="14"/>
      <c r="U222" s="68"/>
      <c r="V222" s="14"/>
    </row>
    <row r="223" spans="1:22" s="21" customFormat="1">
      <c r="A223" s="14"/>
      <c r="B223" s="19"/>
      <c r="C223" s="31"/>
      <c r="D223" s="31"/>
      <c r="E223" s="113"/>
      <c r="F223" s="114"/>
      <c r="G223" s="114"/>
      <c r="L223" s="14"/>
      <c r="M223" s="14"/>
      <c r="N223" s="14"/>
      <c r="O223" s="14"/>
      <c r="P223" s="14"/>
      <c r="Q223" s="14"/>
      <c r="R223" s="14"/>
      <c r="S223" s="14"/>
      <c r="T223" s="14"/>
      <c r="U223" s="68"/>
      <c r="V223" s="14"/>
    </row>
    <row r="224" spans="1:22" s="21" customFormat="1">
      <c r="A224" s="14"/>
      <c r="B224" s="19"/>
      <c r="C224" s="31"/>
      <c r="D224" s="31"/>
      <c r="E224" s="113"/>
      <c r="F224" s="114"/>
      <c r="G224" s="114"/>
      <c r="L224" s="14"/>
      <c r="M224" s="14"/>
      <c r="N224" s="14"/>
      <c r="O224" s="14"/>
      <c r="P224" s="14"/>
      <c r="Q224" s="14"/>
      <c r="R224" s="14"/>
      <c r="S224" s="14"/>
      <c r="T224" s="14"/>
      <c r="U224" s="68"/>
      <c r="V224" s="14"/>
    </row>
    <row r="225" spans="1:22" s="21" customFormat="1">
      <c r="A225" s="14"/>
      <c r="B225" s="19"/>
      <c r="C225" s="31"/>
      <c r="D225" s="31"/>
      <c r="E225" s="113"/>
      <c r="F225" s="114"/>
      <c r="G225" s="114"/>
      <c r="L225" s="14"/>
      <c r="M225" s="14"/>
      <c r="N225" s="14"/>
      <c r="O225" s="14"/>
      <c r="P225" s="14"/>
      <c r="Q225" s="14"/>
      <c r="R225" s="14"/>
      <c r="S225" s="14"/>
      <c r="T225" s="14"/>
      <c r="U225" s="68"/>
      <c r="V225" s="14"/>
    </row>
    <row r="226" spans="1:22" s="21" customFormat="1">
      <c r="A226" s="14"/>
      <c r="B226" s="19"/>
      <c r="C226" s="31"/>
      <c r="D226" s="31"/>
      <c r="E226" s="113"/>
      <c r="F226" s="114"/>
      <c r="G226" s="114"/>
      <c r="L226" s="14"/>
      <c r="M226" s="14"/>
      <c r="N226" s="14"/>
      <c r="O226" s="14"/>
      <c r="P226" s="14"/>
      <c r="Q226" s="14"/>
      <c r="R226" s="14"/>
      <c r="S226" s="14"/>
      <c r="T226" s="14"/>
      <c r="U226" s="68"/>
      <c r="V226" s="14"/>
    </row>
    <row r="227" spans="1:22" s="21" customFormat="1">
      <c r="A227" s="14"/>
      <c r="B227" s="19"/>
      <c r="C227" s="31"/>
      <c r="D227" s="31"/>
      <c r="E227" s="113"/>
      <c r="F227" s="114"/>
      <c r="G227" s="114"/>
      <c r="L227" s="14"/>
      <c r="M227" s="14"/>
      <c r="N227" s="14"/>
      <c r="O227" s="14"/>
      <c r="P227" s="14"/>
      <c r="Q227" s="14"/>
      <c r="R227" s="14"/>
      <c r="S227" s="14"/>
      <c r="T227" s="14"/>
      <c r="U227" s="68"/>
      <c r="V227" s="14"/>
    </row>
    <row r="228" spans="1:22" s="21" customFormat="1">
      <c r="A228" s="14"/>
      <c r="B228" s="19"/>
      <c r="C228" s="31"/>
      <c r="D228" s="31"/>
      <c r="E228" s="113"/>
      <c r="F228" s="114"/>
      <c r="G228" s="114"/>
      <c r="L228" s="14"/>
      <c r="M228" s="14"/>
      <c r="N228" s="14"/>
      <c r="O228" s="14"/>
      <c r="P228" s="14"/>
      <c r="Q228" s="14"/>
      <c r="R228" s="14"/>
      <c r="S228" s="14"/>
      <c r="T228" s="14"/>
      <c r="U228" s="68"/>
      <c r="V228" s="14"/>
    </row>
    <row r="229" spans="1:22" s="21" customFormat="1">
      <c r="A229" s="14"/>
      <c r="B229" s="19"/>
      <c r="C229" s="31"/>
      <c r="D229" s="31"/>
      <c r="E229" s="113"/>
      <c r="F229" s="114"/>
      <c r="G229" s="114"/>
      <c r="L229" s="14"/>
      <c r="M229" s="14"/>
      <c r="N229" s="14"/>
      <c r="O229" s="14"/>
      <c r="P229" s="14"/>
      <c r="Q229" s="14"/>
      <c r="R229" s="14"/>
      <c r="S229" s="14"/>
      <c r="T229" s="14"/>
      <c r="U229" s="68"/>
      <c r="V229" s="14"/>
    </row>
    <row r="230" spans="1:22" s="21" customFormat="1">
      <c r="A230" s="14"/>
      <c r="B230" s="19"/>
      <c r="C230" s="31"/>
      <c r="D230" s="31"/>
      <c r="E230" s="113"/>
      <c r="F230" s="114"/>
      <c r="G230" s="114"/>
      <c r="L230" s="14"/>
      <c r="M230" s="14"/>
      <c r="N230" s="14"/>
      <c r="O230" s="14"/>
      <c r="P230" s="14"/>
      <c r="Q230" s="14"/>
      <c r="R230" s="14"/>
      <c r="S230" s="14"/>
      <c r="T230" s="14"/>
      <c r="U230" s="68"/>
      <c r="V230" s="14"/>
    </row>
    <row r="231" spans="1:22" s="21" customFormat="1">
      <c r="A231" s="14"/>
      <c r="B231" s="19"/>
      <c r="C231" s="31"/>
      <c r="D231" s="31"/>
      <c r="E231" s="113"/>
      <c r="F231" s="114"/>
      <c r="G231" s="114"/>
      <c r="L231" s="14"/>
      <c r="M231" s="14"/>
      <c r="N231" s="14"/>
      <c r="O231" s="14"/>
      <c r="P231" s="14"/>
      <c r="Q231" s="14"/>
      <c r="R231" s="14"/>
      <c r="S231" s="14"/>
      <c r="T231" s="14"/>
      <c r="U231" s="68"/>
      <c r="V231" s="14"/>
    </row>
    <row r="232" spans="1:22" s="21" customFormat="1">
      <c r="A232" s="14"/>
      <c r="B232" s="19"/>
      <c r="C232" s="31"/>
      <c r="D232" s="31"/>
      <c r="E232" s="113"/>
      <c r="F232" s="114"/>
      <c r="G232" s="114"/>
      <c r="L232" s="14"/>
      <c r="M232" s="14"/>
      <c r="N232" s="14"/>
      <c r="O232" s="14"/>
      <c r="P232" s="14"/>
      <c r="Q232" s="14"/>
      <c r="R232" s="14"/>
      <c r="S232" s="14"/>
      <c r="T232" s="14"/>
      <c r="U232" s="68"/>
      <c r="V232" s="14"/>
    </row>
    <row r="233" spans="1:22" s="21" customFormat="1">
      <c r="A233" s="14"/>
      <c r="B233" s="19"/>
      <c r="C233" s="31"/>
      <c r="D233" s="31"/>
      <c r="E233" s="113"/>
      <c r="F233" s="114"/>
      <c r="G233" s="114"/>
      <c r="L233" s="14"/>
      <c r="M233" s="14"/>
      <c r="N233" s="14"/>
      <c r="O233" s="14"/>
      <c r="P233" s="14"/>
      <c r="Q233" s="14"/>
      <c r="R233" s="14"/>
      <c r="S233" s="14"/>
      <c r="T233" s="14"/>
      <c r="U233" s="68"/>
      <c r="V233" s="14"/>
    </row>
    <row r="234" spans="1:22" s="21" customFormat="1">
      <c r="A234" s="14"/>
      <c r="B234" s="19"/>
      <c r="C234" s="31"/>
      <c r="D234" s="31"/>
      <c r="E234" s="113"/>
      <c r="F234" s="114"/>
      <c r="G234" s="114"/>
      <c r="L234" s="14"/>
      <c r="M234" s="14"/>
      <c r="N234" s="14"/>
      <c r="O234" s="14"/>
      <c r="P234" s="14"/>
      <c r="Q234" s="14"/>
      <c r="R234" s="14"/>
      <c r="S234" s="14"/>
      <c r="T234" s="14"/>
      <c r="U234" s="68"/>
      <c r="V234" s="14"/>
    </row>
    <row r="235" spans="1:22" s="21" customFormat="1">
      <c r="A235" s="14"/>
      <c r="B235" s="19"/>
      <c r="C235" s="31"/>
      <c r="D235" s="31"/>
      <c r="E235" s="113"/>
      <c r="F235" s="114"/>
      <c r="G235" s="114"/>
      <c r="L235" s="14"/>
      <c r="M235" s="14"/>
      <c r="N235" s="14"/>
      <c r="O235" s="14"/>
      <c r="P235" s="14"/>
      <c r="Q235" s="14"/>
      <c r="R235" s="14"/>
      <c r="S235" s="14"/>
      <c r="T235" s="14"/>
      <c r="U235" s="68"/>
      <c r="V235" s="14"/>
    </row>
    <row r="236" spans="1:22" s="21" customFormat="1">
      <c r="A236" s="14"/>
      <c r="B236" s="19"/>
      <c r="C236" s="31"/>
      <c r="D236" s="31"/>
      <c r="E236" s="113"/>
      <c r="F236" s="114"/>
      <c r="G236" s="114"/>
      <c r="L236" s="14"/>
      <c r="M236" s="14"/>
      <c r="N236" s="14"/>
      <c r="O236" s="14"/>
      <c r="P236" s="14"/>
      <c r="Q236" s="14"/>
      <c r="R236" s="14"/>
      <c r="S236" s="14"/>
      <c r="T236" s="14"/>
      <c r="U236" s="68"/>
      <c r="V236" s="14"/>
    </row>
    <row r="237" spans="1:22" s="21" customFormat="1">
      <c r="A237" s="14"/>
      <c r="B237" s="19"/>
      <c r="C237" s="31"/>
      <c r="D237" s="31"/>
      <c r="E237" s="113"/>
      <c r="F237" s="114"/>
      <c r="G237" s="114"/>
      <c r="L237" s="14"/>
      <c r="M237" s="14"/>
      <c r="N237" s="14"/>
      <c r="O237" s="14"/>
      <c r="P237" s="14"/>
      <c r="Q237" s="14"/>
      <c r="R237" s="14"/>
      <c r="S237" s="14"/>
      <c r="T237" s="14"/>
      <c r="U237" s="68"/>
      <c r="V237" s="14"/>
    </row>
    <row r="238" spans="1:22" s="21" customFormat="1">
      <c r="A238" s="14"/>
      <c r="B238" s="19"/>
      <c r="C238" s="31"/>
      <c r="D238" s="31"/>
      <c r="E238" s="113"/>
      <c r="F238" s="114"/>
      <c r="G238" s="114"/>
      <c r="L238" s="14"/>
      <c r="M238" s="14"/>
      <c r="N238" s="14"/>
      <c r="O238" s="14"/>
      <c r="P238" s="14"/>
      <c r="Q238" s="14"/>
      <c r="R238" s="14"/>
      <c r="S238" s="14"/>
      <c r="T238" s="14"/>
      <c r="U238" s="68"/>
      <c r="V238" s="14"/>
    </row>
    <row r="239" spans="1:22" s="21" customFormat="1">
      <c r="A239" s="14"/>
      <c r="B239" s="19"/>
      <c r="C239" s="31"/>
      <c r="D239" s="31"/>
      <c r="E239" s="113"/>
      <c r="F239" s="114"/>
      <c r="G239" s="114"/>
      <c r="L239" s="14"/>
      <c r="M239" s="14"/>
      <c r="N239" s="14"/>
      <c r="O239" s="14"/>
      <c r="P239" s="14"/>
      <c r="Q239" s="14"/>
      <c r="R239" s="14"/>
      <c r="S239" s="14"/>
      <c r="T239" s="14"/>
      <c r="U239" s="68"/>
      <c r="V239" s="14"/>
    </row>
    <row r="240" spans="1:22" s="21" customFormat="1">
      <c r="A240" s="14"/>
      <c r="B240" s="19"/>
      <c r="C240" s="31"/>
      <c r="D240" s="31"/>
      <c r="E240" s="113"/>
      <c r="F240" s="114"/>
      <c r="G240" s="114"/>
      <c r="L240" s="14"/>
      <c r="M240" s="14"/>
      <c r="N240" s="14"/>
      <c r="O240" s="14"/>
      <c r="P240" s="14"/>
      <c r="Q240" s="14"/>
      <c r="R240" s="14"/>
      <c r="S240" s="14"/>
      <c r="T240" s="14"/>
      <c r="U240" s="68"/>
      <c r="V240" s="14"/>
    </row>
    <row r="241" spans="1:22" s="21" customFormat="1">
      <c r="A241" s="14"/>
      <c r="B241" s="19"/>
      <c r="C241" s="31"/>
      <c r="D241" s="31"/>
      <c r="E241" s="113"/>
      <c r="F241" s="114"/>
      <c r="G241" s="114"/>
      <c r="L241" s="14"/>
      <c r="M241" s="14"/>
      <c r="N241" s="14"/>
      <c r="O241" s="14"/>
      <c r="P241" s="14"/>
      <c r="Q241" s="14"/>
      <c r="R241" s="14"/>
      <c r="S241" s="14"/>
      <c r="T241" s="14"/>
      <c r="U241" s="68"/>
      <c r="V241" s="14"/>
    </row>
    <row r="242" spans="1:22" s="21" customFormat="1">
      <c r="A242" s="14"/>
      <c r="B242" s="19"/>
      <c r="C242" s="31"/>
      <c r="D242" s="31"/>
      <c r="E242" s="113"/>
      <c r="F242" s="114"/>
      <c r="G242" s="114"/>
      <c r="L242" s="14"/>
      <c r="M242" s="14"/>
      <c r="N242" s="14"/>
      <c r="O242" s="14"/>
      <c r="P242" s="14"/>
      <c r="Q242" s="14"/>
      <c r="R242" s="14"/>
      <c r="S242" s="14"/>
      <c r="T242" s="14"/>
      <c r="U242" s="68"/>
      <c r="V242" s="14"/>
    </row>
    <row r="243" spans="1:22" s="21" customFormat="1">
      <c r="A243" s="14"/>
      <c r="B243" s="19"/>
      <c r="C243" s="31"/>
      <c r="D243" s="31"/>
      <c r="E243" s="113"/>
      <c r="F243" s="114"/>
      <c r="G243" s="114"/>
      <c r="L243" s="14"/>
      <c r="M243" s="14"/>
      <c r="N243" s="14"/>
      <c r="O243" s="14"/>
      <c r="P243" s="14"/>
      <c r="Q243" s="14"/>
      <c r="R243" s="14"/>
      <c r="S243" s="14"/>
      <c r="T243" s="14"/>
      <c r="U243" s="68"/>
      <c r="V243" s="14"/>
    </row>
    <row r="244" spans="1:22" s="21" customFormat="1">
      <c r="A244" s="14"/>
      <c r="B244" s="19"/>
      <c r="C244" s="31"/>
      <c r="D244" s="31"/>
      <c r="E244" s="113"/>
      <c r="F244" s="114"/>
      <c r="G244" s="114"/>
      <c r="L244" s="14"/>
      <c r="M244" s="14"/>
      <c r="N244" s="14"/>
      <c r="O244" s="14"/>
      <c r="P244" s="14"/>
      <c r="Q244" s="14"/>
      <c r="R244" s="14"/>
      <c r="S244" s="14"/>
      <c r="T244" s="14"/>
      <c r="U244" s="68"/>
      <c r="V244" s="14"/>
    </row>
    <row r="245" spans="1:22" s="21" customFormat="1">
      <c r="A245" s="14"/>
      <c r="B245" s="19"/>
      <c r="C245" s="31"/>
      <c r="D245" s="31"/>
      <c r="E245" s="113"/>
      <c r="F245" s="114"/>
      <c r="G245" s="114"/>
      <c r="L245" s="14"/>
      <c r="M245" s="14"/>
      <c r="N245" s="14"/>
      <c r="O245" s="14"/>
      <c r="P245" s="14"/>
      <c r="Q245" s="14"/>
      <c r="R245" s="14"/>
      <c r="S245" s="14"/>
      <c r="T245" s="14"/>
      <c r="U245" s="68"/>
      <c r="V245" s="14"/>
    </row>
    <row r="246" spans="1:22" s="21" customFormat="1">
      <c r="A246" s="14"/>
      <c r="B246" s="19"/>
      <c r="C246" s="31"/>
      <c r="D246" s="31"/>
      <c r="E246" s="113"/>
      <c r="F246" s="114"/>
      <c r="G246" s="114"/>
      <c r="L246" s="14"/>
      <c r="M246" s="14"/>
      <c r="N246" s="14"/>
      <c r="O246" s="14"/>
      <c r="P246" s="14"/>
      <c r="Q246" s="14"/>
      <c r="R246" s="14"/>
      <c r="S246" s="14"/>
      <c r="T246" s="14"/>
      <c r="U246" s="68"/>
      <c r="V246" s="14"/>
    </row>
    <row r="247" spans="1:22" s="21" customFormat="1">
      <c r="A247" s="14"/>
      <c r="B247" s="19"/>
      <c r="C247" s="31"/>
      <c r="D247" s="31"/>
      <c r="E247" s="113"/>
      <c r="F247" s="114"/>
      <c r="G247" s="114"/>
      <c r="L247" s="14"/>
      <c r="M247" s="14"/>
      <c r="N247" s="14"/>
      <c r="O247" s="14"/>
      <c r="P247" s="14"/>
      <c r="Q247" s="14"/>
      <c r="R247" s="14"/>
      <c r="S247" s="14"/>
      <c r="T247" s="14"/>
      <c r="U247" s="68"/>
      <c r="V247" s="14"/>
    </row>
    <row r="248" spans="1:22" s="21" customFormat="1">
      <c r="A248" s="14"/>
      <c r="B248" s="19"/>
      <c r="C248" s="31"/>
      <c r="D248" s="31"/>
      <c r="E248" s="113"/>
      <c r="F248" s="114"/>
      <c r="G248" s="114"/>
      <c r="L248" s="14"/>
      <c r="M248" s="14"/>
      <c r="N248" s="14"/>
      <c r="O248" s="14"/>
      <c r="P248" s="14"/>
      <c r="Q248" s="14"/>
      <c r="R248" s="14"/>
      <c r="S248" s="14"/>
      <c r="T248" s="14"/>
      <c r="U248" s="68"/>
      <c r="V248" s="14"/>
    </row>
    <row r="249" spans="1:22" s="21" customFormat="1">
      <c r="A249" s="14"/>
      <c r="B249" s="19"/>
      <c r="C249" s="31"/>
      <c r="D249" s="31"/>
      <c r="E249" s="113"/>
      <c r="F249" s="114"/>
      <c r="G249" s="114"/>
      <c r="L249" s="14"/>
      <c r="M249" s="14"/>
      <c r="N249" s="14"/>
      <c r="O249" s="14"/>
      <c r="P249" s="14"/>
      <c r="Q249" s="14"/>
      <c r="R249" s="14"/>
      <c r="S249" s="14"/>
      <c r="T249" s="14"/>
      <c r="U249" s="68"/>
      <c r="V249" s="14"/>
    </row>
  </sheetData>
  <sheetProtection insertRows="0" deleteRows="0"/>
  <protectedRanges>
    <protectedRange sqref="J17:P1048576 J1:P16 U1:U1048576" name="Obseg1"/>
  </protectedRanges>
  <mergeCells count="7">
    <mergeCell ref="B13:K13"/>
    <mergeCell ref="C2:J2"/>
    <mergeCell ref="C3:J3"/>
    <mergeCell ref="C6:J6"/>
    <mergeCell ref="C7:J7"/>
    <mergeCell ref="C8:J8"/>
    <mergeCell ref="C9:J9"/>
  </mergeCells>
  <pageMargins left="0.25" right="0.25" top="0.75" bottom="0.75" header="0.3" footer="0.3"/>
  <pageSetup paperSize="9" scale="66" fitToHeight="0" orientation="landscape" r:id="rId1"/>
  <rowBreaks count="1" manualBreakCount="1">
    <brk id="111" max="11" man="1"/>
  </rowBreaks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V266"/>
  <sheetViews>
    <sheetView topLeftCell="A17" zoomScale="112" zoomScaleNormal="112" zoomScaleSheetLayoutView="100" workbookViewId="0">
      <selection activeCell="M21" sqref="M21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8.85546875" style="30" customWidth="1"/>
    <col min="5" max="5" width="9.42578125" style="110" customWidth="1"/>
    <col min="6" max="6" width="7.42578125" style="114" customWidth="1"/>
    <col min="7" max="7" width="6" style="114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68" customWidth="1"/>
    <col min="22" max="22" width="8.85546875" style="14" customWidth="1"/>
    <col min="23" max="16384" width="8.85546875" style="14"/>
  </cols>
  <sheetData>
    <row r="1" spans="1:21" ht="15">
      <c r="B1" s="49" t="s">
        <v>130</v>
      </c>
    </row>
    <row r="2" spans="1:21" ht="15">
      <c r="B2" s="50" t="s">
        <v>131</v>
      </c>
      <c r="C2" s="338" t="str">
        <f>+'prva stran'!B6</f>
        <v>VRTEC MEDVODE</v>
      </c>
      <c r="D2" s="339"/>
      <c r="E2" s="339"/>
      <c r="F2" s="339"/>
      <c r="G2" s="339"/>
      <c r="H2" s="339"/>
      <c r="I2" s="339"/>
      <c r="J2" s="339"/>
    </row>
    <row r="3" spans="1:21" ht="15">
      <c r="B3" s="50" t="s">
        <v>132</v>
      </c>
      <c r="C3" s="340" t="str">
        <f>+'prva stran'!B7</f>
        <v xml:space="preserve">Ostrovrharjeva ulica 2, 1215  MEDVODE </v>
      </c>
      <c r="D3" s="341"/>
      <c r="E3" s="341"/>
      <c r="F3" s="341"/>
      <c r="G3" s="341"/>
      <c r="H3" s="341"/>
      <c r="I3" s="341"/>
      <c r="J3" s="341"/>
    </row>
    <row r="4" spans="1:21" ht="15">
      <c r="B4" s="69"/>
    </row>
    <row r="5" spans="1:21" ht="15">
      <c r="B5" s="49" t="s">
        <v>134</v>
      </c>
    </row>
    <row r="6" spans="1:21" ht="17.25" customHeight="1">
      <c r="B6" s="51" t="s">
        <v>131</v>
      </c>
      <c r="C6" s="342">
        <f>+'prva stran'!B10</f>
        <v>0</v>
      </c>
      <c r="D6" s="343"/>
      <c r="E6" s="343"/>
      <c r="F6" s="343"/>
      <c r="G6" s="343"/>
      <c r="H6" s="343"/>
      <c r="I6" s="343"/>
      <c r="J6" s="343"/>
    </row>
    <row r="7" spans="1:21" ht="17.25" customHeight="1">
      <c r="B7" s="51" t="s">
        <v>132</v>
      </c>
      <c r="C7" s="344">
        <f>+'prva stran'!B11</f>
        <v>0</v>
      </c>
      <c r="D7" s="345"/>
      <c r="E7" s="345"/>
      <c r="F7" s="345"/>
      <c r="G7" s="345"/>
      <c r="H7" s="345"/>
      <c r="I7" s="345"/>
      <c r="J7" s="345"/>
    </row>
    <row r="8" spans="1:21" ht="17.25" customHeight="1">
      <c r="B8" s="51" t="s">
        <v>133</v>
      </c>
      <c r="C8" s="344">
        <f>+'prva stran'!B12</f>
        <v>0</v>
      </c>
      <c r="D8" s="345"/>
      <c r="E8" s="345"/>
      <c r="F8" s="345"/>
      <c r="G8" s="345"/>
      <c r="H8" s="345"/>
      <c r="I8" s="345"/>
      <c r="J8" s="345"/>
    </row>
    <row r="9" spans="1:21" s="15" customFormat="1" ht="17.25" customHeight="1">
      <c r="A9" s="12"/>
      <c r="B9" s="52" t="s">
        <v>135</v>
      </c>
      <c r="C9" s="346">
        <f>+'prva stran'!B13</f>
        <v>0</v>
      </c>
      <c r="D9" s="345"/>
      <c r="E9" s="345"/>
      <c r="F9" s="345"/>
      <c r="G9" s="345"/>
      <c r="H9" s="345"/>
      <c r="I9" s="345"/>
      <c r="J9" s="345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5"/>
      <c r="G10" s="115"/>
      <c r="H10" s="17"/>
      <c r="I10" s="17"/>
      <c r="J10" s="17"/>
      <c r="K10" s="17"/>
      <c r="U10" s="8"/>
    </row>
    <row r="11" spans="1:21" s="15" customFormat="1" ht="15">
      <c r="B11" s="18" t="s">
        <v>99</v>
      </c>
      <c r="C11" s="28"/>
      <c r="D11" s="28"/>
      <c r="E11" s="28"/>
      <c r="F11" s="115"/>
      <c r="G11" s="115"/>
      <c r="H11" s="17"/>
      <c r="I11" s="17"/>
      <c r="J11" s="17"/>
      <c r="K11" s="17"/>
      <c r="U11" s="8"/>
    </row>
    <row r="12" spans="1:21" s="15" customFormat="1" ht="21" customHeight="1">
      <c r="B12" s="83" t="str">
        <f>+'Ponudbeni pred_rekapitulacija'!A18</f>
        <v>5. sklop:</v>
      </c>
      <c r="C12" s="83"/>
      <c r="D12" s="27"/>
      <c r="E12" s="28"/>
      <c r="F12" s="115"/>
      <c r="G12" s="115"/>
      <c r="H12" s="17"/>
      <c r="I12" s="17"/>
      <c r="J12" s="17"/>
      <c r="K12" s="17"/>
      <c r="U12" s="8"/>
    </row>
    <row r="13" spans="1:21" s="15" customFormat="1" ht="21" customHeight="1">
      <c r="B13" s="337" t="str">
        <f>+'Ponudbeni pred_rekapitulacija'!B18</f>
        <v>SVEŽE IN ZAMRZNJENE  RIBE</v>
      </c>
      <c r="C13" s="337"/>
      <c r="D13" s="337"/>
      <c r="E13" s="337"/>
      <c r="F13" s="337"/>
      <c r="G13" s="337"/>
      <c r="H13" s="337"/>
      <c r="I13" s="337"/>
      <c r="J13" s="337"/>
      <c r="K13" s="337"/>
      <c r="U13" s="8"/>
    </row>
    <row r="14" spans="1:21" s="73" customFormat="1" ht="12" customHeight="1">
      <c r="A14" s="46">
        <v>1</v>
      </c>
      <c r="B14" s="46">
        <v>2</v>
      </c>
      <c r="C14" s="46" t="s">
        <v>156</v>
      </c>
      <c r="D14" s="46" t="s">
        <v>157</v>
      </c>
      <c r="E14" s="46" t="s">
        <v>228</v>
      </c>
      <c r="F14" s="46">
        <v>3</v>
      </c>
      <c r="G14" s="46">
        <v>4</v>
      </c>
      <c r="H14" s="70" t="s">
        <v>98</v>
      </c>
      <c r="I14" s="70" t="s">
        <v>172</v>
      </c>
      <c r="J14" s="71">
        <v>5</v>
      </c>
      <c r="K14" s="71">
        <v>6</v>
      </c>
      <c r="L14" s="71" t="s">
        <v>64</v>
      </c>
      <c r="M14" s="71" t="s">
        <v>223</v>
      </c>
      <c r="N14" s="71">
        <v>7</v>
      </c>
      <c r="O14" s="71" t="s">
        <v>224</v>
      </c>
      <c r="P14" s="71">
        <v>8</v>
      </c>
      <c r="Q14" s="72" t="s">
        <v>225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230</v>
      </c>
      <c r="C15" s="56" t="s">
        <v>220</v>
      </c>
      <c r="D15" s="56" t="s">
        <v>221</v>
      </c>
      <c r="E15" s="56" t="s">
        <v>229</v>
      </c>
      <c r="F15" s="56" t="s">
        <v>145</v>
      </c>
      <c r="G15" s="56" t="s">
        <v>146</v>
      </c>
      <c r="H15" s="57" t="s">
        <v>180</v>
      </c>
      <c r="I15" s="57" t="s">
        <v>216</v>
      </c>
      <c r="J15" s="58" t="s">
        <v>152</v>
      </c>
      <c r="K15" s="58" t="s">
        <v>96</v>
      </c>
      <c r="L15" s="58" t="s">
        <v>97</v>
      </c>
      <c r="M15" s="58" t="s">
        <v>151</v>
      </c>
      <c r="N15" s="58" t="s">
        <v>63</v>
      </c>
      <c r="O15" s="58" t="s">
        <v>171</v>
      </c>
      <c r="P15" s="58" t="s">
        <v>148</v>
      </c>
      <c r="Q15" s="59" t="s">
        <v>149</v>
      </c>
      <c r="R15" s="59" t="s">
        <v>164</v>
      </c>
      <c r="S15" s="59" t="s">
        <v>153</v>
      </c>
      <c r="T15" s="59" t="s">
        <v>154</v>
      </c>
      <c r="U15" s="58" t="s">
        <v>168</v>
      </c>
    </row>
    <row r="16" spans="1:21" s="55" customFormat="1" ht="24">
      <c r="A16" s="84" t="s">
        <v>1</v>
      </c>
      <c r="B16" s="81" t="s">
        <v>1160</v>
      </c>
      <c r="C16" s="82" t="s">
        <v>161</v>
      </c>
      <c r="D16" s="82" t="s">
        <v>0</v>
      </c>
      <c r="E16" s="119"/>
      <c r="F16" s="137">
        <v>100</v>
      </c>
      <c r="G16" s="173" t="s">
        <v>0</v>
      </c>
      <c r="H16" s="8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16" s="85" t="str">
        <f>IF(Sklop5[[#This Row],[ZAHTEVANA SHEMA KAKOVOSTI]]&lt;&gt;"",Sklop5[[#This Row],[Preračunana masa/volumen/kos na enoto kg]],"")</f>
        <v/>
      </c>
      <c r="J16" s="97"/>
      <c r="K16" s="86"/>
      <c r="L16" s="86"/>
      <c r="M16" s="87"/>
      <c r="N16" s="88"/>
      <c r="O16" s="88"/>
      <c r="P16" s="99"/>
      <c r="Q16" s="88">
        <f>+Sklop5[[#This Row],[cena/enota brez DDV v EUR]]*Sklop5[[#This Row],[Stopnja DDV (%)]]</f>
        <v>0</v>
      </c>
      <c r="R16" s="88">
        <f>+Sklop5[[#This Row],[cena/enota brez DDV v EUR]]+Sklop5[[#This Row],[Davek (EUR)]]</f>
        <v>0</v>
      </c>
      <c r="S16" s="88">
        <f>+Sklop5[[#This Row],[cena/enota brez DDV v EUR]]*Sklop5[[#This Row],[Okvirna količina]]</f>
        <v>0</v>
      </c>
      <c r="T16" s="88">
        <f>+Sklop5[[#This Row],[Končna cena/enoto mere (EUR) z DDV]]*Sklop5[[#This Row],[Okvirna količina]]</f>
        <v>0</v>
      </c>
      <c r="U16" s="102"/>
    </row>
    <row r="17" spans="1:21" s="55" customFormat="1" ht="36">
      <c r="A17" s="84" t="s">
        <v>3</v>
      </c>
      <c r="B17" s="10" t="s">
        <v>320</v>
      </c>
      <c r="C17" s="75" t="s">
        <v>161</v>
      </c>
      <c r="D17" s="82" t="s">
        <v>0</v>
      </c>
      <c r="E17" s="119"/>
      <c r="F17" s="137">
        <v>20</v>
      </c>
      <c r="G17" s="173" t="s">
        <v>0</v>
      </c>
      <c r="H17" s="8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17" s="85" t="str">
        <f>IF(Sklop5[[#This Row],[ZAHTEVANA SHEMA KAKOVOSTI]]&lt;&gt;"",Sklop5[[#This Row],[Preračunana masa/volumen/kos na enoto kg]],"")</f>
        <v/>
      </c>
      <c r="J17" s="98"/>
      <c r="K17" s="91"/>
      <c r="L17" s="91"/>
      <c r="M17" s="100"/>
      <c r="N17" s="92"/>
      <c r="O17" s="92"/>
      <c r="P17" s="101"/>
      <c r="Q17" s="92">
        <f>+Sklop5[[#This Row],[cena/enota brez DDV v EUR]]*Sklop5[[#This Row],[Stopnja DDV (%)]]</f>
        <v>0</v>
      </c>
      <c r="R17" s="92">
        <f>+Sklop5[[#This Row],[cena/enota brez DDV v EUR]]+Sklop5[[#This Row],[Davek (EUR)]]</f>
        <v>0</v>
      </c>
      <c r="S17" s="92">
        <f>+Sklop5[[#This Row],[cena/enota brez DDV v EUR]]*Sklop5[[#This Row],[Okvirna količina]]</f>
        <v>0</v>
      </c>
      <c r="T17" s="92">
        <f>+Sklop5[[#This Row],[Končna cena/enoto mere (EUR) z DDV]]*Sklop5[[#This Row],[Okvirna količina]]</f>
        <v>0</v>
      </c>
      <c r="U17" s="103"/>
    </row>
    <row r="18" spans="1:21" s="55" customFormat="1" ht="24">
      <c r="A18" s="84" t="s">
        <v>4</v>
      </c>
      <c r="B18" s="163" t="s">
        <v>321</v>
      </c>
      <c r="C18" s="75" t="s">
        <v>161</v>
      </c>
      <c r="D18" s="82" t="s">
        <v>0</v>
      </c>
      <c r="E18" s="164"/>
      <c r="F18" s="165">
        <v>10</v>
      </c>
      <c r="G18" s="174" t="s">
        <v>0</v>
      </c>
      <c r="H18" s="8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18" s="165" t="str">
        <f>IF(Sklop5[[#This Row],[ZAHTEVANA SHEMA KAKOVOSTI]]&lt;&gt;"",Sklop5[[#This Row],[Preračunana masa/volumen/kos na enoto kg]],"")</f>
        <v/>
      </c>
      <c r="J18" s="166"/>
      <c r="K18" s="167"/>
      <c r="L18" s="167"/>
      <c r="M18" s="168"/>
      <c r="N18" s="169"/>
      <c r="O18" s="169"/>
      <c r="P18" s="170"/>
      <c r="Q18" s="169">
        <f>+Sklop5[[#This Row],[cena/enota brez DDV v EUR]]*Sklop5[[#This Row],[Stopnja DDV (%)]]</f>
        <v>0</v>
      </c>
      <c r="R18" s="169">
        <f>+Sklop5[[#This Row],[cena/enota brez DDV v EUR]]+Sklop5[[#This Row],[Davek (EUR)]]</f>
        <v>0</v>
      </c>
      <c r="S18" s="169">
        <f>+Sklop5[[#This Row],[cena/enota brez DDV v EUR]]*Sklop5[[#This Row],[Okvirna količina]]</f>
        <v>0</v>
      </c>
      <c r="T18" s="171">
        <f>+Sklop5[[#This Row],[Končna cena/enoto mere (EUR) z DDV]]*Sklop5[[#This Row],[Okvirna količina]]</f>
        <v>0</v>
      </c>
      <c r="U18" s="172"/>
    </row>
    <row r="19" spans="1:21" s="55" customFormat="1" ht="24">
      <c r="A19" s="84" t="s">
        <v>5</v>
      </c>
      <c r="B19" s="163" t="s">
        <v>322</v>
      </c>
      <c r="C19" s="75" t="s">
        <v>161</v>
      </c>
      <c r="D19" s="82" t="s">
        <v>0</v>
      </c>
      <c r="E19" s="164"/>
      <c r="F19" s="165">
        <v>150</v>
      </c>
      <c r="G19" s="174" t="s">
        <v>0</v>
      </c>
      <c r="H19" s="8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150</v>
      </c>
      <c r="I19" s="165" t="str">
        <f>IF(Sklop5[[#This Row],[ZAHTEVANA SHEMA KAKOVOSTI]]&lt;&gt;"",Sklop5[[#This Row],[Preračunana masa/volumen/kos na enoto kg]],"")</f>
        <v/>
      </c>
      <c r="J19" s="166"/>
      <c r="K19" s="167"/>
      <c r="L19" s="167"/>
      <c r="M19" s="168"/>
      <c r="N19" s="169"/>
      <c r="O19" s="169"/>
      <c r="P19" s="170"/>
      <c r="Q19" s="169">
        <f>+Sklop5[[#This Row],[cena/enota brez DDV v EUR]]*Sklop5[[#This Row],[Stopnja DDV (%)]]</f>
        <v>0</v>
      </c>
      <c r="R19" s="169">
        <f>+Sklop5[[#This Row],[cena/enota brez DDV v EUR]]+Sklop5[[#This Row],[Davek (EUR)]]</f>
        <v>0</v>
      </c>
      <c r="S19" s="169">
        <f>+Sklop5[[#This Row],[cena/enota brez DDV v EUR]]*Sklop5[[#This Row],[Okvirna količina]]</f>
        <v>0</v>
      </c>
      <c r="T19" s="171">
        <f>+Sklop5[[#This Row],[Končna cena/enoto mere (EUR) z DDV]]*Sklop5[[#This Row],[Okvirna količina]]</f>
        <v>0</v>
      </c>
      <c r="U19" s="172"/>
    </row>
    <row r="20" spans="1:21" s="55" customFormat="1" ht="48">
      <c r="A20" s="84" t="s">
        <v>6</v>
      </c>
      <c r="B20" s="163" t="s">
        <v>323</v>
      </c>
      <c r="C20" s="75" t="s">
        <v>161</v>
      </c>
      <c r="D20" s="82" t="s">
        <v>0</v>
      </c>
      <c r="E20" s="164"/>
      <c r="F20" s="165">
        <v>10</v>
      </c>
      <c r="G20" s="174" t="s">
        <v>0</v>
      </c>
      <c r="H20" s="8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20" s="165" t="str">
        <f>IF(Sklop5[[#This Row],[ZAHTEVANA SHEMA KAKOVOSTI]]&lt;&gt;"",Sklop5[[#This Row],[Preračunana masa/volumen/kos na enoto kg]],"")</f>
        <v/>
      </c>
      <c r="J20" s="166"/>
      <c r="K20" s="167"/>
      <c r="L20" s="167"/>
      <c r="M20" s="168"/>
      <c r="N20" s="169"/>
      <c r="O20" s="169"/>
      <c r="P20" s="170"/>
      <c r="Q20" s="169">
        <f>+Sklop5[[#This Row],[cena/enota brez DDV v EUR]]*Sklop5[[#This Row],[Stopnja DDV (%)]]</f>
        <v>0</v>
      </c>
      <c r="R20" s="169">
        <f>+Sklop5[[#This Row],[cena/enota brez DDV v EUR]]+Sklop5[[#This Row],[Davek (EUR)]]</f>
        <v>0</v>
      </c>
      <c r="S20" s="169">
        <f>+Sklop5[[#This Row],[cena/enota brez DDV v EUR]]*Sklop5[[#This Row],[Okvirna količina]]</f>
        <v>0</v>
      </c>
      <c r="T20" s="171">
        <f>+Sklop5[[#This Row],[Končna cena/enoto mere (EUR) z DDV]]*Sklop5[[#This Row],[Okvirna količina]]</f>
        <v>0</v>
      </c>
      <c r="U20" s="172"/>
    </row>
    <row r="21" spans="1:21" s="55" customFormat="1" ht="48">
      <c r="A21" s="84" t="s">
        <v>7</v>
      </c>
      <c r="B21" s="163" t="s">
        <v>324</v>
      </c>
      <c r="C21" s="75" t="s">
        <v>161</v>
      </c>
      <c r="D21" s="82" t="s">
        <v>0</v>
      </c>
      <c r="E21" s="164"/>
      <c r="F21" s="165">
        <v>10</v>
      </c>
      <c r="G21" s="174" t="s">
        <v>0</v>
      </c>
      <c r="H21" s="8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21" s="165" t="str">
        <f>IF(Sklop5[[#This Row],[ZAHTEVANA SHEMA KAKOVOSTI]]&lt;&gt;"",Sklop5[[#This Row],[Preračunana masa/volumen/kos na enoto kg]],"")</f>
        <v/>
      </c>
      <c r="J21" s="166"/>
      <c r="K21" s="167"/>
      <c r="L21" s="167"/>
      <c r="M21" s="168"/>
      <c r="N21" s="169"/>
      <c r="O21" s="169"/>
      <c r="P21" s="170"/>
      <c r="Q21" s="169">
        <f>+Sklop5[[#This Row],[cena/enota brez DDV v EUR]]*Sklop5[[#This Row],[Stopnja DDV (%)]]</f>
        <v>0</v>
      </c>
      <c r="R21" s="169">
        <f>+Sklop5[[#This Row],[cena/enota brez DDV v EUR]]+Sklop5[[#This Row],[Davek (EUR)]]</f>
        <v>0</v>
      </c>
      <c r="S21" s="169">
        <f>+Sklop5[[#This Row],[cena/enota brez DDV v EUR]]*Sklop5[[#This Row],[Okvirna količina]]</f>
        <v>0</v>
      </c>
      <c r="T21" s="171">
        <f>+Sklop5[[#This Row],[Končna cena/enoto mere (EUR) z DDV]]*Sklop5[[#This Row],[Okvirna količina]]</f>
        <v>0</v>
      </c>
      <c r="U21" s="172"/>
    </row>
    <row r="22" spans="1:21" s="55" customFormat="1" ht="60">
      <c r="A22" s="84" t="s">
        <v>8</v>
      </c>
      <c r="B22" s="163" t="s">
        <v>325</v>
      </c>
      <c r="C22" s="75" t="s">
        <v>161</v>
      </c>
      <c r="D22" s="82" t="s">
        <v>0</v>
      </c>
      <c r="E22" s="164"/>
      <c r="F22" s="165">
        <v>500</v>
      </c>
      <c r="G22" s="174" t="s">
        <v>0</v>
      </c>
      <c r="H22" s="8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500</v>
      </c>
      <c r="I22" s="165" t="str">
        <f>IF(Sklop5[[#This Row],[ZAHTEVANA SHEMA KAKOVOSTI]]&lt;&gt;"",Sklop5[[#This Row],[Preračunana masa/volumen/kos na enoto kg]],"")</f>
        <v/>
      </c>
      <c r="J22" s="166"/>
      <c r="K22" s="167"/>
      <c r="L22" s="167"/>
      <c r="M22" s="168"/>
      <c r="N22" s="169"/>
      <c r="O22" s="169"/>
      <c r="P22" s="170"/>
      <c r="Q22" s="169">
        <f>+Sklop5[[#This Row],[cena/enota brez DDV v EUR]]*Sklop5[[#This Row],[Stopnja DDV (%)]]</f>
        <v>0</v>
      </c>
      <c r="R22" s="169">
        <f>+Sklop5[[#This Row],[cena/enota brez DDV v EUR]]+Sklop5[[#This Row],[Davek (EUR)]]</f>
        <v>0</v>
      </c>
      <c r="S22" s="169">
        <f>+Sklop5[[#This Row],[cena/enota brez DDV v EUR]]*Sklop5[[#This Row],[Okvirna količina]]</f>
        <v>0</v>
      </c>
      <c r="T22" s="171">
        <f>+Sklop5[[#This Row],[Končna cena/enoto mere (EUR) z DDV]]*Sklop5[[#This Row],[Okvirna količina]]</f>
        <v>0</v>
      </c>
      <c r="U22" s="172"/>
    </row>
    <row r="23" spans="1:21" s="55" customFormat="1" ht="24">
      <c r="A23" s="84" t="s">
        <v>9</v>
      </c>
      <c r="B23" s="163" t="s">
        <v>1161</v>
      </c>
      <c r="C23" s="75" t="s">
        <v>161</v>
      </c>
      <c r="D23" s="82" t="s">
        <v>0</v>
      </c>
      <c r="E23" s="164"/>
      <c r="F23" s="165">
        <v>300</v>
      </c>
      <c r="G23" s="174" t="s">
        <v>0</v>
      </c>
      <c r="H23" s="8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I23" s="165" t="str">
        <f>IF(Sklop5[[#This Row],[ZAHTEVANA SHEMA KAKOVOSTI]]&lt;&gt;"",Sklop5[[#This Row],[Preračunana masa/volumen/kos na enoto kg]],"")</f>
        <v/>
      </c>
      <c r="J23" s="166"/>
      <c r="K23" s="167"/>
      <c r="L23" s="167"/>
      <c r="M23" s="168"/>
      <c r="N23" s="169"/>
      <c r="O23" s="169"/>
      <c r="P23" s="170"/>
      <c r="Q23" s="169">
        <f>+Sklop5[[#This Row],[cena/enota brez DDV v EUR]]*Sklop5[[#This Row],[Stopnja DDV (%)]]</f>
        <v>0</v>
      </c>
      <c r="R23" s="169">
        <f>+Sklop5[[#This Row],[cena/enota brez DDV v EUR]]+Sklop5[[#This Row],[Davek (EUR)]]</f>
        <v>0</v>
      </c>
      <c r="S23" s="169">
        <f>+Sklop5[[#This Row],[cena/enota brez DDV v EUR]]*Sklop5[[#This Row],[Okvirna količina]]</f>
        <v>0</v>
      </c>
      <c r="T23" s="171">
        <f>+Sklop5[[#This Row],[Končna cena/enoto mere (EUR) z DDV]]*Sklop5[[#This Row],[Okvirna količina]]</f>
        <v>0</v>
      </c>
      <c r="U23" s="172"/>
    </row>
    <row r="24" spans="1:21" s="55" customFormat="1" ht="24">
      <c r="A24" s="84" t="s">
        <v>10</v>
      </c>
      <c r="B24" s="163" t="s">
        <v>1162</v>
      </c>
      <c r="C24" s="75"/>
      <c r="D24" s="82" t="s">
        <v>0</v>
      </c>
      <c r="E24" s="164"/>
      <c r="F24" s="165">
        <v>200</v>
      </c>
      <c r="G24" s="174" t="s">
        <v>0</v>
      </c>
      <c r="H24" s="8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0</v>
      </c>
      <c r="I24" s="165" t="str">
        <f>IF(Sklop5[[#This Row],[ZAHTEVANA SHEMA KAKOVOSTI]]&lt;&gt;"",Sklop5[[#This Row],[Preračunana masa/volumen/kos na enoto kg]],"")</f>
        <v/>
      </c>
      <c r="J24" s="166"/>
      <c r="K24" s="167"/>
      <c r="L24" s="167"/>
      <c r="M24" s="168"/>
      <c r="N24" s="169"/>
      <c r="O24" s="169"/>
      <c r="P24" s="170"/>
      <c r="Q24" s="169">
        <f>+Sklop5[[#This Row],[cena/enota brez DDV v EUR]]*Sklop5[[#This Row],[Stopnja DDV (%)]]</f>
        <v>0</v>
      </c>
      <c r="R24" s="169">
        <f>+Sklop5[[#This Row],[cena/enota brez DDV v EUR]]+Sklop5[[#This Row],[Davek (EUR)]]</f>
        <v>0</v>
      </c>
      <c r="S24" s="169">
        <f>+Sklop5[[#This Row],[cena/enota brez DDV v EUR]]*Sklop5[[#This Row],[Okvirna količina]]</f>
        <v>0</v>
      </c>
      <c r="T24" s="171">
        <f>+Sklop5[[#This Row],[Končna cena/enoto mere (EUR) z DDV]]*Sklop5[[#This Row],[Okvirna količina]]</f>
        <v>0</v>
      </c>
      <c r="U24" s="172"/>
    </row>
    <row r="25" spans="1:21" s="55" customFormat="1" ht="36">
      <c r="A25" s="84" t="s">
        <v>11</v>
      </c>
      <c r="B25" s="163" t="s">
        <v>326</v>
      </c>
      <c r="C25" s="75" t="s">
        <v>161</v>
      </c>
      <c r="D25" s="82" t="s">
        <v>0</v>
      </c>
      <c r="E25" s="164"/>
      <c r="F25" s="165">
        <v>1300</v>
      </c>
      <c r="G25" s="174" t="s">
        <v>0</v>
      </c>
      <c r="H25" s="8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1300</v>
      </c>
      <c r="I25" s="165" t="str">
        <f>IF(Sklop5[[#This Row],[ZAHTEVANA SHEMA KAKOVOSTI]]&lt;&gt;"",Sklop5[[#This Row],[Preračunana masa/volumen/kos na enoto kg]],"")</f>
        <v/>
      </c>
      <c r="J25" s="166"/>
      <c r="K25" s="167"/>
      <c r="L25" s="167"/>
      <c r="M25" s="168"/>
      <c r="N25" s="169"/>
      <c r="O25" s="169"/>
      <c r="P25" s="170"/>
      <c r="Q25" s="169">
        <f>+Sklop5[[#This Row],[cena/enota brez DDV v EUR]]*Sklop5[[#This Row],[Stopnja DDV (%)]]</f>
        <v>0</v>
      </c>
      <c r="R25" s="169">
        <f>+Sklop5[[#This Row],[cena/enota brez DDV v EUR]]+Sklop5[[#This Row],[Davek (EUR)]]</f>
        <v>0</v>
      </c>
      <c r="S25" s="169">
        <f>+Sklop5[[#This Row],[cena/enota brez DDV v EUR]]*Sklop5[[#This Row],[Okvirna količina]]</f>
        <v>0</v>
      </c>
      <c r="T25" s="171">
        <f>+Sklop5[[#This Row],[Končna cena/enoto mere (EUR) z DDV]]*Sklop5[[#This Row],[Okvirna količina]]</f>
        <v>0</v>
      </c>
      <c r="U25" s="172"/>
    </row>
    <row r="26" spans="1:21" s="55" customFormat="1" ht="24">
      <c r="A26" s="84" t="s">
        <v>12</v>
      </c>
      <c r="B26" s="163" t="s">
        <v>327</v>
      </c>
      <c r="C26" s="75" t="s">
        <v>161</v>
      </c>
      <c r="D26" s="82" t="s">
        <v>0</v>
      </c>
      <c r="E26" s="164"/>
      <c r="F26" s="165">
        <v>10</v>
      </c>
      <c r="G26" s="174" t="s">
        <v>0</v>
      </c>
      <c r="H26" s="8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26" s="165" t="str">
        <f>IF(Sklop5[[#This Row],[ZAHTEVANA SHEMA KAKOVOSTI]]&lt;&gt;"",Sklop5[[#This Row],[Preračunana masa/volumen/kos na enoto kg]],"")</f>
        <v/>
      </c>
      <c r="J26" s="166"/>
      <c r="K26" s="167"/>
      <c r="L26" s="167"/>
      <c r="M26" s="168"/>
      <c r="N26" s="169"/>
      <c r="O26" s="169"/>
      <c r="P26" s="170"/>
      <c r="Q26" s="169">
        <f>+Sklop5[[#This Row],[cena/enota brez DDV v EUR]]*Sklop5[[#This Row],[Stopnja DDV (%)]]</f>
        <v>0</v>
      </c>
      <c r="R26" s="169">
        <f>+Sklop5[[#This Row],[cena/enota brez DDV v EUR]]+Sklop5[[#This Row],[Davek (EUR)]]</f>
        <v>0</v>
      </c>
      <c r="S26" s="169">
        <f>+Sklop5[[#This Row],[cena/enota brez DDV v EUR]]*Sklop5[[#This Row],[Okvirna količina]]</f>
        <v>0</v>
      </c>
      <c r="T26" s="171">
        <f>+Sklop5[[#This Row],[Končna cena/enoto mere (EUR) z DDV]]*Sklop5[[#This Row],[Okvirna količina]]</f>
        <v>0</v>
      </c>
      <c r="U26" s="172"/>
    </row>
    <row r="27" spans="1:21" s="55" customFormat="1" ht="48">
      <c r="A27" s="84" t="s">
        <v>13</v>
      </c>
      <c r="B27" s="163" t="s">
        <v>328</v>
      </c>
      <c r="C27" s="75" t="s">
        <v>161</v>
      </c>
      <c r="D27" s="82" t="s">
        <v>0</v>
      </c>
      <c r="E27" s="164"/>
      <c r="F27" s="165">
        <v>150</v>
      </c>
      <c r="G27" s="174" t="s">
        <v>0</v>
      </c>
      <c r="H27" s="8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150</v>
      </c>
      <c r="I27" s="165" t="str">
        <f>IF(Sklop5[[#This Row],[ZAHTEVANA SHEMA KAKOVOSTI]]&lt;&gt;"",Sklop5[[#This Row],[Preračunana masa/volumen/kos na enoto kg]],"")</f>
        <v/>
      </c>
      <c r="J27" s="166"/>
      <c r="K27" s="167"/>
      <c r="L27" s="167"/>
      <c r="M27" s="168"/>
      <c r="N27" s="169"/>
      <c r="O27" s="169"/>
      <c r="P27" s="170"/>
      <c r="Q27" s="169">
        <f>+Sklop5[[#This Row],[cena/enota brez DDV v EUR]]*Sklop5[[#This Row],[Stopnja DDV (%)]]</f>
        <v>0</v>
      </c>
      <c r="R27" s="169">
        <f>+Sklop5[[#This Row],[cena/enota brez DDV v EUR]]+Sklop5[[#This Row],[Davek (EUR)]]</f>
        <v>0</v>
      </c>
      <c r="S27" s="169">
        <f>+Sklop5[[#This Row],[cena/enota brez DDV v EUR]]*Sklop5[[#This Row],[Okvirna količina]]</f>
        <v>0</v>
      </c>
      <c r="T27" s="171">
        <f>+Sklop5[[#This Row],[Končna cena/enoto mere (EUR) z DDV]]*Sklop5[[#This Row],[Okvirna količina]]</f>
        <v>0</v>
      </c>
      <c r="U27" s="172"/>
    </row>
    <row r="28" spans="1:21" s="55" customFormat="1" ht="24">
      <c r="A28" s="84" t="s">
        <v>14</v>
      </c>
      <c r="B28" s="163" t="s">
        <v>329</v>
      </c>
      <c r="C28" s="75" t="s">
        <v>161</v>
      </c>
      <c r="D28" s="82" t="s">
        <v>0</v>
      </c>
      <c r="E28" s="164"/>
      <c r="F28" s="165">
        <v>10</v>
      </c>
      <c r="G28" s="174" t="s">
        <v>0</v>
      </c>
      <c r="H28" s="8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28" s="165" t="str">
        <f>IF(Sklop5[[#This Row],[ZAHTEVANA SHEMA KAKOVOSTI]]&lt;&gt;"",Sklop5[[#This Row],[Preračunana masa/volumen/kos na enoto kg]],"")</f>
        <v/>
      </c>
      <c r="J28" s="166"/>
      <c r="K28" s="167"/>
      <c r="L28" s="167"/>
      <c r="M28" s="168"/>
      <c r="N28" s="169"/>
      <c r="O28" s="169"/>
      <c r="P28" s="170"/>
      <c r="Q28" s="169">
        <f>+Sklop5[[#This Row],[cena/enota brez DDV v EUR]]*Sklop5[[#This Row],[Stopnja DDV (%)]]</f>
        <v>0</v>
      </c>
      <c r="R28" s="169">
        <f>+Sklop5[[#This Row],[cena/enota brez DDV v EUR]]+Sklop5[[#This Row],[Davek (EUR)]]</f>
        <v>0</v>
      </c>
      <c r="S28" s="169">
        <f>+Sklop5[[#This Row],[cena/enota brez DDV v EUR]]*Sklop5[[#This Row],[Okvirna količina]]</f>
        <v>0</v>
      </c>
      <c r="T28" s="171">
        <f>+Sklop5[[#This Row],[Končna cena/enoto mere (EUR) z DDV]]*Sklop5[[#This Row],[Okvirna količina]]</f>
        <v>0</v>
      </c>
      <c r="U28" s="172"/>
    </row>
    <row r="29" spans="1:21" s="55" customFormat="1" ht="24">
      <c r="A29" s="84" t="s">
        <v>15</v>
      </c>
      <c r="B29" s="163" t="s">
        <v>330</v>
      </c>
      <c r="C29" s="75" t="s">
        <v>161</v>
      </c>
      <c r="D29" s="82" t="s">
        <v>0</v>
      </c>
      <c r="E29" s="164"/>
      <c r="F29" s="165">
        <v>10</v>
      </c>
      <c r="G29" s="174" t="s">
        <v>0</v>
      </c>
      <c r="H29" s="8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29" s="165" t="str">
        <f>IF(Sklop5[[#This Row],[ZAHTEVANA SHEMA KAKOVOSTI]]&lt;&gt;"",Sklop5[[#This Row],[Preračunana masa/volumen/kos na enoto kg]],"")</f>
        <v/>
      </c>
      <c r="J29" s="166"/>
      <c r="K29" s="167"/>
      <c r="L29" s="167"/>
      <c r="M29" s="168"/>
      <c r="N29" s="169"/>
      <c r="O29" s="169"/>
      <c r="P29" s="170"/>
      <c r="Q29" s="169">
        <f>+Sklop5[[#This Row],[cena/enota brez DDV v EUR]]*Sklop5[[#This Row],[Stopnja DDV (%)]]</f>
        <v>0</v>
      </c>
      <c r="R29" s="169">
        <f>+Sklop5[[#This Row],[cena/enota brez DDV v EUR]]+Sklop5[[#This Row],[Davek (EUR)]]</f>
        <v>0</v>
      </c>
      <c r="S29" s="169">
        <f>+Sklop5[[#This Row],[cena/enota brez DDV v EUR]]*Sklop5[[#This Row],[Okvirna količina]]</f>
        <v>0</v>
      </c>
      <c r="T29" s="171">
        <f>+Sklop5[[#This Row],[Končna cena/enoto mere (EUR) z DDV]]*Sklop5[[#This Row],[Okvirna količina]]</f>
        <v>0</v>
      </c>
      <c r="U29" s="172"/>
    </row>
    <row r="30" spans="1:21" s="55" customFormat="1" ht="12">
      <c r="A30" s="84" t="s">
        <v>16</v>
      </c>
      <c r="B30" s="163" t="s">
        <v>1163</v>
      </c>
      <c r="C30" s="75"/>
      <c r="D30" s="82"/>
      <c r="E30" s="164"/>
      <c r="F30" s="165"/>
      <c r="G30" s="174"/>
      <c r="H30" s="8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0</v>
      </c>
      <c r="I30" s="165" t="str">
        <f>IF(Sklop5[[#This Row],[ZAHTEVANA SHEMA KAKOVOSTI]]&lt;&gt;"",Sklop5[[#This Row],[Preračunana masa/volumen/kos na enoto kg]],"")</f>
        <v/>
      </c>
      <c r="J30" s="166"/>
      <c r="K30" s="167"/>
      <c r="L30" s="167"/>
      <c r="M30" s="168"/>
      <c r="N30" s="169"/>
      <c r="O30" s="169"/>
      <c r="P30" s="170"/>
      <c r="Q30" s="169">
        <f>+Sklop5[[#This Row],[cena/enota brez DDV v EUR]]*Sklop5[[#This Row],[Stopnja DDV (%)]]</f>
        <v>0</v>
      </c>
      <c r="R30" s="169">
        <f>+Sklop5[[#This Row],[cena/enota brez DDV v EUR]]+Sklop5[[#This Row],[Davek (EUR)]]</f>
        <v>0</v>
      </c>
      <c r="S30" s="169">
        <f>+Sklop5[[#This Row],[cena/enota brez DDV v EUR]]*Sklop5[[#This Row],[Okvirna količina]]</f>
        <v>0</v>
      </c>
      <c r="T30" s="171">
        <f>+Sklop5[[#This Row],[Končna cena/enoto mere (EUR) z DDV]]*Sklop5[[#This Row],[Okvirna količina]]</f>
        <v>0</v>
      </c>
      <c r="U30" s="172"/>
    </row>
    <row r="31" spans="1:21" s="55" customFormat="1" ht="36">
      <c r="A31" s="84" t="s">
        <v>17</v>
      </c>
      <c r="B31" s="163" t="s">
        <v>331</v>
      </c>
      <c r="C31" s="75" t="s">
        <v>161</v>
      </c>
      <c r="D31" s="82" t="s">
        <v>0</v>
      </c>
      <c r="E31" s="164"/>
      <c r="F31" s="165">
        <v>50</v>
      </c>
      <c r="G31" s="174" t="s">
        <v>0</v>
      </c>
      <c r="H31" s="8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31" s="165" t="str">
        <f>IF(Sklop5[[#This Row],[ZAHTEVANA SHEMA KAKOVOSTI]]&lt;&gt;"",Sklop5[[#This Row],[Preračunana masa/volumen/kos na enoto kg]],"")</f>
        <v/>
      </c>
      <c r="J31" s="166"/>
      <c r="K31" s="167"/>
      <c r="L31" s="167"/>
      <c r="M31" s="168"/>
      <c r="N31" s="169"/>
      <c r="O31" s="169"/>
      <c r="P31" s="170"/>
      <c r="Q31" s="169">
        <f>+Sklop5[[#This Row],[cena/enota brez DDV v EUR]]*Sklop5[[#This Row],[Stopnja DDV (%)]]</f>
        <v>0</v>
      </c>
      <c r="R31" s="169">
        <f>+Sklop5[[#This Row],[cena/enota brez DDV v EUR]]+Sklop5[[#This Row],[Davek (EUR)]]</f>
        <v>0</v>
      </c>
      <c r="S31" s="169">
        <f>+Sklop5[[#This Row],[cena/enota brez DDV v EUR]]*Sklop5[[#This Row],[Okvirna količina]]</f>
        <v>0</v>
      </c>
      <c r="T31" s="171">
        <f>+Sklop5[[#This Row],[Končna cena/enoto mere (EUR) z DDV]]*Sklop5[[#This Row],[Okvirna količina]]</f>
        <v>0</v>
      </c>
      <c r="U31" s="172"/>
    </row>
    <row r="32" spans="1:21" s="55" customFormat="1" ht="36">
      <c r="A32" s="84" t="s">
        <v>18</v>
      </c>
      <c r="B32" s="163" t="s">
        <v>332</v>
      </c>
      <c r="C32" s="75" t="s">
        <v>161</v>
      </c>
      <c r="D32" s="82" t="s">
        <v>0</v>
      </c>
      <c r="E32" s="164"/>
      <c r="F32" s="165">
        <v>50</v>
      </c>
      <c r="G32" s="174" t="s">
        <v>0</v>
      </c>
      <c r="H32" s="8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32" s="165" t="str">
        <f>IF(Sklop5[[#This Row],[ZAHTEVANA SHEMA KAKOVOSTI]]&lt;&gt;"",Sklop5[[#This Row],[Preračunana masa/volumen/kos na enoto kg]],"")</f>
        <v/>
      </c>
      <c r="J32" s="166"/>
      <c r="K32" s="167"/>
      <c r="L32" s="167"/>
      <c r="M32" s="168"/>
      <c r="N32" s="169"/>
      <c r="O32" s="169"/>
      <c r="P32" s="170"/>
      <c r="Q32" s="169">
        <f>+Sklop5[[#This Row],[cena/enota brez DDV v EUR]]*Sklop5[[#This Row],[Stopnja DDV (%)]]</f>
        <v>0</v>
      </c>
      <c r="R32" s="169">
        <f>+Sklop5[[#This Row],[cena/enota brez DDV v EUR]]+Sklop5[[#This Row],[Davek (EUR)]]</f>
        <v>0</v>
      </c>
      <c r="S32" s="169">
        <f>+Sklop5[[#This Row],[cena/enota brez DDV v EUR]]*Sklop5[[#This Row],[Okvirna količina]]</f>
        <v>0</v>
      </c>
      <c r="T32" s="171">
        <f>+Sklop5[[#This Row],[Končna cena/enoto mere (EUR) z DDV]]*Sklop5[[#This Row],[Okvirna količina]]</f>
        <v>0</v>
      </c>
      <c r="U32" s="172"/>
    </row>
    <row r="33" spans="1:22" s="55" customFormat="1" ht="24">
      <c r="A33" s="84" t="s">
        <v>19</v>
      </c>
      <c r="B33" s="163" t="s">
        <v>333</v>
      </c>
      <c r="C33" s="75" t="s">
        <v>161</v>
      </c>
      <c r="D33" s="82" t="s">
        <v>0</v>
      </c>
      <c r="E33" s="164"/>
      <c r="F33" s="165">
        <v>50</v>
      </c>
      <c r="G33" s="174" t="s">
        <v>0</v>
      </c>
      <c r="H33" s="8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33" s="165" t="str">
        <f>IF(Sklop5[[#This Row],[ZAHTEVANA SHEMA KAKOVOSTI]]&lt;&gt;"",Sklop5[[#This Row],[Preračunana masa/volumen/kos na enoto kg]],"")</f>
        <v/>
      </c>
      <c r="J33" s="166"/>
      <c r="K33" s="167"/>
      <c r="L33" s="167"/>
      <c r="M33" s="168"/>
      <c r="N33" s="169"/>
      <c r="O33" s="169"/>
      <c r="P33" s="170"/>
      <c r="Q33" s="169">
        <f>+Sklop5[[#This Row],[cena/enota brez DDV v EUR]]*Sklop5[[#This Row],[Stopnja DDV (%)]]</f>
        <v>0</v>
      </c>
      <c r="R33" s="169">
        <f>+Sklop5[[#This Row],[cena/enota brez DDV v EUR]]+Sklop5[[#This Row],[Davek (EUR)]]</f>
        <v>0</v>
      </c>
      <c r="S33" s="169">
        <f>+Sklop5[[#This Row],[cena/enota brez DDV v EUR]]*Sklop5[[#This Row],[Okvirna količina]]</f>
        <v>0</v>
      </c>
      <c r="T33" s="171">
        <f>+Sklop5[[#This Row],[Končna cena/enoto mere (EUR) z DDV]]*Sklop5[[#This Row],[Okvirna količina]]</f>
        <v>0</v>
      </c>
      <c r="U33" s="172"/>
    </row>
    <row r="34" spans="1:22" ht="27" customHeight="1">
      <c r="A34" s="148" t="s">
        <v>181</v>
      </c>
      <c r="B34" s="149"/>
      <c r="C34" s="150"/>
      <c r="D34" s="150"/>
      <c r="E34" s="151"/>
      <c r="F34" s="152"/>
      <c r="G34" s="153"/>
      <c r="H34" s="154">
        <f>SUBTOTAL(109,Sklop5[Preračunana masa/volumen/kos na enoto kg])</f>
        <v>2730</v>
      </c>
      <c r="I34" s="154">
        <f>SUBTOTAL(109,Sklop5[Živila iz shem kakovosti (kg)])</f>
        <v>0</v>
      </c>
      <c r="J34" s="152"/>
      <c r="K34" s="155"/>
      <c r="L34" s="155"/>
      <c r="M34" s="156"/>
      <c r="N34" s="157"/>
      <c r="O34" s="157"/>
      <c r="P34" s="157"/>
      <c r="Q34" s="158"/>
      <c r="R34" s="152"/>
      <c r="S34" s="158">
        <f>SUBTOTAL(109,Sklop5[Vrednost za okvirno količino (EUR) brez DDV])</f>
        <v>0</v>
      </c>
      <c r="T34" s="158">
        <f>SUBTOTAL(109,Sklop5[Vrednost za okvirno količino (EUR) z DDV])</f>
        <v>0</v>
      </c>
      <c r="U34" s="159">
        <f>SUBTOTAL(103,Sklop5[Shema kakovosti
(nacionalne, evropske)
])</f>
        <v>0</v>
      </c>
    </row>
    <row r="35" spans="1:22" ht="15">
      <c r="A35" s="7"/>
      <c r="B35" s="5"/>
      <c r="C35" s="29"/>
      <c r="D35" s="29"/>
      <c r="E35" s="28"/>
      <c r="F35" s="8"/>
      <c r="H35" s="9"/>
      <c r="I35" s="9"/>
      <c r="J35" s="9"/>
      <c r="K35" s="9"/>
      <c r="L35" s="23"/>
      <c r="M35" s="23"/>
      <c r="N35" s="9"/>
      <c r="O35" s="9"/>
      <c r="P35" s="9"/>
      <c r="Q35" s="9"/>
      <c r="R35" s="9"/>
      <c r="S35" s="3"/>
      <c r="T35" s="3"/>
      <c r="U35" s="8"/>
    </row>
    <row r="36" spans="1:22">
      <c r="A36" s="47" t="s">
        <v>178</v>
      </c>
      <c r="B36" s="19"/>
      <c r="C36" s="31"/>
      <c r="D36" s="31"/>
      <c r="E36" s="113"/>
      <c r="Q36" s="47"/>
      <c r="R36" s="47"/>
      <c r="S36" s="47"/>
      <c r="T36" s="47"/>
    </row>
    <row r="37" spans="1:22">
      <c r="A37" s="14" t="s">
        <v>1398</v>
      </c>
      <c r="B37" s="19"/>
      <c r="C37" s="31"/>
      <c r="D37" s="31"/>
      <c r="E37" s="113"/>
    </row>
    <row r="38" spans="1:22">
      <c r="A38" s="107" t="s">
        <v>318</v>
      </c>
      <c r="F38" s="68"/>
      <c r="G38" s="68"/>
      <c r="H38" s="32"/>
      <c r="I38" s="32"/>
      <c r="J38" s="32"/>
      <c r="K38" s="32"/>
      <c r="L38" s="54"/>
      <c r="M38" s="54"/>
      <c r="N38" s="32"/>
      <c r="O38" s="32"/>
      <c r="P38" s="32"/>
      <c r="Q38" s="32"/>
      <c r="R38" s="32"/>
    </row>
    <row r="39" spans="1:22">
      <c r="A39" s="347"/>
      <c r="B39" s="347"/>
      <c r="C39" s="347"/>
      <c r="D39" s="347"/>
      <c r="E39" s="347"/>
      <c r="F39" s="347"/>
      <c r="G39" s="347"/>
      <c r="H39" s="347"/>
      <c r="I39" s="347"/>
      <c r="J39" s="347"/>
      <c r="K39" s="347"/>
      <c r="L39" s="347"/>
      <c r="M39" s="347"/>
      <c r="N39" s="347"/>
      <c r="O39" s="347"/>
      <c r="P39" s="347"/>
      <c r="Q39" s="347"/>
      <c r="R39" s="347"/>
      <c r="S39" s="347"/>
      <c r="T39" s="347"/>
      <c r="U39" s="347"/>
      <c r="V39" s="347"/>
    </row>
    <row r="40" spans="1:22">
      <c r="A40" s="107"/>
      <c r="F40" s="68"/>
      <c r="G40" s="68"/>
      <c r="H40" s="32"/>
      <c r="I40" s="32"/>
      <c r="J40" s="32"/>
      <c r="K40" s="32"/>
      <c r="L40" s="54"/>
      <c r="M40" s="54"/>
      <c r="N40" s="32"/>
      <c r="O40" s="32"/>
      <c r="P40" s="32"/>
      <c r="Q40" s="32"/>
      <c r="R40" s="32"/>
    </row>
    <row r="41" spans="1:22">
      <c r="E41" s="118"/>
      <c r="N41" s="32"/>
      <c r="O41" s="32"/>
      <c r="P41" s="32"/>
      <c r="Q41" s="32"/>
      <c r="R41" s="32"/>
    </row>
    <row r="42" spans="1:22">
      <c r="A42" s="107" t="s">
        <v>65</v>
      </c>
      <c r="F42" s="68"/>
      <c r="G42" s="68" t="s">
        <v>66</v>
      </c>
      <c r="H42" s="32"/>
      <c r="I42" s="32"/>
      <c r="J42" s="32"/>
      <c r="K42" s="32"/>
      <c r="L42" s="54"/>
      <c r="M42" s="54"/>
      <c r="N42" s="32"/>
      <c r="O42" s="32"/>
      <c r="P42" s="32"/>
      <c r="Q42" s="32" t="s">
        <v>67</v>
      </c>
      <c r="R42" s="32"/>
    </row>
    <row r="43" spans="1:22" ht="15">
      <c r="A43" s="7"/>
      <c r="B43" s="5"/>
      <c r="C43" s="29"/>
      <c r="D43" s="29"/>
      <c r="E43" s="28"/>
      <c r="F43" s="8"/>
      <c r="H43" s="9"/>
      <c r="I43" s="9"/>
      <c r="J43" s="9"/>
      <c r="K43" s="9"/>
      <c r="L43" s="23"/>
      <c r="M43" s="23"/>
      <c r="N43" s="9"/>
      <c r="O43" s="9"/>
      <c r="P43" s="9"/>
      <c r="Q43" s="9"/>
      <c r="R43" s="9"/>
      <c r="S43" s="3"/>
      <c r="T43" s="3"/>
      <c r="U43" s="8"/>
    </row>
    <row r="44" spans="1:22">
      <c r="B44" s="19"/>
      <c r="C44" s="31"/>
      <c r="D44" s="31"/>
      <c r="E44" s="113"/>
    </row>
    <row r="45" spans="1:22">
      <c r="B45" s="19"/>
      <c r="C45" s="31"/>
      <c r="D45" s="31"/>
      <c r="E45" s="113"/>
    </row>
    <row r="46" spans="1:22">
      <c r="B46" s="19"/>
      <c r="C46" s="31"/>
      <c r="D46" s="31"/>
      <c r="E46" s="113"/>
    </row>
    <row r="47" spans="1:22">
      <c r="B47" s="19"/>
      <c r="C47" s="31"/>
      <c r="D47" s="31"/>
      <c r="E47" s="113"/>
    </row>
    <row r="48" spans="1:22">
      <c r="B48" s="19"/>
      <c r="C48" s="31"/>
      <c r="D48" s="31"/>
      <c r="E48" s="113"/>
    </row>
    <row r="49" spans="1:22">
      <c r="B49" s="19"/>
      <c r="C49" s="31"/>
      <c r="D49" s="31"/>
      <c r="E49" s="113"/>
    </row>
    <row r="50" spans="1:22">
      <c r="B50" s="19"/>
      <c r="C50" s="31"/>
      <c r="D50" s="31"/>
      <c r="E50" s="113"/>
    </row>
    <row r="51" spans="1:22">
      <c r="B51" s="19"/>
      <c r="C51" s="31"/>
      <c r="D51" s="31"/>
      <c r="E51" s="113"/>
    </row>
    <row r="52" spans="1:22">
      <c r="B52" s="19"/>
      <c r="C52" s="31"/>
      <c r="D52" s="31"/>
      <c r="E52" s="113"/>
    </row>
    <row r="53" spans="1:22">
      <c r="B53" s="19"/>
      <c r="C53" s="31"/>
      <c r="D53" s="31"/>
      <c r="E53" s="113"/>
    </row>
    <row r="54" spans="1:22">
      <c r="B54" s="19"/>
      <c r="C54" s="31"/>
      <c r="D54" s="31"/>
      <c r="E54" s="113"/>
    </row>
    <row r="55" spans="1:22">
      <c r="B55" s="19"/>
      <c r="C55" s="31"/>
      <c r="D55" s="31"/>
      <c r="E55" s="113"/>
    </row>
    <row r="56" spans="1:22">
      <c r="B56" s="19"/>
      <c r="C56" s="31"/>
      <c r="D56" s="31"/>
      <c r="E56" s="113"/>
    </row>
    <row r="57" spans="1:22">
      <c r="B57" s="19"/>
      <c r="C57" s="31"/>
      <c r="D57" s="31"/>
      <c r="E57" s="113"/>
    </row>
    <row r="58" spans="1:22" s="21" customFormat="1">
      <c r="A58" s="14"/>
      <c r="B58" s="19"/>
      <c r="C58" s="31"/>
      <c r="D58" s="31"/>
      <c r="E58" s="113"/>
      <c r="F58" s="114"/>
      <c r="G58" s="114"/>
      <c r="L58" s="14"/>
      <c r="M58" s="14"/>
      <c r="N58" s="14"/>
      <c r="O58" s="14"/>
      <c r="P58" s="14"/>
      <c r="Q58" s="14"/>
      <c r="R58" s="14"/>
      <c r="S58" s="14"/>
      <c r="T58" s="14"/>
      <c r="U58" s="68"/>
      <c r="V58" s="14"/>
    </row>
    <row r="59" spans="1:22" s="21" customFormat="1">
      <c r="A59" s="14"/>
      <c r="B59" s="19"/>
      <c r="C59" s="31"/>
      <c r="D59" s="31"/>
      <c r="E59" s="113"/>
      <c r="F59" s="114"/>
      <c r="G59" s="114"/>
      <c r="L59" s="14"/>
      <c r="M59" s="14"/>
      <c r="N59" s="14"/>
      <c r="O59" s="14"/>
      <c r="P59" s="14"/>
      <c r="Q59" s="14"/>
      <c r="R59" s="14"/>
      <c r="S59" s="14"/>
      <c r="T59" s="14"/>
      <c r="U59" s="68"/>
      <c r="V59" s="14"/>
    </row>
    <row r="60" spans="1:22" s="21" customFormat="1">
      <c r="A60" s="14"/>
      <c r="B60" s="19"/>
      <c r="C60" s="31"/>
      <c r="D60" s="31"/>
      <c r="E60" s="113"/>
      <c r="F60" s="114"/>
      <c r="G60" s="114"/>
      <c r="L60" s="14"/>
      <c r="M60" s="14"/>
      <c r="N60" s="14"/>
      <c r="O60" s="14"/>
      <c r="P60" s="14"/>
      <c r="Q60" s="14"/>
      <c r="R60" s="14"/>
      <c r="S60" s="14"/>
      <c r="T60" s="14"/>
      <c r="U60" s="68"/>
      <c r="V60" s="14"/>
    </row>
    <row r="61" spans="1:22" s="21" customFormat="1">
      <c r="A61" s="14"/>
      <c r="B61" s="19"/>
      <c r="C61" s="31"/>
      <c r="D61" s="31"/>
      <c r="E61" s="113"/>
      <c r="F61" s="114"/>
      <c r="G61" s="114"/>
      <c r="L61" s="14"/>
      <c r="M61" s="14"/>
      <c r="N61" s="14"/>
      <c r="O61" s="14"/>
      <c r="P61" s="14"/>
      <c r="Q61" s="14"/>
      <c r="R61" s="14"/>
      <c r="S61" s="14"/>
      <c r="T61" s="14"/>
      <c r="U61" s="68"/>
      <c r="V61" s="14"/>
    </row>
    <row r="62" spans="1:22" s="21" customFormat="1">
      <c r="A62" s="14"/>
      <c r="B62" s="19"/>
      <c r="C62" s="31"/>
      <c r="D62" s="31"/>
      <c r="E62" s="113"/>
      <c r="F62" s="114"/>
      <c r="G62" s="114"/>
      <c r="L62" s="14"/>
      <c r="M62" s="14"/>
      <c r="N62" s="14"/>
      <c r="O62" s="14"/>
      <c r="P62" s="14"/>
      <c r="Q62" s="14"/>
      <c r="R62" s="14"/>
      <c r="S62" s="14"/>
      <c r="T62" s="14"/>
      <c r="U62" s="68"/>
      <c r="V62" s="14"/>
    </row>
    <row r="63" spans="1:22" s="21" customFormat="1">
      <c r="A63" s="14"/>
      <c r="B63" s="19"/>
      <c r="C63" s="31"/>
      <c r="D63" s="31"/>
      <c r="E63" s="113"/>
      <c r="F63" s="114"/>
      <c r="G63" s="114"/>
      <c r="L63" s="14"/>
      <c r="M63" s="14"/>
      <c r="N63" s="14"/>
      <c r="O63" s="14"/>
      <c r="P63" s="14"/>
      <c r="Q63" s="14"/>
      <c r="R63" s="14"/>
      <c r="S63" s="14"/>
      <c r="T63" s="14"/>
      <c r="U63" s="68"/>
      <c r="V63" s="14"/>
    </row>
    <row r="64" spans="1:22" s="21" customFormat="1">
      <c r="A64" s="14"/>
      <c r="B64" s="19"/>
      <c r="C64" s="31"/>
      <c r="D64" s="31"/>
      <c r="E64" s="113"/>
      <c r="F64" s="114"/>
      <c r="G64" s="114"/>
      <c r="L64" s="14"/>
      <c r="M64" s="14"/>
      <c r="N64" s="14"/>
      <c r="O64" s="14"/>
      <c r="P64" s="14"/>
      <c r="Q64" s="14"/>
      <c r="R64" s="14"/>
      <c r="S64" s="14"/>
      <c r="T64" s="14"/>
      <c r="U64" s="68"/>
      <c r="V64" s="14"/>
    </row>
    <row r="65" spans="1:22" s="21" customFormat="1">
      <c r="A65" s="14"/>
      <c r="B65" s="19"/>
      <c r="C65" s="31"/>
      <c r="D65" s="31"/>
      <c r="E65" s="113"/>
      <c r="F65" s="114"/>
      <c r="G65" s="114"/>
      <c r="L65" s="14"/>
      <c r="M65" s="14"/>
      <c r="N65" s="14"/>
      <c r="O65" s="14"/>
      <c r="P65" s="14"/>
      <c r="Q65" s="14"/>
      <c r="R65" s="14"/>
      <c r="S65" s="14"/>
      <c r="T65" s="14"/>
      <c r="U65" s="68"/>
      <c r="V65" s="14"/>
    </row>
    <row r="66" spans="1:22" s="21" customFormat="1">
      <c r="A66" s="14"/>
      <c r="B66" s="19"/>
      <c r="C66" s="31"/>
      <c r="D66" s="31"/>
      <c r="E66" s="113"/>
      <c r="F66" s="114"/>
      <c r="G66" s="114"/>
      <c r="L66" s="14"/>
      <c r="M66" s="14"/>
      <c r="N66" s="14"/>
      <c r="O66" s="14"/>
      <c r="P66" s="14"/>
      <c r="Q66" s="14"/>
      <c r="R66" s="14"/>
      <c r="S66" s="14"/>
      <c r="T66" s="14"/>
      <c r="U66" s="68"/>
      <c r="V66" s="14"/>
    </row>
    <row r="67" spans="1:22" s="21" customFormat="1">
      <c r="A67" s="14"/>
      <c r="B67" s="19"/>
      <c r="C67" s="31"/>
      <c r="D67" s="31"/>
      <c r="E67" s="113"/>
      <c r="F67" s="114"/>
      <c r="G67" s="114"/>
      <c r="L67" s="14"/>
      <c r="M67" s="14"/>
      <c r="N67" s="14"/>
      <c r="O67" s="14"/>
      <c r="P67" s="14"/>
      <c r="Q67" s="14"/>
      <c r="R67" s="14"/>
      <c r="S67" s="14"/>
      <c r="T67" s="14"/>
      <c r="U67" s="68"/>
      <c r="V67" s="14"/>
    </row>
    <row r="68" spans="1:22" s="21" customFormat="1">
      <c r="A68" s="14"/>
      <c r="B68" s="19"/>
      <c r="C68" s="31"/>
      <c r="D68" s="31"/>
      <c r="E68" s="113"/>
      <c r="F68" s="114"/>
      <c r="G68" s="114"/>
      <c r="L68" s="14"/>
      <c r="M68" s="14"/>
      <c r="N68" s="14"/>
      <c r="O68" s="14"/>
      <c r="P68" s="14"/>
      <c r="Q68" s="14"/>
      <c r="R68" s="14"/>
      <c r="S68" s="14"/>
      <c r="T68" s="14"/>
      <c r="U68" s="68"/>
      <c r="V68" s="14"/>
    </row>
    <row r="69" spans="1:22" s="21" customFormat="1">
      <c r="A69" s="14"/>
      <c r="B69" s="19"/>
      <c r="C69" s="31"/>
      <c r="D69" s="31"/>
      <c r="E69" s="113"/>
      <c r="F69" s="114"/>
      <c r="G69" s="114"/>
      <c r="L69" s="14"/>
      <c r="M69" s="14"/>
      <c r="N69" s="14"/>
      <c r="O69" s="14"/>
      <c r="P69" s="14"/>
      <c r="Q69" s="14"/>
      <c r="R69" s="14"/>
      <c r="S69" s="14"/>
      <c r="T69" s="14"/>
      <c r="U69" s="68"/>
      <c r="V69" s="14"/>
    </row>
    <row r="70" spans="1:22" s="21" customFormat="1">
      <c r="A70" s="14"/>
      <c r="B70" s="19"/>
      <c r="C70" s="31"/>
      <c r="D70" s="31"/>
      <c r="E70" s="113"/>
      <c r="F70" s="114"/>
      <c r="G70" s="114"/>
      <c r="L70" s="14"/>
      <c r="M70" s="14"/>
      <c r="N70" s="14"/>
      <c r="O70" s="14"/>
      <c r="P70" s="14"/>
      <c r="Q70" s="14"/>
      <c r="R70" s="14"/>
      <c r="S70" s="14"/>
      <c r="T70" s="14"/>
      <c r="U70" s="68"/>
      <c r="V70" s="14"/>
    </row>
    <row r="71" spans="1:22" s="21" customFormat="1">
      <c r="A71" s="14"/>
      <c r="B71" s="19"/>
      <c r="C71" s="31"/>
      <c r="D71" s="31"/>
      <c r="E71" s="113"/>
      <c r="F71" s="114"/>
      <c r="G71" s="114"/>
      <c r="L71" s="14"/>
      <c r="M71" s="14"/>
      <c r="N71" s="14"/>
      <c r="O71" s="14"/>
      <c r="P71" s="14"/>
      <c r="Q71" s="14"/>
      <c r="R71" s="14"/>
      <c r="S71" s="14"/>
      <c r="T71" s="14"/>
      <c r="U71" s="68"/>
      <c r="V71" s="14"/>
    </row>
    <row r="72" spans="1:22" s="21" customFormat="1">
      <c r="A72" s="14"/>
      <c r="B72" s="19"/>
      <c r="C72" s="31"/>
      <c r="D72" s="31"/>
      <c r="E72" s="113"/>
      <c r="F72" s="114"/>
      <c r="G72" s="114"/>
      <c r="L72" s="14"/>
      <c r="M72" s="14"/>
      <c r="N72" s="14"/>
      <c r="O72" s="14"/>
      <c r="P72" s="14"/>
      <c r="Q72" s="14"/>
      <c r="R72" s="14"/>
      <c r="S72" s="14"/>
      <c r="T72" s="14"/>
      <c r="U72" s="68"/>
      <c r="V72" s="14"/>
    </row>
    <row r="73" spans="1:22" s="21" customFormat="1">
      <c r="A73" s="14"/>
      <c r="B73" s="19"/>
      <c r="C73" s="31"/>
      <c r="D73" s="31"/>
      <c r="E73" s="113"/>
      <c r="F73" s="114"/>
      <c r="G73" s="114"/>
      <c r="L73" s="14"/>
      <c r="M73" s="14"/>
      <c r="N73" s="14"/>
      <c r="O73" s="14"/>
      <c r="P73" s="14"/>
      <c r="Q73" s="14"/>
      <c r="R73" s="14"/>
      <c r="S73" s="14"/>
      <c r="T73" s="14"/>
      <c r="U73" s="68"/>
      <c r="V73" s="14"/>
    </row>
    <row r="74" spans="1:22" s="21" customFormat="1">
      <c r="A74" s="14"/>
      <c r="B74" s="19"/>
      <c r="C74" s="31"/>
      <c r="D74" s="31"/>
      <c r="E74" s="113"/>
      <c r="F74" s="114"/>
      <c r="G74" s="114"/>
      <c r="L74" s="14"/>
      <c r="M74" s="14"/>
      <c r="N74" s="14"/>
      <c r="O74" s="14"/>
      <c r="P74" s="14"/>
      <c r="Q74" s="14"/>
      <c r="R74" s="14"/>
      <c r="S74" s="14"/>
      <c r="T74" s="14"/>
      <c r="U74" s="68"/>
      <c r="V74" s="14"/>
    </row>
    <row r="75" spans="1:22" s="21" customFormat="1">
      <c r="A75" s="14"/>
      <c r="B75" s="19"/>
      <c r="C75" s="31"/>
      <c r="D75" s="31"/>
      <c r="E75" s="113"/>
      <c r="F75" s="114"/>
      <c r="G75" s="114"/>
      <c r="L75" s="14"/>
      <c r="M75" s="14"/>
      <c r="N75" s="14"/>
      <c r="O75" s="14"/>
      <c r="P75" s="14"/>
      <c r="Q75" s="14"/>
      <c r="R75" s="14"/>
      <c r="S75" s="14"/>
      <c r="T75" s="14"/>
      <c r="U75" s="68"/>
      <c r="V75" s="14"/>
    </row>
    <row r="76" spans="1:22" s="21" customFormat="1">
      <c r="A76" s="14"/>
      <c r="B76" s="19"/>
      <c r="C76" s="31"/>
      <c r="D76" s="31"/>
      <c r="E76" s="113"/>
      <c r="F76" s="114"/>
      <c r="G76" s="114"/>
      <c r="L76" s="14"/>
      <c r="M76" s="14"/>
      <c r="N76" s="14"/>
      <c r="O76" s="14"/>
      <c r="P76" s="14"/>
      <c r="Q76" s="14"/>
      <c r="R76" s="14"/>
      <c r="S76" s="14"/>
      <c r="T76" s="14"/>
      <c r="U76" s="68"/>
      <c r="V76" s="14"/>
    </row>
    <row r="77" spans="1:22" s="21" customFormat="1">
      <c r="A77" s="14"/>
      <c r="B77" s="19"/>
      <c r="C77" s="31"/>
      <c r="D77" s="31"/>
      <c r="E77" s="113"/>
      <c r="F77" s="114"/>
      <c r="G77" s="114"/>
      <c r="L77" s="14"/>
      <c r="M77" s="14"/>
      <c r="N77" s="14"/>
      <c r="O77" s="14"/>
      <c r="P77" s="14"/>
      <c r="Q77" s="14"/>
      <c r="R77" s="14"/>
      <c r="S77" s="14"/>
      <c r="T77" s="14"/>
      <c r="U77" s="68"/>
      <c r="V77" s="14"/>
    </row>
    <row r="78" spans="1:22" s="21" customFormat="1">
      <c r="A78" s="14"/>
      <c r="B78" s="19"/>
      <c r="C78" s="31"/>
      <c r="D78" s="31"/>
      <c r="E78" s="113"/>
      <c r="F78" s="114"/>
      <c r="G78" s="114"/>
      <c r="L78" s="14"/>
      <c r="M78" s="14"/>
      <c r="N78" s="14"/>
      <c r="O78" s="14"/>
      <c r="P78" s="14"/>
      <c r="Q78" s="14"/>
      <c r="R78" s="14"/>
      <c r="S78" s="14"/>
      <c r="T78" s="14"/>
      <c r="U78" s="68"/>
      <c r="V78" s="14"/>
    </row>
    <row r="79" spans="1:22" s="21" customFormat="1">
      <c r="A79" s="14"/>
      <c r="B79" s="19"/>
      <c r="C79" s="31"/>
      <c r="D79" s="31"/>
      <c r="E79" s="113"/>
      <c r="F79" s="114"/>
      <c r="G79" s="114"/>
      <c r="L79" s="14"/>
      <c r="M79" s="14"/>
      <c r="N79" s="14"/>
      <c r="O79" s="14"/>
      <c r="P79" s="14"/>
      <c r="Q79" s="14"/>
      <c r="R79" s="14"/>
      <c r="S79" s="14"/>
      <c r="T79" s="14"/>
      <c r="U79" s="68"/>
      <c r="V79" s="14"/>
    </row>
    <row r="80" spans="1:22" s="21" customFormat="1">
      <c r="A80" s="14"/>
      <c r="B80" s="19"/>
      <c r="C80" s="31"/>
      <c r="D80" s="31"/>
      <c r="E80" s="113"/>
      <c r="F80" s="114"/>
      <c r="G80" s="114"/>
      <c r="L80" s="14"/>
      <c r="M80" s="14"/>
      <c r="N80" s="14"/>
      <c r="O80" s="14"/>
      <c r="P80" s="14"/>
      <c r="Q80" s="14"/>
      <c r="R80" s="14"/>
      <c r="S80" s="14"/>
      <c r="T80" s="14"/>
      <c r="U80" s="68"/>
      <c r="V80" s="14"/>
    </row>
    <row r="81" spans="1:22" s="21" customFormat="1">
      <c r="A81" s="14"/>
      <c r="B81" s="19"/>
      <c r="C81" s="31"/>
      <c r="D81" s="31"/>
      <c r="E81" s="113"/>
      <c r="F81" s="114"/>
      <c r="G81" s="114"/>
      <c r="L81" s="14"/>
      <c r="M81" s="14"/>
      <c r="N81" s="14"/>
      <c r="O81" s="14"/>
      <c r="P81" s="14"/>
      <c r="Q81" s="14"/>
      <c r="R81" s="14"/>
      <c r="S81" s="14"/>
      <c r="T81" s="14"/>
      <c r="U81" s="68"/>
      <c r="V81" s="14"/>
    </row>
    <row r="82" spans="1:22" s="21" customFormat="1">
      <c r="A82" s="14"/>
      <c r="B82" s="19"/>
      <c r="C82" s="31"/>
      <c r="D82" s="31"/>
      <c r="E82" s="113"/>
      <c r="F82" s="114"/>
      <c r="G82" s="114"/>
      <c r="L82" s="14"/>
      <c r="M82" s="14"/>
      <c r="N82" s="14"/>
      <c r="O82" s="14"/>
      <c r="P82" s="14"/>
      <c r="Q82" s="14"/>
      <c r="R82" s="14"/>
      <c r="S82" s="14"/>
      <c r="T82" s="14"/>
      <c r="U82" s="68"/>
      <c r="V82" s="14"/>
    </row>
    <row r="83" spans="1:22" s="21" customFormat="1">
      <c r="A83" s="14"/>
      <c r="B83" s="19"/>
      <c r="C83" s="31"/>
      <c r="D83" s="31"/>
      <c r="E83" s="113"/>
      <c r="F83" s="114"/>
      <c r="G83" s="114"/>
      <c r="L83" s="14"/>
      <c r="M83" s="14"/>
      <c r="N83" s="14"/>
      <c r="O83" s="14"/>
      <c r="P83" s="14"/>
      <c r="Q83" s="14"/>
      <c r="R83" s="14"/>
      <c r="S83" s="14"/>
      <c r="T83" s="14"/>
      <c r="U83" s="68"/>
      <c r="V83" s="14"/>
    </row>
    <row r="84" spans="1:22" s="21" customFormat="1">
      <c r="A84" s="14"/>
      <c r="B84" s="19"/>
      <c r="C84" s="31"/>
      <c r="D84" s="31"/>
      <c r="E84" s="113"/>
      <c r="F84" s="114"/>
      <c r="G84" s="114"/>
      <c r="L84" s="14"/>
      <c r="M84" s="14"/>
      <c r="N84" s="14"/>
      <c r="O84" s="14"/>
      <c r="P84" s="14"/>
      <c r="Q84" s="14"/>
      <c r="R84" s="14"/>
      <c r="S84" s="14"/>
      <c r="T84" s="14"/>
      <c r="U84" s="68"/>
      <c r="V84" s="14"/>
    </row>
    <row r="85" spans="1:22" s="21" customFormat="1">
      <c r="A85" s="14"/>
      <c r="B85" s="19"/>
      <c r="C85" s="31"/>
      <c r="D85" s="31"/>
      <c r="E85" s="113"/>
      <c r="F85" s="114"/>
      <c r="G85" s="114"/>
      <c r="L85" s="14"/>
      <c r="M85" s="14"/>
      <c r="N85" s="14"/>
      <c r="O85" s="14"/>
      <c r="P85" s="14"/>
      <c r="Q85" s="14"/>
      <c r="R85" s="14"/>
      <c r="S85" s="14"/>
      <c r="T85" s="14"/>
      <c r="U85" s="68"/>
      <c r="V85" s="14"/>
    </row>
    <row r="86" spans="1:22" s="21" customFormat="1">
      <c r="A86" s="14"/>
      <c r="B86" s="19"/>
      <c r="C86" s="31"/>
      <c r="D86" s="31"/>
      <c r="E86" s="113"/>
      <c r="F86" s="114"/>
      <c r="G86" s="114"/>
      <c r="L86" s="14"/>
      <c r="M86" s="14"/>
      <c r="N86" s="14"/>
      <c r="O86" s="14"/>
      <c r="P86" s="14"/>
      <c r="Q86" s="14"/>
      <c r="R86" s="14"/>
      <c r="S86" s="14"/>
      <c r="T86" s="14"/>
      <c r="U86" s="68"/>
      <c r="V86" s="14"/>
    </row>
    <row r="87" spans="1:22" s="21" customFormat="1">
      <c r="A87" s="14"/>
      <c r="B87" s="19"/>
      <c r="C87" s="31"/>
      <c r="D87" s="31"/>
      <c r="E87" s="113"/>
      <c r="F87" s="114"/>
      <c r="G87" s="114"/>
      <c r="L87" s="14"/>
      <c r="M87" s="14"/>
      <c r="N87" s="14"/>
      <c r="O87" s="14"/>
      <c r="P87" s="14"/>
      <c r="Q87" s="14"/>
      <c r="R87" s="14"/>
      <c r="S87" s="14"/>
      <c r="T87" s="14"/>
      <c r="U87" s="68"/>
      <c r="V87" s="14"/>
    </row>
    <row r="88" spans="1:22" s="21" customFormat="1">
      <c r="A88" s="14"/>
      <c r="B88" s="19"/>
      <c r="C88" s="31"/>
      <c r="D88" s="31"/>
      <c r="E88" s="113"/>
      <c r="F88" s="114"/>
      <c r="G88" s="114"/>
      <c r="L88" s="14"/>
      <c r="M88" s="14"/>
      <c r="N88" s="14"/>
      <c r="O88" s="14"/>
      <c r="P88" s="14"/>
      <c r="Q88" s="14"/>
      <c r="R88" s="14"/>
      <c r="S88" s="14"/>
      <c r="T88" s="14"/>
      <c r="U88" s="68"/>
      <c r="V88" s="14"/>
    </row>
    <row r="89" spans="1:22" s="21" customFormat="1">
      <c r="A89" s="14"/>
      <c r="B89" s="19"/>
      <c r="C89" s="31"/>
      <c r="D89" s="31"/>
      <c r="E89" s="113"/>
      <c r="F89" s="114"/>
      <c r="G89" s="114"/>
      <c r="L89" s="14"/>
      <c r="M89" s="14"/>
      <c r="N89" s="14"/>
      <c r="O89" s="14"/>
      <c r="P89" s="14"/>
      <c r="Q89" s="14"/>
      <c r="R89" s="14"/>
      <c r="S89" s="14"/>
      <c r="T89" s="14"/>
      <c r="U89" s="68"/>
      <c r="V89" s="14"/>
    </row>
    <row r="90" spans="1:22" s="21" customFormat="1">
      <c r="A90" s="14"/>
      <c r="B90" s="19"/>
      <c r="C90" s="31"/>
      <c r="D90" s="31"/>
      <c r="E90" s="113"/>
      <c r="F90" s="114"/>
      <c r="G90" s="114"/>
      <c r="L90" s="14"/>
      <c r="M90" s="14"/>
      <c r="N90" s="14"/>
      <c r="O90" s="14"/>
      <c r="P90" s="14"/>
      <c r="Q90" s="14"/>
      <c r="R90" s="14"/>
      <c r="S90" s="14"/>
      <c r="T90" s="14"/>
      <c r="U90" s="68"/>
      <c r="V90" s="14"/>
    </row>
    <row r="91" spans="1:22" s="21" customFormat="1">
      <c r="A91" s="14"/>
      <c r="B91" s="19"/>
      <c r="C91" s="31"/>
      <c r="D91" s="31"/>
      <c r="E91" s="113"/>
      <c r="F91" s="114"/>
      <c r="G91" s="114"/>
      <c r="L91" s="14"/>
      <c r="M91" s="14"/>
      <c r="N91" s="14"/>
      <c r="O91" s="14"/>
      <c r="P91" s="14"/>
      <c r="Q91" s="14"/>
      <c r="R91" s="14"/>
      <c r="S91" s="14"/>
      <c r="T91" s="14"/>
      <c r="U91" s="68"/>
      <c r="V91" s="14"/>
    </row>
    <row r="92" spans="1:22" s="21" customFormat="1">
      <c r="A92" s="14"/>
      <c r="B92" s="19"/>
      <c r="C92" s="31"/>
      <c r="D92" s="31"/>
      <c r="E92" s="113"/>
      <c r="F92" s="114"/>
      <c r="G92" s="114"/>
      <c r="L92" s="14"/>
      <c r="M92" s="14"/>
      <c r="N92" s="14"/>
      <c r="O92" s="14"/>
      <c r="P92" s="14"/>
      <c r="Q92" s="14"/>
      <c r="R92" s="14"/>
      <c r="S92" s="14"/>
      <c r="T92" s="14"/>
      <c r="U92" s="68"/>
      <c r="V92" s="14"/>
    </row>
    <row r="93" spans="1:22" s="21" customFormat="1">
      <c r="A93" s="14"/>
      <c r="B93" s="19"/>
      <c r="C93" s="31"/>
      <c r="D93" s="31"/>
      <c r="E93" s="113"/>
      <c r="F93" s="114"/>
      <c r="G93" s="114"/>
      <c r="L93" s="14"/>
      <c r="M93" s="14"/>
      <c r="N93" s="14"/>
      <c r="O93" s="14"/>
      <c r="P93" s="14"/>
      <c r="Q93" s="14"/>
      <c r="R93" s="14"/>
      <c r="S93" s="14"/>
      <c r="T93" s="14"/>
      <c r="U93" s="68"/>
      <c r="V93" s="14"/>
    </row>
    <row r="94" spans="1:22" s="21" customFormat="1">
      <c r="A94" s="14"/>
      <c r="B94" s="19"/>
      <c r="C94" s="31"/>
      <c r="D94" s="31"/>
      <c r="E94" s="113"/>
      <c r="F94" s="114"/>
      <c r="G94" s="114"/>
      <c r="L94" s="14"/>
      <c r="M94" s="14"/>
      <c r="N94" s="14"/>
      <c r="O94" s="14"/>
      <c r="P94" s="14"/>
      <c r="Q94" s="14"/>
      <c r="R94" s="14"/>
      <c r="S94" s="14"/>
      <c r="T94" s="14"/>
      <c r="U94" s="68"/>
      <c r="V94" s="14"/>
    </row>
    <row r="95" spans="1:22" s="21" customFormat="1">
      <c r="A95" s="14"/>
      <c r="B95" s="19"/>
      <c r="C95" s="31"/>
      <c r="D95" s="31"/>
      <c r="E95" s="113"/>
      <c r="F95" s="114"/>
      <c r="G95" s="114"/>
      <c r="L95" s="14"/>
      <c r="M95" s="14"/>
      <c r="N95" s="14"/>
      <c r="O95" s="14"/>
      <c r="P95" s="14"/>
      <c r="Q95" s="14"/>
      <c r="R95" s="14"/>
      <c r="S95" s="14"/>
      <c r="T95" s="14"/>
      <c r="U95" s="68"/>
      <c r="V95" s="14"/>
    </row>
    <row r="96" spans="1:22" s="21" customFormat="1">
      <c r="A96" s="14"/>
      <c r="B96" s="19"/>
      <c r="C96" s="31"/>
      <c r="D96" s="31"/>
      <c r="E96" s="113"/>
      <c r="F96" s="114"/>
      <c r="G96" s="114"/>
      <c r="L96" s="14"/>
      <c r="M96" s="14"/>
      <c r="N96" s="14"/>
      <c r="O96" s="14"/>
      <c r="P96" s="14"/>
      <c r="Q96" s="14"/>
      <c r="R96" s="14"/>
      <c r="S96" s="14"/>
      <c r="T96" s="14"/>
      <c r="U96" s="68"/>
      <c r="V96" s="14"/>
    </row>
    <row r="97" spans="1:22" s="21" customFormat="1">
      <c r="A97" s="14"/>
      <c r="B97" s="19"/>
      <c r="C97" s="31"/>
      <c r="D97" s="31"/>
      <c r="E97" s="113"/>
      <c r="F97" s="114"/>
      <c r="G97" s="114"/>
      <c r="L97" s="14"/>
      <c r="M97" s="14"/>
      <c r="N97" s="14"/>
      <c r="O97" s="14"/>
      <c r="P97" s="14"/>
      <c r="Q97" s="14"/>
      <c r="R97" s="14"/>
      <c r="S97" s="14"/>
      <c r="T97" s="14"/>
      <c r="U97" s="68"/>
      <c r="V97" s="14"/>
    </row>
    <row r="98" spans="1:22" s="21" customFormat="1">
      <c r="A98" s="14"/>
      <c r="B98" s="19"/>
      <c r="C98" s="31"/>
      <c r="D98" s="31"/>
      <c r="E98" s="113"/>
      <c r="F98" s="114"/>
      <c r="G98" s="114"/>
      <c r="L98" s="14"/>
      <c r="M98" s="14"/>
      <c r="N98" s="14"/>
      <c r="O98" s="14"/>
      <c r="P98" s="14"/>
      <c r="Q98" s="14"/>
      <c r="R98" s="14"/>
      <c r="S98" s="14"/>
      <c r="T98" s="14"/>
      <c r="U98" s="68"/>
      <c r="V98" s="14"/>
    </row>
    <row r="99" spans="1:22" s="21" customFormat="1">
      <c r="A99" s="14"/>
      <c r="B99" s="19"/>
      <c r="C99" s="31"/>
      <c r="D99" s="31"/>
      <c r="E99" s="113"/>
      <c r="F99" s="114"/>
      <c r="G99" s="114"/>
      <c r="L99" s="14"/>
      <c r="M99" s="14"/>
      <c r="N99" s="14"/>
      <c r="O99" s="14"/>
      <c r="P99" s="14"/>
      <c r="Q99" s="14"/>
      <c r="R99" s="14"/>
      <c r="S99" s="14"/>
      <c r="T99" s="14"/>
      <c r="U99" s="68"/>
      <c r="V99" s="14"/>
    </row>
    <row r="100" spans="1:22" s="21" customFormat="1">
      <c r="A100" s="14"/>
      <c r="B100" s="19"/>
      <c r="C100" s="31"/>
      <c r="D100" s="31"/>
      <c r="E100" s="113"/>
      <c r="F100" s="114"/>
      <c r="G100" s="114"/>
      <c r="L100" s="14"/>
      <c r="M100" s="14"/>
      <c r="N100" s="14"/>
      <c r="O100" s="14"/>
      <c r="P100" s="14"/>
      <c r="Q100" s="14"/>
      <c r="R100" s="14"/>
      <c r="S100" s="14"/>
      <c r="T100" s="14"/>
      <c r="U100" s="68"/>
      <c r="V100" s="14"/>
    </row>
    <row r="101" spans="1:22" s="21" customFormat="1">
      <c r="A101" s="14"/>
      <c r="B101" s="19"/>
      <c r="C101" s="31"/>
      <c r="D101" s="31"/>
      <c r="E101" s="113"/>
      <c r="F101" s="114"/>
      <c r="G101" s="114"/>
      <c r="L101" s="14"/>
      <c r="M101" s="14"/>
      <c r="N101" s="14"/>
      <c r="O101" s="14"/>
      <c r="P101" s="14"/>
      <c r="Q101" s="14"/>
      <c r="R101" s="14"/>
      <c r="S101" s="14"/>
      <c r="T101" s="14"/>
      <c r="U101" s="68"/>
      <c r="V101" s="14"/>
    </row>
    <row r="102" spans="1:22" s="21" customFormat="1">
      <c r="A102" s="14"/>
      <c r="B102" s="19"/>
      <c r="C102" s="31"/>
      <c r="D102" s="31"/>
      <c r="E102" s="113"/>
      <c r="F102" s="114"/>
      <c r="G102" s="114"/>
      <c r="L102" s="14"/>
      <c r="M102" s="14"/>
      <c r="N102" s="14"/>
      <c r="O102" s="14"/>
      <c r="P102" s="14"/>
      <c r="Q102" s="14"/>
      <c r="R102" s="14"/>
      <c r="S102" s="14"/>
      <c r="T102" s="14"/>
      <c r="U102" s="68"/>
      <c r="V102" s="14"/>
    </row>
    <row r="103" spans="1:22" s="21" customFormat="1">
      <c r="A103" s="14"/>
      <c r="B103" s="19"/>
      <c r="C103" s="31"/>
      <c r="D103" s="31"/>
      <c r="E103" s="113"/>
      <c r="F103" s="114"/>
      <c r="G103" s="114"/>
      <c r="L103" s="14"/>
      <c r="M103" s="14"/>
      <c r="N103" s="14"/>
      <c r="O103" s="14"/>
      <c r="P103" s="14"/>
      <c r="Q103" s="14"/>
      <c r="R103" s="14"/>
      <c r="S103" s="14"/>
      <c r="T103" s="14"/>
      <c r="U103" s="68"/>
      <c r="V103" s="14"/>
    </row>
    <row r="104" spans="1:22" s="21" customFormat="1">
      <c r="A104" s="14"/>
      <c r="B104" s="19"/>
      <c r="C104" s="31"/>
      <c r="D104" s="31"/>
      <c r="E104" s="113"/>
      <c r="F104" s="114"/>
      <c r="G104" s="114"/>
      <c r="L104" s="14"/>
      <c r="M104" s="14"/>
      <c r="N104" s="14"/>
      <c r="O104" s="14"/>
      <c r="P104" s="14"/>
      <c r="Q104" s="14"/>
      <c r="R104" s="14"/>
      <c r="S104" s="14"/>
      <c r="T104" s="14"/>
      <c r="U104" s="68"/>
      <c r="V104" s="14"/>
    </row>
    <row r="105" spans="1:22" s="21" customFormat="1">
      <c r="A105" s="14"/>
      <c r="B105" s="19"/>
      <c r="C105" s="31"/>
      <c r="D105" s="31"/>
      <c r="E105" s="113"/>
      <c r="F105" s="114"/>
      <c r="G105" s="114"/>
      <c r="L105" s="14"/>
      <c r="M105" s="14"/>
      <c r="N105" s="14"/>
      <c r="O105" s="14"/>
      <c r="P105" s="14"/>
      <c r="Q105" s="14"/>
      <c r="R105" s="14"/>
      <c r="S105" s="14"/>
      <c r="T105" s="14"/>
      <c r="U105" s="68"/>
      <c r="V105" s="14"/>
    </row>
    <row r="106" spans="1:22" s="21" customFormat="1">
      <c r="A106" s="14"/>
      <c r="B106" s="19"/>
      <c r="C106" s="31"/>
      <c r="D106" s="31"/>
      <c r="E106" s="113"/>
      <c r="F106" s="114"/>
      <c r="G106" s="114"/>
      <c r="L106" s="14"/>
      <c r="M106" s="14"/>
      <c r="N106" s="14"/>
      <c r="O106" s="14"/>
      <c r="P106" s="14"/>
      <c r="Q106" s="14"/>
      <c r="R106" s="14"/>
      <c r="S106" s="14"/>
      <c r="T106" s="14"/>
      <c r="U106" s="68"/>
      <c r="V106" s="14"/>
    </row>
    <row r="107" spans="1:22" s="21" customFormat="1">
      <c r="A107" s="14"/>
      <c r="B107" s="19"/>
      <c r="C107" s="31"/>
      <c r="D107" s="31"/>
      <c r="E107" s="113"/>
      <c r="F107" s="114"/>
      <c r="G107" s="114"/>
      <c r="L107" s="14"/>
      <c r="M107" s="14"/>
      <c r="N107" s="14"/>
      <c r="O107" s="14"/>
      <c r="P107" s="14"/>
      <c r="Q107" s="14"/>
      <c r="R107" s="14"/>
      <c r="S107" s="14"/>
      <c r="T107" s="14"/>
      <c r="U107" s="68"/>
      <c r="V107" s="14"/>
    </row>
    <row r="108" spans="1:22" s="21" customFormat="1">
      <c r="A108" s="14"/>
      <c r="B108" s="19"/>
      <c r="C108" s="31"/>
      <c r="D108" s="31"/>
      <c r="E108" s="113"/>
      <c r="F108" s="114"/>
      <c r="G108" s="114"/>
      <c r="L108" s="14"/>
      <c r="M108" s="14"/>
      <c r="N108" s="14"/>
      <c r="O108" s="14"/>
      <c r="P108" s="14"/>
      <c r="Q108" s="14"/>
      <c r="R108" s="14"/>
      <c r="S108" s="14"/>
      <c r="T108" s="14"/>
      <c r="U108" s="68"/>
      <c r="V108" s="14"/>
    </row>
    <row r="109" spans="1:22" s="21" customFormat="1">
      <c r="A109" s="14"/>
      <c r="B109" s="19"/>
      <c r="C109" s="31"/>
      <c r="D109" s="31"/>
      <c r="E109" s="113"/>
      <c r="F109" s="114"/>
      <c r="G109" s="114"/>
      <c r="L109" s="14"/>
      <c r="M109" s="14"/>
      <c r="N109" s="14"/>
      <c r="O109" s="14"/>
      <c r="P109" s="14"/>
      <c r="Q109" s="14"/>
      <c r="R109" s="14"/>
      <c r="S109" s="14"/>
      <c r="T109" s="14"/>
      <c r="U109" s="68"/>
      <c r="V109" s="14"/>
    </row>
    <row r="110" spans="1:22" s="21" customFormat="1">
      <c r="A110" s="14"/>
      <c r="B110" s="19"/>
      <c r="C110" s="31"/>
      <c r="D110" s="31"/>
      <c r="E110" s="113"/>
      <c r="F110" s="114"/>
      <c r="G110" s="114"/>
      <c r="L110" s="14"/>
      <c r="M110" s="14"/>
      <c r="N110" s="14"/>
      <c r="O110" s="14"/>
      <c r="P110" s="14"/>
      <c r="Q110" s="14"/>
      <c r="R110" s="14"/>
      <c r="S110" s="14"/>
      <c r="T110" s="14"/>
      <c r="U110" s="68"/>
      <c r="V110" s="14"/>
    </row>
    <row r="111" spans="1:22" s="21" customFormat="1">
      <c r="A111" s="14"/>
      <c r="B111" s="19"/>
      <c r="C111" s="31"/>
      <c r="D111" s="31"/>
      <c r="E111" s="113"/>
      <c r="F111" s="114"/>
      <c r="G111" s="114"/>
      <c r="L111" s="14"/>
      <c r="M111" s="14"/>
      <c r="N111" s="14"/>
      <c r="O111" s="14"/>
      <c r="P111" s="14"/>
      <c r="Q111" s="14"/>
      <c r="R111" s="14"/>
      <c r="S111" s="14"/>
      <c r="T111" s="14"/>
      <c r="U111" s="68"/>
      <c r="V111" s="14"/>
    </row>
    <row r="112" spans="1:22" s="21" customFormat="1">
      <c r="A112" s="14"/>
      <c r="B112" s="19"/>
      <c r="C112" s="31"/>
      <c r="D112" s="31"/>
      <c r="E112" s="113"/>
      <c r="F112" s="114"/>
      <c r="G112" s="114"/>
      <c r="L112" s="14"/>
      <c r="M112" s="14"/>
      <c r="N112" s="14"/>
      <c r="O112" s="14"/>
      <c r="P112" s="14"/>
      <c r="Q112" s="14"/>
      <c r="R112" s="14"/>
      <c r="S112" s="14"/>
      <c r="T112" s="14"/>
      <c r="U112" s="68"/>
      <c r="V112" s="14"/>
    </row>
    <row r="113" spans="1:22" s="21" customFormat="1">
      <c r="A113" s="14"/>
      <c r="B113" s="19"/>
      <c r="C113" s="31"/>
      <c r="D113" s="31"/>
      <c r="E113" s="113"/>
      <c r="F113" s="114"/>
      <c r="G113" s="114"/>
      <c r="L113" s="14"/>
      <c r="M113" s="14"/>
      <c r="N113" s="14"/>
      <c r="O113" s="14"/>
      <c r="P113" s="14"/>
      <c r="Q113" s="14"/>
      <c r="R113" s="14"/>
      <c r="S113" s="14"/>
      <c r="T113" s="14"/>
      <c r="U113" s="68"/>
      <c r="V113" s="14"/>
    </row>
    <row r="114" spans="1:22" s="21" customFormat="1">
      <c r="A114" s="14"/>
      <c r="B114" s="19"/>
      <c r="C114" s="31"/>
      <c r="D114" s="31"/>
      <c r="E114" s="113"/>
      <c r="F114" s="114"/>
      <c r="G114" s="114"/>
      <c r="L114" s="14"/>
      <c r="M114" s="14"/>
      <c r="N114" s="14"/>
      <c r="O114" s="14"/>
      <c r="P114" s="14"/>
      <c r="Q114" s="14"/>
      <c r="R114" s="14"/>
      <c r="S114" s="14"/>
      <c r="T114" s="14"/>
      <c r="U114" s="68"/>
      <c r="V114" s="14"/>
    </row>
    <row r="115" spans="1:22" s="21" customFormat="1">
      <c r="A115" s="14"/>
      <c r="B115" s="19"/>
      <c r="C115" s="31"/>
      <c r="D115" s="31"/>
      <c r="E115" s="113"/>
      <c r="F115" s="114"/>
      <c r="G115" s="114"/>
      <c r="L115" s="14"/>
      <c r="M115" s="14"/>
      <c r="N115" s="14"/>
      <c r="O115" s="14"/>
      <c r="P115" s="14"/>
      <c r="Q115" s="14"/>
      <c r="R115" s="14"/>
      <c r="S115" s="14"/>
      <c r="T115" s="14"/>
      <c r="U115" s="68"/>
      <c r="V115" s="14"/>
    </row>
    <row r="116" spans="1:22" s="21" customFormat="1">
      <c r="A116" s="14"/>
      <c r="B116" s="19"/>
      <c r="C116" s="31"/>
      <c r="D116" s="31"/>
      <c r="E116" s="113"/>
      <c r="F116" s="114"/>
      <c r="G116" s="114"/>
      <c r="L116" s="14"/>
      <c r="M116" s="14"/>
      <c r="N116" s="14"/>
      <c r="O116" s="14"/>
      <c r="P116" s="14"/>
      <c r="Q116" s="14"/>
      <c r="R116" s="14"/>
      <c r="S116" s="14"/>
      <c r="T116" s="14"/>
      <c r="U116" s="68"/>
      <c r="V116" s="14"/>
    </row>
    <row r="117" spans="1:22" s="21" customFormat="1">
      <c r="A117" s="14"/>
      <c r="B117" s="19"/>
      <c r="C117" s="31"/>
      <c r="D117" s="31"/>
      <c r="E117" s="113"/>
      <c r="F117" s="114"/>
      <c r="G117" s="114"/>
      <c r="L117" s="14"/>
      <c r="M117" s="14"/>
      <c r="N117" s="14"/>
      <c r="O117" s="14"/>
      <c r="P117" s="14"/>
      <c r="Q117" s="14"/>
      <c r="R117" s="14"/>
      <c r="S117" s="14"/>
      <c r="T117" s="14"/>
      <c r="U117" s="68"/>
      <c r="V117" s="14"/>
    </row>
    <row r="118" spans="1:22" s="21" customFormat="1">
      <c r="A118" s="14"/>
      <c r="B118" s="19"/>
      <c r="C118" s="31"/>
      <c r="D118" s="31"/>
      <c r="E118" s="113"/>
      <c r="F118" s="114"/>
      <c r="G118" s="114"/>
      <c r="L118" s="14"/>
      <c r="M118" s="14"/>
      <c r="N118" s="14"/>
      <c r="O118" s="14"/>
      <c r="P118" s="14"/>
      <c r="Q118" s="14"/>
      <c r="R118" s="14"/>
      <c r="S118" s="14"/>
      <c r="T118" s="14"/>
      <c r="U118" s="68"/>
      <c r="V118" s="14"/>
    </row>
    <row r="119" spans="1:22" s="21" customFormat="1">
      <c r="A119" s="14"/>
      <c r="B119" s="19"/>
      <c r="C119" s="31"/>
      <c r="D119" s="31"/>
      <c r="E119" s="113"/>
      <c r="F119" s="114"/>
      <c r="G119" s="114"/>
      <c r="L119" s="14"/>
      <c r="M119" s="14"/>
      <c r="N119" s="14"/>
      <c r="O119" s="14"/>
      <c r="P119" s="14"/>
      <c r="Q119" s="14"/>
      <c r="R119" s="14"/>
      <c r="S119" s="14"/>
      <c r="T119" s="14"/>
      <c r="U119" s="68"/>
      <c r="V119" s="14"/>
    </row>
    <row r="120" spans="1:22" s="21" customFormat="1">
      <c r="A120" s="14"/>
      <c r="B120" s="19"/>
      <c r="C120" s="31"/>
      <c r="D120" s="31"/>
      <c r="E120" s="113"/>
      <c r="F120" s="114"/>
      <c r="G120" s="114"/>
      <c r="L120" s="14"/>
      <c r="M120" s="14"/>
      <c r="N120" s="14"/>
      <c r="O120" s="14"/>
      <c r="P120" s="14"/>
      <c r="Q120" s="14"/>
      <c r="R120" s="14"/>
      <c r="S120" s="14"/>
      <c r="T120" s="14"/>
      <c r="U120" s="68"/>
      <c r="V120" s="14"/>
    </row>
    <row r="121" spans="1:22" s="21" customFormat="1">
      <c r="A121" s="14"/>
      <c r="B121" s="19"/>
      <c r="C121" s="31"/>
      <c r="D121" s="31"/>
      <c r="E121" s="113"/>
      <c r="F121" s="114"/>
      <c r="G121" s="114"/>
      <c r="L121" s="14"/>
      <c r="M121" s="14"/>
      <c r="N121" s="14"/>
      <c r="O121" s="14"/>
      <c r="P121" s="14"/>
      <c r="Q121" s="14"/>
      <c r="R121" s="14"/>
      <c r="S121" s="14"/>
      <c r="T121" s="14"/>
      <c r="U121" s="68"/>
      <c r="V121" s="14"/>
    </row>
    <row r="122" spans="1:22" s="21" customFormat="1">
      <c r="A122" s="14"/>
      <c r="B122" s="19"/>
      <c r="C122" s="31"/>
      <c r="D122" s="31"/>
      <c r="E122" s="113"/>
      <c r="F122" s="114"/>
      <c r="G122" s="114"/>
      <c r="L122" s="14"/>
      <c r="M122" s="14"/>
      <c r="N122" s="14"/>
      <c r="O122" s="14"/>
      <c r="P122" s="14"/>
      <c r="Q122" s="14"/>
      <c r="R122" s="14"/>
      <c r="S122" s="14"/>
      <c r="T122" s="14"/>
      <c r="U122" s="68"/>
      <c r="V122" s="14"/>
    </row>
    <row r="123" spans="1:22" s="21" customFormat="1">
      <c r="A123" s="14"/>
      <c r="B123" s="19"/>
      <c r="C123" s="31"/>
      <c r="D123" s="31"/>
      <c r="E123" s="113"/>
      <c r="F123" s="114"/>
      <c r="G123" s="114"/>
      <c r="L123" s="14"/>
      <c r="M123" s="14"/>
      <c r="N123" s="14"/>
      <c r="O123" s="14"/>
      <c r="P123" s="14"/>
      <c r="Q123" s="14"/>
      <c r="R123" s="14"/>
      <c r="S123" s="14"/>
      <c r="T123" s="14"/>
      <c r="U123" s="68"/>
      <c r="V123" s="14"/>
    </row>
    <row r="124" spans="1:22" s="21" customFormat="1">
      <c r="A124" s="14"/>
      <c r="B124" s="19"/>
      <c r="C124" s="31"/>
      <c r="D124" s="31"/>
      <c r="E124" s="113"/>
      <c r="F124" s="114"/>
      <c r="G124" s="114"/>
      <c r="L124" s="14"/>
      <c r="M124" s="14"/>
      <c r="N124" s="14"/>
      <c r="O124" s="14"/>
      <c r="P124" s="14"/>
      <c r="Q124" s="14"/>
      <c r="R124" s="14"/>
      <c r="S124" s="14"/>
      <c r="T124" s="14"/>
      <c r="U124" s="68"/>
      <c r="V124" s="14"/>
    </row>
    <row r="125" spans="1:22" s="21" customFormat="1">
      <c r="A125" s="14"/>
      <c r="B125" s="19"/>
      <c r="C125" s="31"/>
      <c r="D125" s="31"/>
      <c r="E125" s="113"/>
      <c r="F125" s="114"/>
      <c r="G125" s="114"/>
      <c r="L125" s="14"/>
      <c r="M125" s="14"/>
      <c r="N125" s="14"/>
      <c r="O125" s="14"/>
      <c r="P125" s="14"/>
      <c r="Q125" s="14"/>
      <c r="R125" s="14"/>
      <c r="S125" s="14"/>
      <c r="T125" s="14"/>
      <c r="U125" s="68"/>
      <c r="V125" s="14"/>
    </row>
    <row r="126" spans="1:22" s="21" customFormat="1">
      <c r="A126" s="14"/>
      <c r="B126" s="19"/>
      <c r="C126" s="31"/>
      <c r="D126" s="31"/>
      <c r="E126" s="113"/>
      <c r="F126" s="114"/>
      <c r="G126" s="114"/>
      <c r="L126" s="14"/>
      <c r="M126" s="14"/>
      <c r="N126" s="14"/>
      <c r="O126" s="14"/>
      <c r="P126" s="14"/>
      <c r="Q126" s="14"/>
      <c r="R126" s="14"/>
      <c r="S126" s="14"/>
      <c r="T126" s="14"/>
      <c r="U126" s="68"/>
      <c r="V126" s="14"/>
    </row>
    <row r="127" spans="1:22" s="21" customFormat="1">
      <c r="A127" s="14"/>
      <c r="B127" s="19"/>
      <c r="C127" s="31"/>
      <c r="D127" s="31"/>
      <c r="E127" s="113"/>
      <c r="F127" s="114"/>
      <c r="G127" s="114"/>
      <c r="L127" s="14"/>
      <c r="M127" s="14"/>
      <c r="N127" s="14"/>
      <c r="O127" s="14"/>
      <c r="P127" s="14"/>
      <c r="Q127" s="14"/>
      <c r="R127" s="14"/>
      <c r="S127" s="14"/>
      <c r="T127" s="14"/>
      <c r="U127" s="68"/>
      <c r="V127" s="14"/>
    </row>
    <row r="128" spans="1:22" s="21" customFormat="1">
      <c r="A128" s="14"/>
      <c r="B128" s="19"/>
      <c r="C128" s="31"/>
      <c r="D128" s="31"/>
      <c r="E128" s="113"/>
      <c r="F128" s="114"/>
      <c r="G128" s="114"/>
      <c r="L128" s="14"/>
      <c r="M128" s="14"/>
      <c r="N128" s="14"/>
      <c r="O128" s="14"/>
      <c r="P128" s="14"/>
      <c r="Q128" s="14"/>
      <c r="R128" s="14"/>
      <c r="S128" s="14"/>
      <c r="T128" s="14"/>
      <c r="U128" s="68"/>
      <c r="V128" s="14"/>
    </row>
    <row r="129" spans="1:22" s="21" customFormat="1">
      <c r="A129" s="14"/>
      <c r="B129" s="19"/>
      <c r="C129" s="31"/>
      <c r="D129" s="31"/>
      <c r="E129" s="113"/>
      <c r="F129" s="114"/>
      <c r="G129" s="114"/>
      <c r="L129" s="14"/>
      <c r="M129" s="14"/>
      <c r="N129" s="14"/>
      <c r="O129" s="14"/>
      <c r="P129" s="14"/>
      <c r="Q129" s="14"/>
      <c r="R129" s="14"/>
      <c r="S129" s="14"/>
      <c r="T129" s="14"/>
      <c r="U129" s="68"/>
      <c r="V129" s="14"/>
    </row>
    <row r="130" spans="1:22" s="21" customFormat="1">
      <c r="A130" s="14"/>
      <c r="B130" s="19"/>
      <c r="C130" s="31"/>
      <c r="D130" s="31"/>
      <c r="E130" s="113"/>
      <c r="F130" s="114"/>
      <c r="G130" s="114"/>
      <c r="L130" s="14"/>
      <c r="M130" s="14"/>
      <c r="N130" s="14"/>
      <c r="O130" s="14"/>
      <c r="P130" s="14"/>
      <c r="Q130" s="14"/>
      <c r="R130" s="14"/>
      <c r="S130" s="14"/>
      <c r="T130" s="14"/>
      <c r="U130" s="68"/>
      <c r="V130" s="14"/>
    </row>
    <row r="131" spans="1:22" s="21" customFormat="1">
      <c r="A131" s="14"/>
      <c r="B131" s="19"/>
      <c r="C131" s="31"/>
      <c r="D131" s="31"/>
      <c r="E131" s="113"/>
      <c r="F131" s="114"/>
      <c r="G131" s="114"/>
      <c r="L131" s="14"/>
      <c r="M131" s="14"/>
      <c r="N131" s="14"/>
      <c r="O131" s="14"/>
      <c r="P131" s="14"/>
      <c r="Q131" s="14"/>
      <c r="R131" s="14"/>
      <c r="S131" s="14"/>
      <c r="T131" s="14"/>
      <c r="U131" s="68"/>
      <c r="V131" s="14"/>
    </row>
    <row r="132" spans="1:22" s="21" customFormat="1">
      <c r="A132" s="14"/>
      <c r="B132" s="19"/>
      <c r="C132" s="31"/>
      <c r="D132" s="31"/>
      <c r="E132" s="113"/>
      <c r="F132" s="114"/>
      <c r="G132" s="114"/>
      <c r="L132" s="14"/>
      <c r="M132" s="14"/>
      <c r="N132" s="14"/>
      <c r="O132" s="14"/>
      <c r="P132" s="14"/>
      <c r="Q132" s="14"/>
      <c r="R132" s="14"/>
      <c r="S132" s="14"/>
      <c r="T132" s="14"/>
      <c r="U132" s="68"/>
      <c r="V132" s="14"/>
    </row>
    <row r="133" spans="1:22" s="21" customFormat="1">
      <c r="A133" s="14"/>
      <c r="B133" s="19"/>
      <c r="C133" s="31"/>
      <c r="D133" s="31"/>
      <c r="E133" s="113"/>
      <c r="F133" s="114"/>
      <c r="G133" s="114"/>
      <c r="L133" s="14"/>
      <c r="M133" s="14"/>
      <c r="N133" s="14"/>
      <c r="O133" s="14"/>
      <c r="P133" s="14"/>
      <c r="Q133" s="14"/>
      <c r="R133" s="14"/>
      <c r="S133" s="14"/>
      <c r="T133" s="14"/>
      <c r="U133" s="68"/>
      <c r="V133" s="14"/>
    </row>
    <row r="134" spans="1:22" s="21" customFormat="1">
      <c r="A134" s="14"/>
      <c r="B134" s="19"/>
      <c r="C134" s="31"/>
      <c r="D134" s="31"/>
      <c r="E134" s="113"/>
      <c r="F134" s="114"/>
      <c r="G134" s="114"/>
      <c r="L134" s="14"/>
      <c r="M134" s="14"/>
      <c r="N134" s="14"/>
      <c r="O134" s="14"/>
      <c r="P134" s="14"/>
      <c r="Q134" s="14"/>
      <c r="R134" s="14"/>
      <c r="S134" s="14"/>
      <c r="T134" s="14"/>
      <c r="U134" s="68"/>
      <c r="V134" s="14"/>
    </row>
    <row r="135" spans="1:22" s="21" customFormat="1">
      <c r="A135" s="14"/>
      <c r="B135" s="19"/>
      <c r="C135" s="31"/>
      <c r="D135" s="31"/>
      <c r="E135" s="113"/>
      <c r="F135" s="114"/>
      <c r="G135" s="114"/>
      <c r="L135" s="14"/>
      <c r="M135" s="14"/>
      <c r="N135" s="14"/>
      <c r="O135" s="14"/>
      <c r="P135" s="14"/>
      <c r="Q135" s="14"/>
      <c r="R135" s="14"/>
      <c r="S135" s="14"/>
      <c r="T135" s="14"/>
      <c r="U135" s="68"/>
      <c r="V135" s="14"/>
    </row>
    <row r="136" spans="1:22" s="21" customFormat="1">
      <c r="A136" s="14"/>
      <c r="B136" s="19"/>
      <c r="C136" s="31"/>
      <c r="D136" s="31"/>
      <c r="E136" s="113"/>
      <c r="F136" s="114"/>
      <c r="G136" s="114"/>
      <c r="L136" s="14"/>
      <c r="M136" s="14"/>
      <c r="N136" s="14"/>
      <c r="O136" s="14"/>
      <c r="P136" s="14"/>
      <c r="Q136" s="14"/>
      <c r="R136" s="14"/>
      <c r="S136" s="14"/>
      <c r="T136" s="14"/>
      <c r="U136" s="68"/>
      <c r="V136" s="14"/>
    </row>
    <row r="137" spans="1:22" s="21" customFormat="1">
      <c r="A137" s="14"/>
      <c r="B137" s="19"/>
      <c r="C137" s="31"/>
      <c r="D137" s="31"/>
      <c r="E137" s="113"/>
      <c r="F137" s="114"/>
      <c r="G137" s="114"/>
      <c r="L137" s="14"/>
      <c r="M137" s="14"/>
      <c r="N137" s="14"/>
      <c r="O137" s="14"/>
      <c r="P137" s="14"/>
      <c r="Q137" s="14"/>
      <c r="R137" s="14"/>
      <c r="S137" s="14"/>
      <c r="T137" s="14"/>
      <c r="U137" s="68"/>
      <c r="V137" s="14"/>
    </row>
    <row r="138" spans="1:22" s="21" customFormat="1">
      <c r="A138" s="14"/>
      <c r="B138" s="19"/>
      <c r="C138" s="31"/>
      <c r="D138" s="31"/>
      <c r="E138" s="113"/>
      <c r="F138" s="114"/>
      <c r="G138" s="114"/>
      <c r="L138" s="14"/>
      <c r="M138" s="14"/>
      <c r="N138" s="14"/>
      <c r="O138" s="14"/>
      <c r="P138" s="14"/>
      <c r="Q138" s="14"/>
      <c r="R138" s="14"/>
      <c r="S138" s="14"/>
      <c r="T138" s="14"/>
      <c r="U138" s="68"/>
      <c r="V138" s="14"/>
    </row>
    <row r="139" spans="1:22" s="21" customFormat="1">
      <c r="A139" s="14"/>
      <c r="B139" s="19"/>
      <c r="C139" s="31"/>
      <c r="D139" s="31"/>
      <c r="E139" s="113"/>
      <c r="F139" s="114"/>
      <c r="G139" s="114"/>
      <c r="L139" s="14"/>
      <c r="M139" s="14"/>
      <c r="N139" s="14"/>
      <c r="O139" s="14"/>
      <c r="P139" s="14"/>
      <c r="Q139" s="14"/>
      <c r="R139" s="14"/>
      <c r="S139" s="14"/>
      <c r="T139" s="14"/>
      <c r="U139" s="68"/>
      <c r="V139" s="14"/>
    </row>
    <row r="140" spans="1:22" s="21" customFormat="1">
      <c r="A140" s="14"/>
      <c r="B140" s="19"/>
      <c r="C140" s="31"/>
      <c r="D140" s="31"/>
      <c r="E140" s="113"/>
      <c r="F140" s="114"/>
      <c r="G140" s="114"/>
      <c r="L140" s="14"/>
      <c r="M140" s="14"/>
      <c r="N140" s="14"/>
      <c r="O140" s="14"/>
      <c r="P140" s="14"/>
      <c r="Q140" s="14"/>
      <c r="R140" s="14"/>
      <c r="S140" s="14"/>
      <c r="T140" s="14"/>
      <c r="U140" s="68"/>
      <c r="V140" s="14"/>
    </row>
    <row r="141" spans="1:22" s="21" customFormat="1">
      <c r="A141" s="14"/>
      <c r="B141" s="19"/>
      <c r="C141" s="31"/>
      <c r="D141" s="31"/>
      <c r="E141" s="113"/>
      <c r="F141" s="114"/>
      <c r="G141" s="114"/>
      <c r="L141" s="14"/>
      <c r="M141" s="14"/>
      <c r="N141" s="14"/>
      <c r="O141" s="14"/>
      <c r="P141" s="14"/>
      <c r="Q141" s="14"/>
      <c r="R141" s="14"/>
      <c r="S141" s="14"/>
      <c r="T141" s="14"/>
      <c r="U141" s="68"/>
      <c r="V141" s="14"/>
    </row>
    <row r="142" spans="1:22" s="21" customFormat="1">
      <c r="A142" s="14"/>
      <c r="B142" s="19"/>
      <c r="C142" s="31"/>
      <c r="D142" s="31"/>
      <c r="E142" s="113"/>
      <c r="F142" s="114"/>
      <c r="G142" s="114"/>
      <c r="L142" s="14"/>
      <c r="M142" s="14"/>
      <c r="N142" s="14"/>
      <c r="O142" s="14"/>
      <c r="P142" s="14"/>
      <c r="Q142" s="14"/>
      <c r="R142" s="14"/>
      <c r="S142" s="14"/>
      <c r="T142" s="14"/>
      <c r="U142" s="68"/>
      <c r="V142" s="14"/>
    </row>
    <row r="143" spans="1:22" s="21" customFormat="1">
      <c r="A143" s="14"/>
      <c r="B143" s="19"/>
      <c r="C143" s="31"/>
      <c r="D143" s="31"/>
      <c r="E143" s="113"/>
      <c r="F143" s="114"/>
      <c r="G143" s="114"/>
      <c r="L143" s="14"/>
      <c r="M143" s="14"/>
      <c r="N143" s="14"/>
      <c r="O143" s="14"/>
      <c r="P143" s="14"/>
      <c r="Q143" s="14"/>
      <c r="R143" s="14"/>
      <c r="S143" s="14"/>
      <c r="T143" s="14"/>
      <c r="U143" s="68"/>
      <c r="V143" s="14"/>
    </row>
    <row r="144" spans="1:22" s="21" customFormat="1">
      <c r="A144" s="14"/>
      <c r="B144" s="19"/>
      <c r="C144" s="31"/>
      <c r="D144" s="31"/>
      <c r="E144" s="113"/>
      <c r="F144" s="114"/>
      <c r="G144" s="114"/>
      <c r="L144" s="14"/>
      <c r="M144" s="14"/>
      <c r="N144" s="14"/>
      <c r="O144" s="14"/>
      <c r="P144" s="14"/>
      <c r="Q144" s="14"/>
      <c r="R144" s="14"/>
      <c r="S144" s="14"/>
      <c r="T144" s="14"/>
      <c r="U144" s="68"/>
      <c r="V144" s="14"/>
    </row>
    <row r="145" spans="1:22" s="21" customFormat="1">
      <c r="A145" s="14"/>
      <c r="B145" s="19"/>
      <c r="C145" s="31"/>
      <c r="D145" s="31"/>
      <c r="E145" s="113"/>
      <c r="F145" s="114"/>
      <c r="G145" s="114"/>
      <c r="L145" s="14"/>
      <c r="M145" s="14"/>
      <c r="N145" s="14"/>
      <c r="O145" s="14"/>
      <c r="P145" s="14"/>
      <c r="Q145" s="14"/>
      <c r="R145" s="14"/>
      <c r="S145" s="14"/>
      <c r="T145" s="14"/>
      <c r="U145" s="68"/>
      <c r="V145" s="14"/>
    </row>
    <row r="146" spans="1:22" s="21" customFormat="1">
      <c r="A146" s="14"/>
      <c r="B146" s="19"/>
      <c r="C146" s="31"/>
      <c r="D146" s="31"/>
      <c r="E146" s="113"/>
      <c r="F146" s="114"/>
      <c r="G146" s="114"/>
      <c r="L146" s="14"/>
      <c r="M146" s="14"/>
      <c r="N146" s="14"/>
      <c r="O146" s="14"/>
      <c r="P146" s="14"/>
      <c r="Q146" s="14"/>
      <c r="R146" s="14"/>
      <c r="S146" s="14"/>
      <c r="T146" s="14"/>
      <c r="U146" s="68"/>
      <c r="V146" s="14"/>
    </row>
    <row r="147" spans="1:22" s="21" customFormat="1">
      <c r="A147" s="14"/>
      <c r="B147" s="19"/>
      <c r="C147" s="31"/>
      <c r="D147" s="31"/>
      <c r="E147" s="113"/>
      <c r="F147" s="114"/>
      <c r="G147" s="114"/>
      <c r="L147" s="14"/>
      <c r="M147" s="14"/>
      <c r="N147" s="14"/>
      <c r="O147" s="14"/>
      <c r="P147" s="14"/>
      <c r="Q147" s="14"/>
      <c r="R147" s="14"/>
      <c r="S147" s="14"/>
      <c r="T147" s="14"/>
      <c r="U147" s="68"/>
      <c r="V147" s="14"/>
    </row>
    <row r="148" spans="1:22" s="21" customFormat="1">
      <c r="A148" s="14"/>
      <c r="B148" s="19"/>
      <c r="C148" s="31"/>
      <c r="D148" s="31"/>
      <c r="E148" s="113"/>
      <c r="F148" s="114"/>
      <c r="G148" s="114"/>
      <c r="L148" s="14"/>
      <c r="M148" s="14"/>
      <c r="N148" s="14"/>
      <c r="O148" s="14"/>
      <c r="P148" s="14"/>
      <c r="Q148" s="14"/>
      <c r="R148" s="14"/>
      <c r="S148" s="14"/>
      <c r="T148" s="14"/>
      <c r="U148" s="68"/>
      <c r="V148" s="14"/>
    </row>
    <row r="149" spans="1:22" s="21" customFormat="1">
      <c r="A149" s="14"/>
      <c r="B149" s="19"/>
      <c r="C149" s="31"/>
      <c r="D149" s="31"/>
      <c r="E149" s="113"/>
      <c r="F149" s="114"/>
      <c r="G149" s="114"/>
      <c r="L149" s="14"/>
      <c r="M149" s="14"/>
      <c r="N149" s="14"/>
      <c r="O149" s="14"/>
      <c r="P149" s="14"/>
      <c r="Q149" s="14"/>
      <c r="R149" s="14"/>
      <c r="S149" s="14"/>
      <c r="T149" s="14"/>
      <c r="U149" s="68"/>
      <c r="V149" s="14"/>
    </row>
    <row r="150" spans="1:22" s="21" customFormat="1">
      <c r="A150" s="14"/>
      <c r="B150" s="19"/>
      <c r="C150" s="31"/>
      <c r="D150" s="31"/>
      <c r="E150" s="113"/>
      <c r="F150" s="114"/>
      <c r="G150" s="114"/>
      <c r="L150" s="14"/>
      <c r="M150" s="14"/>
      <c r="N150" s="14"/>
      <c r="O150" s="14"/>
      <c r="P150" s="14"/>
      <c r="Q150" s="14"/>
      <c r="R150" s="14"/>
      <c r="S150" s="14"/>
      <c r="T150" s="14"/>
      <c r="U150" s="68"/>
      <c r="V150" s="14"/>
    </row>
    <row r="151" spans="1:22" s="21" customFormat="1">
      <c r="A151" s="14"/>
      <c r="B151" s="19"/>
      <c r="C151" s="31"/>
      <c r="D151" s="31"/>
      <c r="E151" s="113"/>
      <c r="F151" s="114"/>
      <c r="G151" s="114"/>
      <c r="L151" s="14"/>
      <c r="M151" s="14"/>
      <c r="N151" s="14"/>
      <c r="O151" s="14"/>
      <c r="P151" s="14"/>
      <c r="Q151" s="14"/>
      <c r="R151" s="14"/>
      <c r="S151" s="14"/>
      <c r="T151" s="14"/>
      <c r="U151" s="68"/>
      <c r="V151" s="14"/>
    </row>
    <row r="152" spans="1:22" s="21" customFormat="1">
      <c r="A152" s="14"/>
      <c r="B152" s="19"/>
      <c r="C152" s="31"/>
      <c r="D152" s="31"/>
      <c r="E152" s="113"/>
      <c r="F152" s="114"/>
      <c r="G152" s="114"/>
      <c r="L152" s="14"/>
      <c r="M152" s="14"/>
      <c r="N152" s="14"/>
      <c r="O152" s="14"/>
      <c r="P152" s="14"/>
      <c r="Q152" s="14"/>
      <c r="R152" s="14"/>
      <c r="S152" s="14"/>
      <c r="T152" s="14"/>
      <c r="U152" s="68"/>
      <c r="V152" s="14"/>
    </row>
    <row r="153" spans="1:22" s="21" customFormat="1">
      <c r="A153" s="14"/>
      <c r="B153" s="19"/>
      <c r="C153" s="31"/>
      <c r="D153" s="31"/>
      <c r="E153" s="113"/>
      <c r="F153" s="114"/>
      <c r="G153" s="114"/>
      <c r="L153" s="14"/>
      <c r="M153" s="14"/>
      <c r="N153" s="14"/>
      <c r="O153" s="14"/>
      <c r="P153" s="14"/>
      <c r="Q153" s="14"/>
      <c r="R153" s="14"/>
      <c r="S153" s="14"/>
      <c r="T153" s="14"/>
      <c r="U153" s="68"/>
      <c r="V153" s="14"/>
    </row>
    <row r="154" spans="1:22" s="21" customFormat="1">
      <c r="A154" s="14"/>
      <c r="B154" s="19"/>
      <c r="C154" s="31"/>
      <c r="D154" s="31"/>
      <c r="E154" s="113"/>
      <c r="F154" s="114"/>
      <c r="G154" s="114"/>
      <c r="L154" s="14"/>
      <c r="M154" s="14"/>
      <c r="N154" s="14"/>
      <c r="O154" s="14"/>
      <c r="P154" s="14"/>
      <c r="Q154" s="14"/>
      <c r="R154" s="14"/>
      <c r="S154" s="14"/>
      <c r="T154" s="14"/>
      <c r="U154" s="68"/>
      <c r="V154" s="14"/>
    </row>
    <row r="155" spans="1:22" s="21" customFormat="1">
      <c r="A155" s="14"/>
      <c r="B155" s="19"/>
      <c r="C155" s="31"/>
      <c r="D155" s="31"/>
      <c r="E155" s="113"/>
      <c r="F155" s="114"/>
      <c r="G155" s="114"/>
      <c r="L155" s="14"/>
      <c r="M155" s="14"/>
      <c r="N155" s="14"/>
      <c r="O155" s="14"/>
      <c r="P155" s="14"/>
      <c r="Q155" s="14"/>
      <c r="R155" s="14"/>
      <c r="S155" s="14"/>
      <c r="T155" s="14"/>
      <c r="U155" s="68"/>
      <c r="V155" s="14"/>
    </row>
    <row r="156" spans="1:22" s="21" customFormat="1">
      <c r="A156" s="14"/>
      <c r="B156" s="19"/>
      <c r="C156" s="31"/>
      <c r="D156" s="31"/>
      <c r="E156" s="113"/>
      <c r="F156" s="114"/>
      <c r="G156" s="114"/>
      <c r="L156" s="14"/>
      <c r="M156" s="14"/>
      <c r="N156" s="14"/>
      <c r="O156" s="14"/>
      <c r="P156" s="14"/>
      <c r="Q156" s="14"/>
      <c r="R156" s="14"/>
      <c r="S156" s="14"/>
      <c r="T156" s="14"/>
      <c r="U156" s="68"/>
      <c r="V156" s="14"/>
    </row>
    <row r="157" spans="1:22" s="21" customFormat="1">
      <c r="A157" s="14"/>
      <c r="B157" s="19"/>
      <c r="C157" s="31"/>
      <c r="D157" s="31"/>
      <c r="E157" s="113"/>
      <c r="F157" s="114"/>
      <c r="G157" s="114"/>
      <c r="L157" s="14"/>
      <c r="M157" s="14"/>
      <c r="N157" s="14"/>
      <c r="O157" s="14"/>
      <c r="P157" s="14"/>
      <c r="Q157" s="14"/>
      <c r="R157" s="14"/>
      <c r="S157" s="14"/>
      <c r="T157" s="14"/>
      <c r="U157" s="68"/>
      <c r="V157" s="14"/>
    </row>
    <row r="158" spans="1:22" s="21" customFormat="1">
      <c r="A158" s="14"/>
      <c r="B158" s="19"/>
      <c r="C158" s="31"/>
      <c r="D158" s="31"/>
      <c r="E158" s="113"/>
      <c r="F158" s="114"/>
      <c r="G158" s="114"/>
      <c r="L158" s="14"/>
      <c r="M158" s="14"/>
      <c r="N158" s="14"/>
      <c r="O158" s="14"/>
      <c r="P158" s="14"/>
      <c r="Q158" s="14"/>
      <c r="R158" s="14"/>
      <c r="S158" s="14"/>
      <c r="T158" s="14"/>
      <c r="U158" s="68"/>
      <c r="V158" s="14"/>
    </row>
    <row r="159" spans="1:22" s="21" customFormat="1">
      <c r="A159" s="14"/>
      <c r="B159" s="19"/>
      <c r="C159" s="31"/>
      <c r="D159" s="31"/>
      <c r="E159" s="113"/>
      <c r="F159" s="114"/>
      <c r="G159" s="114"/>
      <c r="L159" s="14"/>
      <c r="M159" s="14"/>
      <c r="N159" s="14"/>
      <c r="O159" s="14"/>
      <c r="P159" s="14"/>
      <c r="Q159" s="14"/>
      <c r="R159" s="14"/>
      <c r="S159" s="14"/>
      <c r="T159" s="14"/>
      <c r="U159" s="68"/>
      <c r="V159" s="14"/>
    </row>
    <row r="160" spans="1:22" s="21" customFormat="1">
      <c r="A160" s="14"/>
      <c r="B160" s="19"/>
      <c r="C160" s="31"/>
      <c r="D160" s="31"/>
      <c r="E160" s="113"/>
      <c r="F160" s="114"/>
      <c r="G160" s="114"/>
      <c r="L160" s="14"/>
      <c r="M160" s="14"/>
      <c r="N160" s="14"/>
      <c r="O160" s="14"/>
      <c r="P160" s="14"/>
      <c r="Q160" s="14"/>
      <c r="R160" s="14"/>
      <c r="S160" s="14"/>
      <c r="T160" s="14"/>
      <c r="U160" s="68"/>
      <c r="V160" s="14"/>
    </row>
    <row r="161" spans="1:22" s="21" customFormat="1">
      <c r="A161" s="14"/>
      <c r="B161" s="19"/>
      <c r="C161" s="31"/>
      <c r="D161" s="31"/>
      <c r="E161" s="113"/>
      <c r="F161" s="114"/>
      <c r="G161" s="114"/>
      <c r="L161" s="14"/>
      <c r="M161" s="14"/>
      <c r="N161" s="14"/>
      <c r="O161" s="14"/>
      <c r="P161" s="14"/>
      <c r="Q161" s="14"/>
      <c r="R161" s="14"/>
      <c r="S161" s="14"/>
      <c r="T161" s="14"/>
      <c r="U161" s="68"/>
      <c r="V161" s="14"/>
    </row>
    <row r="162" spans="1:22" s="21" customFormat="1">
      <c r="A162" s="14"/>
      <c r="B162" s="19"/>
      <c r="C162" s="31"/>
      <c r="D162" s="31"/>
      <c r="E162" s="113"/>
      <c r="F162" s="114"/>
      <c r="G162" s="114"/>
      <c r="L162" s="14"/>
      <c r="M162" s="14"/>
      <c r="N162" s="14"/>
      <c r="O162" s="14"/>
      <c r="P162" s="14"/>
      <c r="Q162" s="14"/>
      <c r="R162" s="14"/>
      <c r="S162" s="14"/>
      <c r="T162" s="14"/>
      <c r="U162" s="68"/>
      <c r="V162" s="14"/>
    </row>
    <row r="163" spans="1:22" s="21" customFormat="1">
      <c r="A163" s="14"/>
      <c r="B163" s="19"/>
      <c r="C163" s="31"/>
      <c r="D163" s="31"/>
      <c r="E163" s="113"/>
      <c r="F163" s="114"/>
      <c r="G163" s="114"/>
      <c r="L163" s="14"/>
      <c r="M163" s="14"/>
      <c r="N163" s="14"/>
      <c r="O163" s="14"/>
      <c r="P163" s="14"/>
      <c r="Q163" s="14"/>
      <c r="R163" s="14"/>
      <c r="S163" s="14"/>
      <c r="T163" s="14"/>
      <c r="U163" s="68"/>
      <c r="V163" s="14"/>
    </row>
    <row r="164" spans="1:22" s="21" customFormat="1">
      <c r="A164" s="14"/>
      <c r="B164" s="19"/>
      <c r="C164" s="31"/>
      <c r="D164" s="31"/>
      <c r="E164" s="113"/>
      <c r="F164" s="114"/>
      <c r="G164" s="114"/>
      <c r="L164" s="14"/>
      <c r="M164" s="14"/>
      <c r="N164" s="14"/>
      <c r="O164" s="14"/>
      <c r="P164" s="14"/>
      <c r="Q164" s="14"/>
      <c r="R164" s="14"/>
      <c r="S164" s="14"/>
      <c r="T164" s="14"/>
      <c r="U164" s="68"/>
      <c r="V164" s="14"/>
    </row>
    <row r="165" spans="1:22" s="21" customFormat="1">
      <c r="A165" s="14"/>
      <c r="B165" s="19"/>
      <c r="C165" s="31"/>
      <c r="D165" s="31"/>
      <c r="E165" s="113"/>
      <c r="F165" s="114"/>
      <c r="G165" s="114"/>
      <c r="L165" s="14"/>
      <c r="M165" s="14"/>
      <c r="N165" s="14"/>
      <c r="O165" s="14"/>
      <c r="P165" s="14"/>
      <c r="Q165" s="14"/>
      <c r="R165" s="14"/>
      <c r="S165" s="14"/>
      <c r="T165" s="14"/>
      <c r="U165" s="68"/>
      <c r="V165" s="14"/>
    </row>
    <row r="166" spans="1:22" s="21" customFormat="1">
      <c r="A166" s="14"/>
      <c r="B166" s="19"/>
      <c r="C166" s="31"/>
      <c r="D166" s="31"/>
      <c r="E166" s="113"/>
      <c r="F166" s="114"/>
      <c r="G166" s="114"/>
      <c r="L166" s="14"/>
      <c r="M166" s="14"/>
      <c r="N166" s="14"/>
      <c r="O166" s="14"/>
      <c r="P166" s="14"/>
      <c r="Q166" s="14"/>
      <c r="R166" s="14"/>
      <c r="S166" s="14"/>
      <c r="T166" s="14"/>
      <c r="U166" s="68"/>
      <c r="V166" s="14"/>
    </row>
    <row r="167" spans="1:22" s="21" customFormat="1">
      <c r="A167" s="14"/>
      <c r="B167" s="19"/>
      <c r="C167" s="31"/>
      <c r="D167" s="31"/>
      <c r="E167" s="113"/>
      <c r="F167" s="114"/>
      <c r="G167" s="114"/>
      <c r="L167" s="14"/>
      <c r="M167" s="14"/>
      <c r="N167" s="14"/>
      <c r="O167" s="14"/>
      <c r="P167" s="14"/>
      <c r="Q167" s="14"/>
      <c r="R167" s="14"/>
      <c r="S167" s="14"/>
      <c r="T167" s="14"/>
      <c r="U167" s="68"/>
      <c r="V167" s="14"/>
    </row>
    <row r="168" spans="1:22" s="21" customFormat="1">
      <c r="A168" s="14"/>
      <c r="B168" s="19"/>
      <c r="C168" s="31"/>
      <c r="D168" s="31"/>
      <c r="E168" s="113"/>
      <c r="F168" s="114"/>
      <c r="G168" s="114"/>
      <c r="L168" s="14"/>
      <c r="M168" s="14"/>
      <c r="N168" s="14"/>
      <c r="O168" s="14"/>
      <c r="P168" s="14"/>
      <c r="Q168" s="14"/>
      <c r="R168" s="14"/>
      <c r="S168" s="14"/>
      <c r="T168" s="14"/>
      <c r="U168" s="68"/>
      <c r="V168" s="14"/>
    </row>
    <row r="169" spans="1:22" s="21" customFormat="1">
      <c r="A169" s="14"/>
      <c r="B169" s="19"/>
      <c r="C169" s="31"/>
      <c r="D169" s="31"/>
      <c r="E169" s="113"/>
      <c r="F169" s="114"/>
      <c r="G169" s="114"/>
      <c r="L169" s="14"/>
      <c r="M169" s="14"/>
      <c r="N169" s="14"/>
      <c r="O169" s="14"/>
      <c r="P169" s="14"/>
      <c r="Q169" s="14"/>
      <c r="R169" s="14"/>
      <c r="S169" s="14"/>
      <c r="T169" s="14"/>
      <c r="U169" s="68"/>
      <c r="V169" s="14"/>
    </row>
    <row r="170" spans="1:22" s="21" customFormat="1">
      <c r="A170" s="14"/>
      <c r="B170" s="19"/>
      <c r="C170" s="31"/>
      <c r="D170" s="31"/>
      <c r="E170" s="113"/>
      <c r="F170" s="114"/>
      <c r="G170" s="114"/>
      <c r="L170" s="14"/>
      <c r="M170" s="14"/>
      <c r="N170" s="14"/>
      <c r="O170" s="14"/>
      <c r="P170" s="14"/>
      <c r="Q170" s="14"/>
      <c r="R170" s="14"/>
      <c r="S170" s="14"/>
      <c r="T170" s="14"/>
      <c r="U170" s="68"/>
      <c r="V170" s="14"/>
    </row>
    <row r="171" spans="1:22" s="21" customFormat="1">
      <c r="A171" s="14"/>
      <c r="B171" s="19"/>
      <c r="C171" s="31"/>
      <c r="D171" s="31"/>
      <c r="E171" s="113"/>
      <c r="F171" s="114"/>
      <c r="G171" s="114"/>
      <c r="L171" s="14"/>
      <c r="M171" s="14"/>
      <c r="N171" s="14"/>
      <c r="O171" s="14"/>
      <c r="P171" s="14"/>
      <c r="Q171" s="14"/>
      <c r="R171" s="14"/>
      <c r="S171" s="14"/>
      <c r="T171" s="14"/>
      <c r="U171" s="68"/>
      <c r="V171" s="14"/>
    </row>
    <row r="172" spans="1:22" s="21" customFormat="1">
      <c r="A172" s="14"/>
      <c r="B172" s="19"/>
      <c r="C172" s="31"/>
      <c r="D172" s="31"/>
      <c r="E172" s="113"/>
      <c r="F172" s="114"/>
      <c r="G172" s="114"/>
      <c r="L172" s="14"/>
      <c r="M172" s="14"/>
      <c r="N172" s="14"/>
      <c r="O172" s="14"/>
      <c r="P172" s="14"/>
      <c r="Q172" s="14"/>
      <c r="R172" s="14"/>
      <c r="S172" s="14"/>
      <c r="T172" s="14"/>
      <c r="U172" s="68"/>
      <c r="V172" s="14"/>
    </row>
    <row r="173" spans="1:22" s="21" customFormat="1">
      <c r="A173" s="14"/>
      <c r="B173" s="19"/>
      <c r="C173" s="31"/>
      <c r="D173" s="31"/>
      <c r="E173" s="113"/>
      <c r="F173" s="114"/>
      <c r="G173" s="114"/>
      <c r="L173" s="14"/>
      <c r="M173" s="14"/>
      <c r="N173" s="14"/>
      <c r="O173" s="14"/>
      <c r="P173" s="14"/>
      <c r="Q173" s="14"/>
      <c r="R173" s="14"/>
      <c r="S173" s="14"/>
      <c r="T173" s="14"/>
      <c r="U173" s="68"/>
      <c r="V173" s="14"/>
    </row>
    <row r="174" spans="1:22" s="21" customFormat="1">
      <c r="A174" s="14"/>
      <c r="B174" s="19"/>
      <c r="C174" s="31"/>
      <c r="D174" s="31"/>
      <c r="E174" s="113"/>
      <c r="F174" s="114"/>
      <c r="G174" s="114"/>
      <c r="L174" s="14"/>
      <c r="M174" s="14"/>
      <c r="N174" s="14"/>
      <c r="O174" s="14"/>
      <c r="P174" s="14"/>
      <c r="Q174" s="14"/>
      <c r="R174" s="14"/>
      <c r="S174" s="14"/>
      <c r="T174" s="14"/>
      <c r="U174" s="68"/>
      <c r="V174" s="14"/>
    </row>
    <row r="175" spans="1:22" s="21" customFormat="1">
      <c r="A175" s="14"/>
      <c r="B175" s="19"/>
      <c r="C175" s="31"/>
      <c r="D175" s="31"/>
      <c r="E175" s="113"/>
      <c r="F175" s="114"/>
      <c r="G175" s="114"/>
      <c r="L175" s="14"/>
      <c r="M175" s="14"/>
      <c r="N175" s="14"/>
      <c r="O175" s="14"/>
      <c r="P175" s="14"/>
      <c r="Q175" s="14"/>
      <c r="R175" s="14"/>
      <c r="S175" s="14"/>
      <c r="T175" s="14"/>
      <c r="U175" s="68"/>
      <c r="V175" s="14"/>
    </row>
    <row r="176" spans="1:22" s="21" customFormat="1">
      <c r="A176" s="14"/>
      <c r="B176" s="19"/>
      <c r="C176" s="31"/>
      <c r="D176" s="31"/>
      <c r="E176" s="113"/>
      <c r="F176" s="114"/>
      <c r="G176" s="114"/>
      <c r="L176" s="14"/>
      <c r="M176" s="14"/>
      <c r="N176" s="14"/>
      <c r="O176" s="14"/>
      <c r="P176" s="14"/>
      <c r="Q176" s="14"/>
      <c r="R176" s="14"/>
      <c r="S176" s="14"/>
      <c r="T176" s="14"/>
      <c r="U176" s="68"/>
      <c r="V176" s="14"/>
    </row>
    <row r="177" spans="1:22" s="21" customFormat="1">
      <c r="A177" s="14"/>
      <c r="B177" s="19"/>
      <c r="C177" s="31"/>
      <c r="D177" s="31"/>
      <c r="E177" s="113"/>
      <c r="F177" s="114"/>
      <c r="G177" s="114"/>
      <c r="L177" s="14"/>
      <c r="M177" s="14"/>
      <c r="N177" s="14"/>
      <c r="O177" s="14"/>
      <c r="P177" s="14"/>
      <c r="Q177" s="14"/>
      <c r="R177" s="14"/>
      <c r="S177" s="14"/>
      <c r="T177" s="14"/>
      <c r="U177" s="68"/>
      <c r="V177" s="14"/>
    </row>
    <row r="178" spans="1:22" s="21" customFormat="1">
      <c r="A178" s="14"/>
      <c r="B178" s="19"/>
      <c r="C178" s="31"/>
      <c r="D178" s="31"/>
      <c r="E178" s="113"/>
      <c r="F178" s="114"/>
      <c r="G178" s="114"/>
      <c r="L178" s="14"/>
      <c r="M178" s="14"/>
      <c r="N178" s="14"/>
      <c r="O178" s="14"/>
      <c r="P178" s="14"/>
      <c r="Q178" s="14"/>
      <c r="R178" s="14"/>
      <c r="S178" s="14"/>
      <c r="T178" s="14"/>
      <c r="U178" s="68"/>
      <c r="V178" s="14"/>
    </row>
    <row r="179" spans="1:22" s="21" customFormat="1">
      <c r="A179" s="14"/>
      <c r="B179" s="19"/>
      <c r="C179" s="31"/>
      <c r="D179" s="31"/>
      <c r="E179" s="113"/>
      <c r="F179" s="114"/>
      <c r="G179" s="114"/>
      <c r="L179" s="14"/>
      <c r="M179" s="14"/>
      <c r="N179" s="14"/>
      <c r="O179" s="14"/>
      <c r="P179" s="14"/>
      <c r="Q179" s="14"/>
      <c r="R179" s="14"/>
      <c r="S179" s="14"/>
      <c r="T179" s="14"/>
      <c r="U179" s="68"/>
      <c r="V179" s="14"/>
    </row>
    <row r="180" spans="1:22" s="21" customFormat="1">
      <c r="A180" s="14"/>
      <c r="B180" s="19"/>
      <c r="C180" s="31"/>
      <c r="D180" s="31"/>
      <c r="E180" s="113"/>
      <c r="F180" s="114"/>
      <c r="G180" s="114"/>
      <c r="L180" s="14"/>
      <c r="M180" s="14"/>
      <c r="N180" s="14"/>
      <c r="O180" s="14"/>
      <c r="P180" s="14"/>
      <c r="Q180" s="14"/>
      <c r="R180" s="14"/>
      <c r="S180" s="14"/>
      <c r="T180" s="14"/>
      <c r="U180" s="68"/>
      <c r="V180" s="14"/>
    </row>
    <row r="181" spans="1:22" s="21" customFormat="1">
      <c r="A181" s="14"/>
      <c r="B181" s="19"/>
      <c r="C181" s="31"/>
      <c r="D181" s="31"/>
      <c r="E181" s="113"/>
      <c r="F181" s="114"/>
      <c r="G181" s="114"/>
      <c r="L181" s="14"/>
      <c r="M181" s="14"/>
      <c r="N181" s="14"/>
      <c r="O181" s="14"/>
      <c r="P181" s="14"/>
      <c r="Q181" s="14"/>
      <c r="R181" s="14"/>
      <c r="S181" s="14"/>
      <c r="T181" s="14"/>
      <c r="U181" s="68"/>
      <c r="V181" s="14"/>
    </row>
    <row r="182" spans="1:22" s="21" customFormat="1">
      <c r="A182" s="14"/>
      <c r="B182" s="19"/>
      <c r="C182" s="31"/>
      <c r="D182" s="31"/>
      <c r="E182" s="113"/>
      <c r="F182" s="114"/>
      <c r="G182" s="114"/>
      <c r="L182" s="14"/>
      <c r="M182" s="14"/>
      <c r="N182" s="14"/>
      <c r="O182" s="14"/>
      <c r="P182" s="14"/>
      <c r="Q182" s="14"/>
      <c r="R182" s="14"/>
      <c r="S182" s="14"/>
      <c r="T182" s="14"/>
      <c r="U182" s="68"/>
      <c r="V182" s="14"/>
    </row>
    <row r="183" spans="1:22" s="21" customFormat="1">
      <c r="A183" s="14"/>
      <c r="B183" s="19"/>
      <c r="C183" s="31"/>
      <c r="D183" s="31"/>
      <c r="E183" s="113"/>
      <c r="F183" s="114"/>
      <c r="G183" s="114"/>
      <c r="L183" s="14"/>
      <c r="M183" s="14"/>
      <c r="N183" s="14"/>
      <c r="O183" s="14"/>
      <c r="P183" s="14"/>
      <c r="Q183" s="14"/>
      <c r="R183" s="14"/>
      <c r="S183" s="14"/>
      <c r="T183" s="14"/>
      <c r="U183" s="68"/>
      <c r="V183" s="14"/>
    </row>
    <row r="184" spans="1:22" s="21" customFormat="1">
      <c r="A184" s="14"/>
      <c r="B184" s="19"/>
      <c r="C184" s="31"/>
      <c r="D184" s="31"/>
      <c r="E184" s="113"/>
      <c r="F184" s="114"/>
      <c r="G184" s="114"/>
      <c r="L184" s="14"/>
      <c r="M184" s="14"/>
      <c r="N184" s="14"/>
      <c r="O184" s="14"/>
      <c r="P184" s="14"/>
      <c r="Q184" s="14"/>
      <c r="R184" s="14"/>
      <c r="S184" s="14"/>
      <c r="T184" s="14"/>
      <c r="U184" s="68"/>
      <c r="V184" s="14"/>
    </row>
    <row r="185" spans="1:22" s="21" customFormat="1">
      <c r="A185" s="14"/>
      <c r="B185" s="19"/>
      <c r="C185" s="31"/>
      <c r="D185" s="31"/>
      <c r="E185" s="113"/>
      <c r="F185" s="114"/>
      <c r="G185" s="114"/>
      <c r="L185" s="14"/>
      <c r="M185" s="14"/>
      <c r="N185" s="14"/>
      <c r="O185" s="14"/>
      <c r="P185" s="14"/>
      <c r="Q185" s="14"/>
      <c r="R185" s="14"/>
      <c r="S185" s="14"/>
      <c r="T185" s="14"/>
      <c r="U185" s="68"/>
      <c r="V185" s="14"/>
    </row>
    <row r="186" spans="1:22" s="21" customFormat="1">
      <c r="A186" s="14"/>
      <c r="B186" s="19"/>
      <c r="C186" s="31"/>
      <c r="D186" s="31"/>
      <c r="E186" s="113"/>
      <c r="F186" s="114"/>
      <c r="G186" s="114"/>
      <c r="L186" s="14"/>
      <c r="M186" s="14"/>
      <c r="N186" s="14"/>
      <c r="O186" s="14"/>
      <c r="P186" s="14"/>
      <c r="Q186" s="14"/>
      <c r="R186" s="14"/>
      <c r="S186" s="14"/>
      <c r="T186" s="14"/>
      <c r="U186" s="68"/>
      <c r="V186" s="14"/>
    </row>
    <row r="187" spans="1:22" s="21" customFormat="1">
      <c r="A187" s="14"/>
      <c r="B187" s="19"/>
      <c r="C187" s="31"/>
      <c r="D187" s="31"/>
      <c r="E187" s="113"/>
      <c r="F187" s="114"/>
      <c r="G187" s="114"/>
      <c r="L187" s="14"/>
      <c r="M187" s="14"/>
      <c r="N187" s="14"/>
      <c r="O187" s="14"/>
      <c r="P187" s="14"/>
      <c r="Q187" s="14"/>
      <c r="R187" s="14"/>
      <c r="S187" s="14"/>
      <c r="T187" s="14"/>
      <c r="U187" s="68"/>
      <c r="V187" s="14"/>
    </row>
    <row r="188" spans="1:22" s="21" customFormat="1">
      <c r="A188" s="14"/>
      <c r="B188" s="19"/>
      <c r="C188" s="31"/>
      <c r="D188" s="31"/>
      <c r="E188" s="113"/>
      <c r="F188" s="114"/>
      <c r="G188" s="114"/>
      <c r="L188" s="14"/>
      <c r="M188" s="14"/>
      <c r="N188" s="14"/>
      <c r="O188" s="14"/>
      <c r="P188" s="14"/>
      <c r="Q188" s="14"/>
      <c r="R188" s="14"/>
      <c r="S188" s="14"/>
      <c r="T188" s="14"/>
      <c r="U188" s="68"/>
      <c r="V188" s="14"/>
    </row>
    <row r="189" spans="1:22" s="21" customFormat="1">
      <c r="A189" s="14"/>
      <c r="B189" s="19"/>
      <c r="C189" s="31"/>
      <c r="D189" s="31"/>
      <c r="E189" s="113"/>
      <c r="F189" s="114"/>
      <c r="G189" s="114"/>
      <c r="L189" s="14"/>
      <c r="M189" s="14"/>
      <c r="N189" s="14"/>
      <c r="O189" s="14"/>
      <c r="P189" s="14"/>
      <c r="Q189" s="14"/>
      <c r="R189" s="14"/>
      <c r="S189" s="14"/>
      <c r="T189" s="14"/>
      <c r="U189" s="68"/>
      <c r="V189" s="14"/>
    </row>
    <row r="190" spans="1:22" s="21" customFormat="1">
      <c r="A190" s="14"/>
      <c r="B190" s="19"/>
      <c r="C190" s="31"/>
      <c r="D190" s="31"/>
      <c r="E190" s="113"/>
      <c r="F190" s="114"/>
      <c r="G190" s="114"/>
      <c r="L190" s="14"/>
      <c r="M190" s="14"/>
      <c r="N190" s="14"/>
      <c r="O190" s="14"/>
      <c r="P190" s="14"/>
      <c r="Q190" s="14"/>
      <c r="R190" s="14"/>
      <c r="S190" s="14"/>
      <c r="T190" s="14"/>
      <c r="U190" s="68"/>
      <c r="V190" s="14"/>
    </row>
    <row r="191" spans="1:22" s="21" customFormat="1">
      <c r="A191" s="14"/>
      <c r="B191" s="19"/>
      <c r="C191" s="31"/>
      <c r="D191" s="31"/>
      <c r="E191" s="113"/>
      <c r="F191" s="114"/>
      <c r="G191" s="114"/>
      <c r="L191" s="14"/>
      <c r="M191" s="14"/>
      <c r="N191" s="14"/>
      <c r="O191" s="14"/>
      <c r="P191" s="14"/>
      <c r="Q191" s="14"/>
      <c r="R191" s="14"/>
      <c r="S191" s="14"/>
      <c r="T191" s="14"/>
      <c r="U191" s="68"/>
      <c r="V191" s="14"/>
    </row>
    <row r="192" spans="1:22" s="21" customFormat="1">
      <c r="A192" s="14"/>
      <c r="B192" s="19"/>
      <c r="C192" s="31"/>
      <c r="D192" s="31"/>
      <c r="E192" s="113"/>
      <c r="F192" s="114"/>
      <c r="G192" s="114"/>
      <c r="L192" s="14"/>
      <c r="M192" s="14"/>
      <c r="N192" s="14"/>
      <c r="O192" s="14"/>
      <c r="P192" s="14"/>
      <c r="Q192" s="14"/>
      <c r="R192" s="14"/>
      <c r="S192" s="14"/>
      <c r="T192" s="14"/>
      <c r="U192" s="68"/>
      <c r="V192" s="14"/>
    </row>
    <row r="193" spans="1:22" s="21" customFormat="1">
      <c r="A193" s="14"/>
      <c r="B193" s="19"/>
      <c r="C193" s="31"/>
      <c r="D193" s="31"/>
      <c r="E193" s="113"/>
      <c r="F193" s="114"/>
      <c r="G193" s="114"/>
      <c r="L193" s="14"/>
      <c r="M193" s="14"/>
      <c r="N193" s="14"/>
      <c r="O193" s="14"/>
      <c r="P193" s="14"/>
      <c r="Q193" s="14"/>
      <c r="R193" s="14"/>
      <c r="S193" s="14"/>
      <c r="T193" s="14"/>
      <c r="U193" s="68"/>
      <c r="V193" s="14"/>
    </row>
    <row r="194" spans="1:22" s="21" customFormat="1">
      <c r="A194" s="14"/>
      <c r="B194" s="19"/>
      <c r="C194" s="31"/>
      <c r="D194" s="31"/>
      <c r="E194" s="113"/>
      <c r="F194" s="114"/>
      <c r="G194" s="114"/>
      <c r="L194" s="14"/>
      <c r="M194" s="14"/>
      <c r="N194" s="14"/>
      <c r="O194" s="14"/>
      <c r="P194" s="14"/>
      <c r="Q194" s="14"/>
      <c r="R194" s="14"/>
      <c r="S194" s="14"/>
      <c r="T194" s="14"/>
      <c r="U194" s="68"/>
      <c r="V194" s="14"/>
    </row>
    <row r="195" spans="1:22" s="21" customFormat="1">
      <c r="A195" s="14"/>
      <c r="B195" s="19"/>
      <c r="C195" s="31"/>
      <c r="D195" s="31"/>
      <c r="E195" s="113"/>
      <c r="F195" s="114"/>
      <c r="G195" s="114"/>
      <c r="L195" s="14"/>
      <c r="M195" s="14"/>
      <c r="N195" s="14"/>
      <c r="O195" s="14"/>
      <c r="P195" s="14"/>
      <c r="Q195" s="14"/>
      <c r="R195" s="14"/>
      <c r="S195" s="14"/>
      <c r="T195" s="14"/>
      <c r="U195" s="68"/>
      <c r="V195" s="14"/>
    </row>
    <row r="196" spans="1:22" s="21" customFormat="1">
      <c r="A196" s="14"/>
      <c r="B196" s="19"/>
      <c r="C196" s="31"/>
      <c r="D196" s="31"/>
      <c r="E196" s="113"/>
      <c r="F196" s="114"/>
      <c r="G196" s="114"/>
      <c r="L196" s="14"/>
      <c r="M196" s="14"/>
      <c r="N196" s="14"/>
      <c r="O196" s="14"/>
      <c r="P196" s="14"/>
      <c r="Q196" s="14"/>
      <c r="R196" s="14"/>
      <c r="S196" s="14"/>
      <c r="T196" s="14"/>
      <c r="U196" s="68"/>
      <c r="V196" s="14"/>
    </row>
    <row r="197" spans="1:22" s="21" customFormat="1">
      <c r="A197" s="14"/>
      <c r="B197" s="19"/>
      <c r="C197" s="31"/>
      <c r="D197" s="31"/>
      <c r="E197" s="113"/>
      <c r="F197" s="114"/>
      <c r="G197" s="114"/>
      <c r="L197" s="14"/>
      <c r="M197" s="14"/>
      <c r="N197" s="14"/>
      <c r="O197" s="14"/>
      <c r="P197" s="14"/>
      <c r="Q197" s="14"/>
      <c r="R197" s="14"/>
      <c r="S197" s="14"/>
      <c r="T197" s="14"/>
      <c r="U197" s="68"/>
      <c r="V197" s="14"/>
    </row>
    <row r="198" spans="1:22" s="21" customFormat="1">
      <c r="A198" s="14"/>
      <c r="B198" s="19"/>
      <c r="C198" s="31"/>
      <c r="D198" s="31"/>
      <c r="E198" s="113"/>
      <c r="F198" s="114"/>
      <c r="G198" s="114"/>
      <c r="L198" s="14"/>
      <c r="M198" s="14"/>
      <c r="N198" s="14"/>
      <c r="O198" s="14"/>
      <c r="P198" s="14"/>
      <c r="Q198" s="14"/>
      <c r="R198" s="14"/>
      <c r="S198" s="14"/>
      <c r="T198" s="14"/>
      <c r="U198" s="68"/>
      <c r="V198" s="14"/>
    </row>
    <row r="199" spans="1:22" s="21" customFormat="1">
      <c r="A199" s="14"/>
      <c r="B199" s="19"/>
      <c r="C199" s="31"/>
      <c r="D199" s="31"/>
      <c r="E199" s="113"/>
      <c r="F199" s="114"/>
      <c r="G199" s="114"/>
      <c r="L199" s="14"/>
      <c r="M199" s="14"/>
      <c r="N199" s="14"/>
      <c r="O199" s="14"/>
      <c r="P199" s="14"/>
      <c r="Q199" s="14"/>
      <c r="R199" s="14"/>
      <c r="S199" s="14"/>
      <c r="T199" s="14"/>
      <c r="U199" s="68"/>
      <c r="V199" s="14"/>
    </row>
    <row r="200" spans="1:22" s="21" customFormat="1">
      <c r="A200" s="14"/>
      <c r="B200" s="19"/>
      <c r="C200" s="31"/>
      <c r="D200" s="31"/>
      <c r="E200" s="113"/>
      <c r="F200" s="114"/>
      <c r="G200" s="114"/>
      <c r="L200" s="14"/>
      <c r="M200" s="14"/>
      <c r="N200" s="14"/>
      <c r="O200" s="14"/>
      <c r="P200" s="14"/>
      <c r="Q200" s="14"/>
      <c r="R200" s="14"/>
      <c r="S200" s="14"/>
      <c r="T200" s="14"/>
      <c r="U200" s="68"/>
      <c r="V200" s="14"/>
    </row>
    <row r="201" spans="1:22" s="21" customFormat="1">
      <c r="A201" s="14"/>
      <c r="B201" s="19"/>
      <c r="C201" s="31"/>
      <c r="D201" s="31"/>
      <c r="E201" s="113"/>
      <c r="F201" s="114"/>
      <c r="G201" s="114"/>
      <c r="L201" s="14"/>
      <c r="M201" s="14"/>
      <c r="N201" s="14"/>
      <c r="O201" s="14"/>
      <c r="P201" s="14"/>
      <c r="Q201" s="14"/>
      <c r="R201" s="14"/>
      <c r="S201" s="14"/>
      <c r="T201" s="14"/>
      <c r="U201" s="68"/>
      <c r="V201" s="14"/>
    </row>
    <row r="202" spans="1:22" s="21" customFormat="1">
      <c r="A202" s="14"/>
      <c r="B202" s="19"/>
      <c r="C202" s="31"/>
      <c r="D202" s="31"/>
      <c r="E202" s="113"/>
      <c r="F202" s="114"/>
      <c r="G202" s="114"/>
      <c r="L202" s="14"/>
      <c r="M202" s="14"/>
      <c r="N202" s="14"/>
      <c r="O202" s="14"/>
      <c r="P202" s="14"/>
      <c r="Q202" s="14"/>
      <c r="R202" s="14"/>
      <c r="S202" s="14"/>
      <c r="T202" s="14"/>
      <c r="U202" s="68"/>
      <c r="V202" s="14"/>
    </row>
    <row r="203" spans="1:22" s="21" customFormat="1">
      <c r="A203" s="14"/>
      <c r="B203" s="19"/>
      <c r="C203" s="31"/>
      <c r="D203" s="31"/>
      <c r="E203" s="113"/>
      <c r="F203" s="114"/>
      <c r="G203" s="114"/>
      <c r="L203" s="14"/>
      <c r="M203" s="14"/>
      <c r="N203" s="14"/>
      <c r="O203" s="14"/>
      <c r="P203" s="14"/>
      <c r="Q203" s="14"/>
      <c r="R203" s="14"/>
      <c r="S203" s="14"/>
      <c r="T203" s="14"/>
      <c r="U203" s="68"/>
      <c r="V203" s="14"/>
    </row>
    <row r="204" spans="1:22" s="21" customFormat="1">
      <c r="A204" s="14"/>
      <c r="B204" s="19"/>
      <c r="C204" s="31"/>
      <c r="D204" s="31"/>
      <c r="E204" s="113"/>
      <c r="F204" s="114"/>
      <c r="G204" s="114"/>
      <c r="L204" s="14"/>
      <c r="M204" s="14"/>
      <c r="N204" s="14"/>
      <c r="O204" s="14"/>
      <c r="P204" s="14"/>
      <c r="Q204" s="14"/>
      <c r="R204" s="14"/>
      <c r="S204" s="14"/>
      <c r="T204" s="14"/>
      <c r="U204" s="68"/>
      <c r="V204" s="14"/>
    </row>
    <row r="205" spans="1:22" s="21" customFormat="1">
      <c r="A205" s="14"/>
      <c r="B205" s="19"/>
      <c r="C205" s="31"/>
      <c r="D205" s="31"/>
      <c r="E205" s="113"/>
      <c r="F205" s="114"/>
      <c r="G205" s="114"/>
      <c r="L205" s="14"/>
      <c r="M205" s="14"/>
      <c r="N205" s="14"/>
      <c r="O205" s="14"/>
      <c r="P205" s="14"/>
      <c r="Q205" s="14"/>
      <c r="R205" s="14"/>
      <c r="S205" s="14"/>
      <c r="T205" s="14"/>
      <c r="U205" s="68"/>
      <c r="V205" s="14"/>
    </row>
    <row r="206" spans="1:22" s="21" customFormat="1">
      <c r="A206" s="14"/>
      <c r="B206" s="19"/>
      <c r="C206" s="31"/>
      <c r="D206" s="31"/>
      <c r="E206" s="113"/>
      <c r="F206" s="114"/>
      <c r="G206" s="114"/>
      <c r="L206" s="14"/>
      <c r="M206" s="14"/>
      <c r="N206" s="14"/>
      <c r="O206" s="14"/>
      <c r="P206" s="14"/>
      <c r="Q206" s="14"/>
      <c r="R206" s="14"/>
      <c r="S206" s="14"/>
      <c r="T206" s="14"/>
      <c r="U206" s="68"/>
      <c r="V206" s="14"/>
    </row>
    <row r="207" spans="1:22" s="21" customFormat="1">
      <c r="A207" s="14"/>
      <c r="B207" s="19"/>
      <c r="C207" s="31"/>
      <c r="D207" s="31"/>
      <c r="E207" s="113"/>
      <c r="F207" s="114"/>
      <c r="G207" s="114"/>
      <c r="L207" s="14"/>
      <c r="M207" s="14"/>
      <c r="N207" s="14"/>
      <c r="O207" s="14"/>
      <c r="P207" s="14"/>
      <c r="Q207" s="14"/>
      <c r="R207" s="14"/>
      <c r="S207" s="14"/>
      <c r="T207" s="14"/>
      <c r="U207" s="68"/>
      <c r="V207" s="14"/>
    </row>
    <row r="208" spans="1:22" s="21" customFormat="1">
      <c r="A208" s="14"/>
      <c r="B208" s="19"/>
      <c r="C208" s="31"/>
      <c r="D208" s="31"/>
      <c r="E208" s="113"/>
      <c r="F208" s="114"/>
      <c r="G208" s="114"/>
      <c r="L208" s="14"/>
      <c r="M208" s="14"/>
      <c r="N208" s="14"/>
      <c r="O208" s="14"/>
      <c r="P208" s="14"/>
      <c r="Q208" s="14"/>
      <c r="R208" s="14"/>
      <c r="S208" s="14"/>
      <c r="T208" s="14"/>
      <c r="U208" s="68"/>
      <c r="V208" s="14"/>
    </row>
    <row r="209" spans="1:22" s="21" customFormat="1">
      <c r="A209" s="14"/>
      <c r="B209" s="19"/>
      <c r="C209" s="31"/>
      <c r="D209" s="31"/>
      <c r="E209" s="113"/>
      <c r="F209" s="114"/>
      <c r="G209" s="114"/>
      <c r="L209" s="14"/>
      <c r="M209" s="14"/>
      <c r="N209" s="14"/>
      <c r="O209" s="14"/>
      <c r="P209" s="14"/>
      <c r="Q209" s="14"/>
      <c r="R209" s="14"/>
      <c r="S209" s="14"/>
      <c r="T209" s="14"/>
      <c r="U209" s="68"/>
      <c r="V209" s="14"/>
    </row>
    <row r="210" spans="1:22" s="21" customFormat="1">
      <c r="A210" s="14"/>
      <c r="B210" s="19"/>
      <c r="C210" s="31"/>
      <c r="D210" s="31"/>
      <c r="E210" s="113"/>
      <c r="F210" s="114"/>
      <c r="G210" s="114"/>
      <c r="L210" s="14"/>
      <c r="M210" s="14"/>
      <c r="N210" s="14"/>
      <c r="O210" s="14"/>
      <c r="P210" s="14"/>
      <c r="Q210" s="14"/>
      <c r="R210" s="14"/>
      <c r="S210" s="14"/>
      <c r="T210" s="14"/>
      <c r="U210" s="68"/>
      <c r="V210" s="14"/>
    </row>
    <row r="211" spans="1:22" s="21" customFormat="1">
      <c r="A211" s="14"/>
      <c r="B211" s="19"/>
      <c r="C211" s="31"/>
      <c r="D211" s="31"/>
      <c r="E211" s="113"/>
      <c r="F211" s="114"/>
      <c r="G211" s="114"/>
      <c r="L211" s="14"/>
      <c r="M211" s="14"/>
      <c r="N211" s="14"/>
      <c r="O211" s="14"/>
      <c r="P211" s="14"/>
      <c r="Q211" s="14"/>
      <c r="R211" s="14"/>
      <c r="S211" s="14"/>
      <c r="T211" s="14"/>
      <c r="U211" s="68"/>
      <c r="V211" s="14"/>
    </row>
    <row r="212" spans="1:22" s="21" customFormat="1">
      <c r="A212" s="14"/>
      <c r="B212" s="19"/>
      <c r="C212" s="31"/>
      <c r="D212" s="31"/>
      <c r="E212" s="113"/>
      <c r="F212" s="114"/>
      <c r="G212" s="114"/>
      <c r="L212" s="14"/>
      <c r="M212" s="14"/>
      <c r="N212" s="14"/>
      <c r="O212" s="14"/>
      <c r="P212" s="14"/>
      <c r="Q212" s="14"/>
      <c r="R212" s="14"/>
      <c r="S212" s="14"/>
      <c r="T212" s="14"/>
      <c r="U212" s="68"/>
      <c r="V212" s="14"/>
    </row>
    <row r="213" spans="1:22" s="21" customFormat="1">
      <c r="A213" s="14"/>
      <c r="B213" s="19"/>
      <c r="C213" s="31"/>
      <c r="D213" s="31"/>
      <c r="E213" s="113"/>
      <c r="F213" s="114"/>
      <c r="G213" s="114"/>
      <c r="L213" s="14"/>
      <c r="M213" s="14"/>
      <c r="N213" s="14"/>
      <c r="O213" s="14"/>
      <c r="P213" s="14"/>
      <c r="Q213" s="14"/>
      <c r="R213" s="14"/>
      <c r="S213" s="14"/>
      <c r="T213" s="14"/>
      <c r="U213" s="68"/>
      <c r="V213" s="14"/>
    </row>
    <row r="214" spans="1:22" s="21" customFormat="1">
      <c r="A214" s="14"/>
      <c r="B214" s="19"/>
      <c r="C214" s="31"/>
      <c r="D214" s="31"/>
      <c r="E214" s="113"/>
      <c r="F214" s="114"/>
      <c r="G214" s="114"/>
      <c r="L214" s="14"/>
      <c r="M214" s="14"/>
      <c r="N214" s="14"/>
      <c r="O214" s="14"/>
      <c r="P214" s="14"/>
      <c r="Q214" s="14"/>
      <c r="R214" s="14"/>
      <c r="S214" s="14"/>
      <c r="T214" s="14"/>
      <c r="U214" s="68"/>
      <c r="V214" s="14"/>
    </row>
    <row r="215" spans="1:22" s="21" customFormat="1">
      <c r="A215" s="14"/>
      <c r="B215" s="19"/>
      <c r="C215" s="31"/>
      <c r="D215" s="31"/>
      <c r="E215" s="113"/>
      <c r="F215" s="114"/>
      <c r="G215" s="114"/>
      <c r="L215" s="14"/>
      <c r="M215" s="14"/>
      <c r="N215" s="14"/>
      <c r="O215" s="14"/>
      <c r="P215" s="14"/>
      <c r="Q215" s="14"/>
      <c r="R215" s="14"/>
      <c r="S215" s="14"/>
      <c r="T215" s="14"/>
      <c r="U215" s="68"/>
      <c r="V215" s="14"/>
    </row>
    <row r="216" spans="1:22" s="21" customFormat="1">
      <c r="A216" s="14"/>
      <c r="B216" s="19"/>
      <c r="C216" s="31"/>
      <c r="D216" s="31"/>
      <c r="E216" s="113"/>
      <c r="F216" s="114"/>
      <c r="G216" s="114"/>
      <c r="L216" s="14"/>
      <c r="M216" s="14"/>
      <c r="N216" s="14"/>
      <c r="O216" s="14"/>
      <c r="P216" s="14"/>
      <c r="Q216" s="14"/>
      <c r="R216" s="14"/>
      <c r="S216" s="14"/>
      <c r="T216" s="14"/>
      <c r="U216" s="68"/>
      <c r="V216" s="14"/>
    </row>
    <row r="217" spans="1:22" s="21" customFormat="1">
      <c r="A217" s="14"/>
      <c r="B217" s="19"/>
      <c r="C217" s="31"/>
      <c r="D217" s="31"/>
      <c r="E217" s="113"/>
      <c r="F217" s="114"/>
      <c r="G217" s="114"/>
      <c r="L217" s="14"/>
      <c r="M217" s="14"/>
      <c r="N217" s="14"/>
      <c r="O217" s="14"/>
      <c r="P217" s="14"/>
      <c r="Q217" s="14"/>
      <c r="R217" s="14"/>
      <c r="S217" s="14"/>
      <c r="T217" s="14"/>
      <c r="U217" s="68"/>
      <c r="V217" s="14"/>
    </row>
    <row r="218" spans="1:22" s="21" customFormat="1">
      <c r="A218" s="14"/>
      <c r="B218" s="19"/>
      <c r="C218" s="31"/>
      <c r="D218" s="31"/>
      <c r="E218" s="113"/>
      <c r="F218" s="114"/>
      <c r="G218" s="114"/>
      <c r="L218" s="14"/>
      <c r="M218" s="14"/>
      <c r="N218" s="14"/>
      <c r="O218" s="14"/>
      <c r="P218" s="14"/>
      <c r="Q218" s="14"/>
      <c r="R218" s="14"/>
      <c r="S218" s="14"/>
      <c r="T218" s="14"/>
      <c r="U218" s="68"/>
      <c r="V218" s="14"/>
    </row>
    <row r="219" spans="1:22" s="21" customFormat="1">
      <c r="A219" s="14"/>
      <c r="B219" s="19"/>
      <c r="C219" s="31"/>
      <c r="D219" s="31"/>
      <c r="E219" s="113"/>
      <c r="F219" s="114"/>
      <c r="G219" s="114"/>
      <c r="L219" s="14"/>
      <c r="M219" s="14"/>
      <c r="N219" s="14"/>
      <c r="O219" s="14"/>
      <c r="P219" s="14"/>
      <c r="Q219" s="14"/>
      <c r="R219" s="14"/>
      <c r="S219" s="14"/>
      <c r="T219" s="14"/>
      <c r="U219" s="68"/>
      <c r="V219" s="14"/>
    </row>
    <row r="220" spans="1:22" s="21" customFormat="1">
      <c r="A220" s="14"/>
      <c r="B220" s="19"/>
      <c r="C220" s="31"/>
      <c r="D220" s="31"/>
      <c r="E220" s="113"/>
      <c r="F220" s="114"/>
      <c r="G220" s="114"/>
      <c r="L220" s="14"/>
      <c r="M220" s="14"/>
      <c r="N220" s="14"/>
      <c r="O220" s="14"/>
      <c r="P220" s="14"/>
      <c r="Q220" s="14"/>
      <c r="R220" s="14"/>
      <c r="S220" s="14"/>
      <c r="T220" s="14"/>
      <c r="U220" s="68"/>
      <c r="V220" s="14"/>
    </row>
    <row r="221" spans="1:22" s="21" customFormat="1">
      <c r="A221" s="14"/>
      <c r="B221" s="19"/>
      <c r="C221" s="31"/>
      <c r="D221" s="31"/>
      <c r="E221" s="113"/>
      <c r="F221" s="114"/>
      <c r="G221" s="114"/>
      <c r="L221" s="14"/>
      <c r="M221" s="14"/>
      <c r="N221" s="14"/>
      <c r="O221" s="14"/>
      <c r="P221" s="14"/>
      <c r="Q221" s="14"/>
      <c r="R221" s="14"/>
      <c r="S221" s="14"/>
      <c r="T221" s="14"/>
      <c r="U221" s="68"/>
      <c r="V221" s="14"/>
    </row>
    <row r="222" spans="1:22" s="21" customFormat="1">
      <c r="A222" s="14"/>
      <c r="B222" s="19"/>
      <c r="C222" s="31"/>
      <c r="D222" s="31"/>
      <c r="E222" s="113"/>
      <c r="F222" s="114"/>
      <c r="G222" s="114"/>
      <c r="L222" s="14"/>
      <c r="M222" s="14"/>
      <c r="N222" s="14"/>
      <c r="O222" s="14"/>
      <c r="P222" s="14"/>
      <c r="Q222" s="14"/>
      <c r="R222" s="14"/>
      <c r="S222" s="14"/>
      <c r="T222" s="14"/>
      <c r="U222" s="68"/>
      <c r="V222" s="14"/>
    </row>
    <row r="223" spans="1:22" s="21" customFormat="1">
      <c r="A223" s="14"/>
      <c r="B223" s="19"/>
      <c r="C223" s="31"/>
      <c r="D223" s="31"/>
      <c r="E223" s="113"/>
      <c r="F223" s="114"/>
      <c r="G223" s="114"/>
      <c r="L223" s="14"/>
      <c r="M223" s="14"/>
      <c r="N223" s="14"/>
      <c r="O223" s="14"/>
      <c r="P223" s="14"/>
      <c r="Q223" s="14"/>
      <c r="R223" s="14"/>
      <c r="S223" s="14"/>
      <c r="T223" s="14"/>
      <c r="U223" s="68"/>
      <c r="V223" s="14"/>
    </row>
    <row r="224" spans="1:22" s="21" customFormat="1">
      <c r="A224" s="14"/>
      <c r="B224" s="19"/>
      <c r="C224" s="31"/>
      <c r="D224" s="31"/>
      <c r="E224" s="113"/>
      <c r="F224" s="114"/>
      <c r="G224" s="114"/>
      <c r="L224" s="14"/>
      <c r="M224" s="14"/>
      <c r="N224" s="14"/>
      <c r="O224" s="14"/>
      <c r="P224" s="14"/>
      <c r="Q224" s="14"/>
      <c r="R224" s="14"/>
      <c r="S224" s="14"/>
      <c r="T224" s="14"/>
      <c r="U224" s="68"/>
      <c r="V224" s="14"/>
    </row>
    <row r="225" spans="1:22" s="21" customFormat="1">
      <c r="A225" s="14"/>
      <c r="B225" s="19"/>
      <c r="C225" s="31"/>
      <c r="D225" s="31"/>
      <c r="E225" s="113"/>
      <c r="F225" s="114"/>
      <c r="G225" s="114"/>
      <c r="L225" s="14"/>
      <c r="M225" s="14"/>
      <c r="N225" s="14"/>
      <c r="O225" s="14"/>
      <c r="P225" s="14"/>
      <c r="Q225" s="14"/>
      <c r="R225" s="14"/>
      <c r="S225" s="14"/>
      <c r="T225" s="14"/>
      <c r="U225" s="68"/>
      <c r="V225" s="14"/>
    </row>
    <row r="226" spans="1:22" s="21" customFormat="1">
      <c r="A226" s="14"/>
      <c r="B226" s="19"/>
      <c r="C226" s="31"/>
      <c r="D226" s="31"/>
      <c r="E226" s="113"/>
      <c r="F226" s="114"/>
      <c r="G226" s="114"/>
      <c r="L226" s="14"/>
      <c r="M226" s="14"/>
      <c r="N226" s="14"/>
      <c r="O226" s="14"/>
      <c r="P226" s="14"/>
      <c r="Q226" s="14"/>
      <c r="R226" s="14"/>
      <c r="S226" s="14"/>
      <c r="T226" s="14"/>
      <c r="U226" s="68"/>
      <c r="V226" s="14"/>
    </row>
    <row r="227" spans="1:22" s="21" customFormat="1">
      <c r="A227" s="14"/>
      <c r="B227" s="19"/>
      <c r="C227" s="31"/>
      <c r="D227" s="31"/>
      <c r="E227" s="113"/>
      <c r="F227" s="114"/>
      <c r="G227" s="114"/>
      <c r="L227" s="14"/>
      <c r="M227" s="14"/>
      <c r="N227" s="14"/>
      <c r="O227" s="14"/>
      <c r="P227" s="14"/>
      <c r="Q227" s="14"/>
      <c r="R227" s="14"/>
      <c r="S227" s="14"/>
      <c r="T227" s="14"/>
      <c r="U227" s="68"/>
      <c r="V227" s="14"/>
    </row>
    <row r="228" spans="1:22" s="21" customFormat="1">
      <c r="A228" s="14"/>
      <c r="B228" s="19"/>
      <c r="C228" s="31"/>
      <c r="D228" s="31"/>
      <c r="E228" s="113"/>
      <c r="F228" s="114"/>
      <c r="G228" s="114"/>
      <c r="L228" s="14"/>
      <c r="M228" s="14"/>
      <c r="N228" s="14"/>
      <c r="O228" s="14"/>
      <c r="P228" s="14"/>
      <c r="Q228" s="14"/>
      <c r="R228" s="14"/>
      <c r="S228" s="14"/>
      <c r="T228" s="14"/>
      <c r="U228" s="68"/>
      <c r="V228" s="14"/>
    </row>
    <row r="229" spans="1:22" s="21" customFormat="1">
      <c r="A229" s="14"/>
      <c r="B229" s="19"/>
      <c r="C229" s="31"/>
      <c r="D229" s="31"/>
      <c r="E229" s="113"/>
      <c r="F229" s="114"/>
      <c r="G229" s="114"/>
      <c r="L229" s="14"/>
      <c r="M229" s="14"/>
      <c r="N229" s="14"/>
      <c r="O229" s="14"/>
      <c r="P229" s="14"/>
      <c r="Q229" s="14"/>
      <c r="R229" s="14"/>
      <c r="S229" s="14"/>
      <c r="T229" s="14"/>
      <c r="U229" s="68"/>
      <c r="V229" s="14"/>
    </row>
    <row r="230" spans="1:22" s="21" customFormat="1">
      <c r="A230" s="14"/>
      <c r="B230" s="19"/>
      <c r="C230" s="31"/>
      <c r="D230" s="31"/>
      <c r="E230" s="113"/>
      <c r="F230" s="114"/>
      <c r="G230" s="114"/>
      <c r="L230" s="14"/>
      <c r="M230" s="14"/>
      <c r="N230" s="14"/>
      <c r="O230" s="14"/>
      <c r="P230" s="14"/>
      <c r="Q230" s="14"/>
      <c r="R230" s="14"/>
      <c r="S230" s="14"/>
      <c r="T230" s="14"/>
      <c r="U230" s="68"/>
      <c r="V230" s="14"/>
    </row>
    <row r="231" spans="1:22" s="21" customFormat="1">
      <c r="A231" s="14"/>
      <c r="B231" s="19"/>
      <c r="C231" s="31"/>
      <c r="D231" s="31"/>
      <c r="E231" s="113"/>
      <c r="F231" s="114"/>
      <c r="G231" s="114"/>
      <c r="L231" s="14"/>
      <c r="M231" s="14"/>
      <c r="N231" s="14"/>
      <c r="O231" s="14"/>
      <c r="P231" s="14"/>
      <c r="Q231" s="14"/>
      <c r="R231" s="14"/>
      <c r="S231" s="14"/>
      <c r="T231" s="14"/>
      <c r="U231" s="68"/>
      <c r="V231" s="14"/>
    </row>
    <row r="232" spans="1:22" s="21" customFormat="1">
      <c r="A232" s="14"/>
      <c r="B232" s="19"/>
      <c r="C232" s="31"/>
      <c r="D232" s="31"/>
      <c r="E232" s="113"/>
      <c r="F232" s="114"/>
      <c r="G232" s="114"/>
      <c r="L232" s="14"/>
      <c r="M232" s="14"/>
      <c r="N232" s="14"/>
      <c r="O232" s="14"/>
      <c r="P232" s="14"/>
      <c r="Q232" s="14"/>
      <c r="R232" s="14"/>
      <c r="S232" s="14"/>
      <c r="T232" s="14"/>
      <c r="U232" s="68"/>
      <c r="V232" s="14"/>
    </row>
    <row r="233" spans="1:22" s="21" customFormat="1">
      <c r="A233" s="14"/>
      <c r="B233" s="19"/>
      <c r="C233" s="31"/>
      <c r="D233" s="31"/>
      <c r="E233" s="113"/>
      <c r="F233" s="114"/>
      <c r="G233" s="114"/>
      <c r="L233" s="14"/>
      <c r="M233" s="14"/>
      <c r="N233" s="14"/>
      <c r="O233" s="14"/>
      <c r="P233" s="14"/>
      <c r="Q233" s="14"/>
      <c r="R233" s="14"/>
      <c r="S233" s="14"/>
      <c r="T233" s="14"/>
      <c r="U233" s="68"/>
      <c r="V233" s="14"/>
    </row>
    <row r="234" spans="1:22" s="21" customFormat="1">
      <c r="A234" s="14"/>
      <c r="B234" s="19"/>
      <c r="C234" s="31"/>
      <c r="D234" s="31"/>
      <c r="E234" s="113"/>
      <c r="F234" s="114"/>
      <c r="G234" s="114"/>
      <c r="L234" s="14"/>
      <c r="M234" s="14"/>
      <c r="N234" s="14"/>
      <c r="O234" s="14"/>
      <c r="P234" s="14"/>
      <c r="Q234" s="14"/>
      <c r="R234" s="14"/>
      <c r="S234" s="14"/>
      <c r="T234" s="14"/>
      <c r="U234" s="68"/>
      <c r="V234" s="14"/>
    </row>
    <row r="235" spans="1:22" s="21" customFormat="1">
      <c r="A235" s="14"/>
      <c r="B235" s="19"/>
      <c r="C235" s="31"/>
      <c r="D235" s="31"/>
      <c r="E235" s="113"/>
      <c r="F235" s="114"/>
      <c r="G235" s="114"/>
      <c r="L235" s="14"/>
      <c r="M235" s="14"/>
      <c r="N235" s="14"/>
      <c r="O235" s="14"/>
      <c r="P235" s="14"/>
      <c r="Q235" s="14"/>
      <c r="R235" s="14"/>
      <c r="S235" s="14"/>
      <c r="T235" s="14"/>
      <c r="U235" s="68"/>
      <c r="V235" s="14"/>
    </row>
    <row r="236" spans="1:22" s="21" customFormat="1">
      <c r="A236" s="14"/>
      <c r="B236" s="19"/>
      <c r="C236" s="31"/>
      <c r="D236" s="31"/>
      <c r="E236" s="113"/>
      <c r="F236" s="114"/>
      <c r="G236" s="114"/>
      <c r="L236" s="14"/>
      <c r="M236" s="14"/>
      <c r="N236" s="14"/>
      <c r="O236" s="14"/>
      <c r="P236" s="14"/>
      <c r="Q236" s="14"/>
      <c r="R236" s="14"/>
      <c r="S236" s="14"/>
      <c r="T236" s="14"/>
      <c r="U236" s="68"/>
      <c r="V236" s="14"/>
    </row>
    <row r="237" spans="1:22" s="21" customFormat="1">
      <c r="A237" s="14"/>
      <c r="B237" s="19"/>
      <c r="C237" s="31"/>
      <c r="D237" s="31"/>
      <c r="E237" s="113"/>
      <c r="F237" s="114"/>
      <c r="G237" s="114"/>
      <c r="L237" s="14"/>
      <c r="M237" s="14"/>
      <c r="N237" s="14"/>
      <c r="O237" s="14"/>
      <c r="P237" s="14"/>
      <c r="Q237" s="14"/>
      <c r="R237" s="14"/>
      <c r="S237" s="14"/>
      <c r="T237" s="14"/>
      <c r="U237" s="68"/>
      <c r="V237" s="14"/>
    </row>
    <row r="238" spans="1:22" s="21" customFormat="1">
      <c r="A238" s="14"/>
      <c r="B238" s="19"/>
      <c r="C238" s="31"/>
      <c r="D238" s="31"/>
      <c r="E238" s="113"/>
      <c r="F238" s="114"/>
      <c r="G238" s="114"/>
      <c r="L238" s="14"/>
      <c r="M238" s="14"/>
      <c r="N238" s="14"/>
      <c r="O238" s="14"/>
      <c r="P238" s="14"/>
      <c r="Q238" s="14"/>
      <c r="R238" s="14"/>
      <c r="S238" s="14"/>
      <c r="T238" s="14"/>
      <c r="U238" s="68"/>
      <c r="V238" s="14"/>
    </row>
    <row r="239" spans="1:22" s="21" customFormat="1">
      <c r="A239" s="14"/>
      <c r="B239" s="19"/>
      <c r="C239" s="31"/>
      <c r="D239" s="31"/>
      <c r="E239" s="113"/>
      <c r="F239" s="114"/>
      <c r="G239" s="114"/>
      <c r="L239" s="14"/>
      <c r="M239" s="14"/>
      <c r="N239" s="14"/>
      <c r="O239" s="14"/>
      <c r="P239" s="14"/>
      <c r="Q239" s="14"/>
      <c r="R239" s="14"/>
      <c r="S239" s="14"/>
      <c r="T239" s="14"/>
      <c r="U239" s="68"/>
      <c r="V239" s="14"/>
    </row>
    <row r="240" spans="1:22" s="21" customFormat="1">
      <c r="A240" s="14"/>
      <c r="B240" s="19"/>
      <c r="C240" s="31"/>
      <c r="D240" s="31"/>
      <c r="E240" s="113"/>
      <c r="F240" s="114"/>
      <c r="G240" s="114"/>
      <c r="L240" s="14"/>
      <c r="M240" s="14"/>
      <c r="N240" s="14"/>
      <c r="O240" s="14"/>
      <c r="P240" s="14"/>
      <c r="Q240" s="14"/>
      <c r="R240" s="14"/>
      <c r="S240" s="14"/>
      <c r="T240" s="14"/>
      <c r="U240" s="68"/>
      <c r="V240" s="14"/>
    </row>
    <row r="241" spans="1:22" s="21" customFormat="1">
      <c r="A241" s="14"/>
      <c r="B241" s="19"/>
      <c r="C241" s="31"/>
      <c r="D241" s="31"/>
      <c r="E241" s="113"/>
      <c r="F241" s="114"/>
      <c r="G241" s="114"/>
      <c r="L241" s="14"/>
      <c r="M241" s="14"/>
      <c r="N241" s="14"/>
      <c r="O241" s="14"/>
      <c r="P241" s="14"/>
      <c r="Q241" s="14"/>
      <c r="R241" s="14"/>
      <c r="S241" s="14"/>
      <c r="T241" s="14"/>
      <c r="U241" s="68"/>
      <c r="V241" s="14"/>
    </row>
    <row r="242" spans="1:22" s="21" customFormat="1">
      <c r="A242" s="14"/>
      <c r="B242" s="19"/>
      <c r="C242" s="31"/>
      <c r="D242" s="31"/>
      <c r="E242" s="113"/>
      <c r="F242" s="114"/>
      <c r="G242" s="114"/>
      <c r="L242" s="14"/>
      <c r="M242" s="14"/>
      <c r="N242" s="14"/>
      <c r="O242" s="14"/>
      <c r="P242" s="14"/>
      <c r="Q242" s="14"/>
      <c r="R242" s="14"/>
      <c r="S242" s="14"/>
      <c r="T242" s="14"/>
      <c r="U242" s="68"/>
      <c r="V242" s="14"/>
    </row>
    <row r="243" spans="1:22" s="21" customFormat="1">
      <c r="A243" s="14"/>
      <c r="B243" s="19"/>
      <c r="C243" s="31"/>
      <c r="D243" s="31"/>
      <c r="E243" s="113"/>
      <c r="F243" s="114"/>
      <c r="G243" s="114"/>
      <c r="L243" s="14"/>
      <c r="M243" s="14"/>
      <c r="N243" s="14"/>
      <c r="O243" s="14"/>
      <c r="P243" s="14"/>
      <c r="Q243" s="14"/>
      <c r="R243" s="14"/>
      <c r="S243" s="14"/>
      <c r="T243" s="14"/>
      <c r="U243" s="68"/>
      <c r="V243" s="14"/>
    </row>
    <row r="244" spans="1:22" s="21" customFormat="1">
      <c r="A244" s="14"/>
      <c r="B244" s="19"/>
      <c r="C244" s="31"/>
      <c r="D244" s="31"/>
      <c r="E244" s="113"/>
      <c r="F244" s="114"/>
      <c r="G244" s="114"/>
      <c r="L244" s="14"/>
      <c r="M244" s="14"/>
      <c r="N244" s="14"/>
      <c r="O244" s="14"/>
      <c r="P244" s="14"/>
      <c r="Q244" s="14"/>
      <c r="R244" s="14"/>
      <c r="S244" s="14"/>
      <c r="T244" s="14"/>
      <c r="U244" s="68"/>
      <c r="V244" s="14"/>
    </row>
    <row r="245" spans="1:22" s="21" customFormat="1">
      <c r="A245" s="14"/>
      <c r="B245" s="19"/>
      <c r="C245" s="31"/>
      <c r="D245" s="31"/>
      <c r="E245" s="113"/>
      <c r="F245" s="114"/>
      <c r="G245" s="114"/>
      <c r="L245" s="14"/>
      <c r="M245" s="14"/>
      <c r="N245" s="14"/>
      <c r="O245" s="14"/>
      <c r="P245" s="14"/>
      <c r="Q245" s="14"/>
      <c r="R245" s="14"/>
      <c r="S245" s="14"/>
      <c r="T245" s="14"/>
      <c r="U245" s="68"/>
      <c r="V245" s="14"/>
    </row>
    <row r="246" spans="1:22" s="21" customFormat="1">
      <c r="A246" s="14"/>
      <c r="B246" s="19"/>
      <c r="C246" s="31"/>
      <c r="D246" s="31"/>
      <c r="E246" s="113"/>
      <c r="F246" s="114"/>
      <c r="G246" s="114"/>
      <c r="L246" s="14"/>
      <c r="M246" s="14"/>
      <c r="N246" s="14"/>
      <c r="O246" s="14"/>
      <c r="P246" s="14"/>
      <c r="Q246" s="14"/>
      <c r="R246" s="14"/>
      <c r="S246" s="14"/>
      <c r="T246" s="14"/>
      <c r="U246" s="68"/>
      <c r="V246" s="14"/>
    </row>
    <row r="247" spans="1:22" s="21" customFormat="1">
      <c r="A247" s="14"/>
      <c r="B247" s="19"/>
      <c r="C247" s="31"/>
      <c r="D247" s="31"/>
      <c r="E247" s="113"/>
      <c r="F247" s="114"/>
      <c r="G247" s="114"/>
      <c r="L247" s="14"/>
      <c r="M247" s="14"/>
      <c r="N247" s="14"/>
      <c r="O247" s="14"/>
      <c r="P247" s="14"/>
      <c r="Q247" s="14"/>
      <c r="R247" s="14"/>
      <c r="S247" s="14"/>
      <c r="T247" s="14"/>
      <c r="U247" s="68"/>
      <c r="V247" s="14"/>
    </row>
    <row r="248" spans="1:22" s="21" customFormat="1">
      <c r="A248" s="14"/>
      <c r="B248" s="19"/>
      <c r="C248" s="31"/>
      <c r="D248" s="31"/>
      <c r="E248" s="113"/>
      <c r="F248" s="114"/>
      <c r="G248" s="114"/>
      <c r="L248" s="14"/>
      <c r="M248" s="14"/>
      <c r="N248" s="14"/>
      <c r="O248" s="14"/>
      <c r="P248" s="14"/>
      <c r="Q248" s="14"/>
      <c r="R248" s="14"/>
      <c r="S248" s="14"/>
      <c r="T248" s="14"/>
      <c r="U248" s="68"/>
      <c r="V248" s="14"/>
    </row>
    <row r="249" spans="1:22" s="21" customFormat="1">
      <c r="A249" s="14"/>
      <c r="B249" s="19"/>
      <c r="C249" s="31"/>
      <c r="D249" s="31"/>
      <c r="E249" s="113"/>
      <c r="F249" s="114"/>
      <c r="G249" s="114"/>
      <c r="L249" s="14"/>
      <c r="M249" s="14"/>
      <c r="N249" s="14"/>
      <c r="O249" s="14"/>
      <c r="P249" s="14"/>
      <c r="Q249" s="14"/>
      <c r="R249" s="14"/>
      <c r="S249" s="14"/>
      <c r="T249" s="14"/>
      <c r="U249" s="68"/>
      <c r="V249" s="14"/>
    </row>
    <row r="250" spans="1:22" s="21" customFormat="1">
      <c r="A250" s="14"/>
      <c r="B250" s="19"/>
      <c r="C250" s="31"/>
      <c r="D250" s="31"/>
      <c r="E250" s="113"/>
      <c r="F250" s="114"/>
      <c r="G250" s="114"/>
      <c r="L250" s="14"/>
      <c r="M250" s="14"/>
      <c r="N250" s="14"/>
      <c r="O250" s="14"/>
      <c r="P250" s="14"/>
      <c r="Q250" s="14"/>
      <c r="R250" s="14"/>
      <c r="S250" s="14"/>
      <c r="T250" s="14"/>
      <c r="U250" s="68"/>
      <c r="V250" s="14"/>
    </row>
    <row r="251" spans="1:22" s="21" customFormat="1">
      <c r="A251" s="14"/>
      <c r="B251" s="19"/>
      <c r="C251" s="31"/>
      <c r="D251" s="31"/>
      <c r="E251" s="113"/>
      <c r="F251" s="114"/>
      <c r="G251" s="114"/>
      <c r="L251" s="14"/>
      <c r="M251" s="14"/>
      <c r="N251" s="14"/>
      <c r="O251" s="14"/>
      <c r="P251" s="14"/>
      <c r="Q251" s="14"/>
      <c r="R251" s="14"/>
      <c r="S251" s="14"/>
      <c r="T251" s="14"/>
      <c r="U251" s="68"/>
      <c r="V251" s="14"/>
    </row>
    <row r="252" spans="1:22" s="21" customFormat="1">
      <c r="A252" s="14"/>
      <c r="B252" s="19"/>
      <c r="C252" s="31"/>
      <c r="D252" s="31"/>
      <c r="E252" s="113"/>
      <c r="F252" s="114"/>
      <c r="G252" s="114"/>
      <c r="L252" s="14"/>
      <c r="M252" s="14"/>
      <c r="N252" s="14"/>
      <c r="O252" s="14"/>
      <c r="P252" s="14"/>
      <c r="Q252" s="14"/>
      <c r="R252" s="14"/>
      <c r="S252" s="14"/>
      <c r="T252" s="14"/>
      <c r="U252" s="68"/>
      <c r="V252" s="14"/>
    </row>
    <row r="253" spans="1:22" s="21" customFormat="1">
      <c r="A253" s="14"/>
      <c r="B253" s="19"/>
      <c r="C253" s="31"/>
      <c r="D253" s="31"/>
      <c r="E253" s="113"/>
      <c r="F253" s="114"/>
      <c r="G253" s="114"/>
      <c r="L253" s="14"/>
      <c r="M253" s="14"/>
      <c r="N253" s="14"/>
      <c r="O253" s="14"/>
      <c r="P253" s="14"/>
      <c r="Q253" s="14"/>
      <c r="R253" s="14"/>
      <c r="S253" s="14"/>
      <c r="T253" s="14"/>
      <c r="U253" s="68"/>
      <c r="V253" s="14"/>
    </row>
    <row r="254" spans="1:22" s="21" customFormat="1">
      <c r="A254" s="14"/>
      <c r="B254" s="19"/>
      <c r="C254" s="31"/>
      <c r="D254" s="31"/>
      <c r="E254" s="113"/>
      <c r="F254" s="114"/>
      <c r="G254" s="114"/>
      <c r="L254" s="14"/>
      <c r="M254" s="14"/>
      <c r="N254" s="14"/>
      <c r="O254" s="14"/>
      <c r="P254" s="14"/>
      <c r="Q254" s="14"/>
      <c r="R254" s="14"/>
      <c r="S254" s="14"/>
      <c r="T254" s="14"/>
      <c r="U254" s="68"/>
      <c r="V254" s="14"/>
    </row>
    <row r="255" spans="1:22" s="21" customFormat="1">
      <c r="A255" s="14"/>
      <c r="B255" s="19"/>
      <c r="C255" s="31"/>
      <c r="D255" s="31"/>
      <c r="E255" s="113"/>
      <c r="F255" s="114"/>
      <c r="G255" s="114"/>
      <c r="L255" s="14"/>
      <c r="M255" s="14"/>
      <c r="N255" s="14"/>
      <c r="O255" s="14"/>
      <c r="P255" s="14"/>
      <c r="Q255" s="14"/>
      <c r="R255" s="14"/>
      <c r="S255" s="14"/>
      <c r="T255" s="14"/>
      <c r="U255" s="68"/>
      <c r="V255" s="14"/>
    </row>
    <row r="256" spans="1:22" s="21" customFormat="1">
      <c r="A256" s="14"/>
      <c r="B256" s="19"/>
      <c r="C256" s="31"/>
      <c r="D256" s="31"/>
      <c r="E256" s="113"/>
      <c r="F256" s="114"/>
      <c r="G256" s="114"/>
      <c r="L256" s="14"/>
      <c r="M256" s="14"/>
      <c r="N256" s="14"/>
      <c r="O256" s="14"/>
      <c r="P256" s="14"/>
      <c r="Q256" s="14"/>
      <c r="R256" s="14"/>
      <c r="S256" s="14"/>
      <c r="T256" s="14"/>
      <c r="U256" s="68"/>
      <c r="V256" s="14"/>
    </row>
    <row r="257" spans="1:22" s="21" customFormat="1">
      <c r="A257" s="14"/>
      <c r="B257" s="19"/>
      <c r="C257" s="31"/>
      <c r="D257" s="31"/>
      <c r="E257" s="113"/>
      <c r="F257" s="114"/>
      <c r="G257" s="114"/>
      <c r="L257" s="14"/>
      <c r="M257" s="14"/>
      <c r="N257" s="14"/>
      <c r="O257" s="14"/>
      <c r="P257" s="14"/>
      <c r="Q257" s="14"/>
      <c r="R257" s="14"/>
      <c r="S257" s="14"/>
      <c r="T257" s="14"/>
      <c r="U257" s="68"/>
      <c r="V257" s="14"/>
    </row>
    <row r="258" spans="1:22" s="21" customFormat="1">
      <c r="A258" s="14"/>
      <c r="B258" s="19"/>
      <c r="C258" s="31"/>
      <c r="D258" s="31"/>
      <c r="E258" s="113"/>
      <c r="F258" s="114"/>
      <c r="G258" s="114"/>
      <c r="L258" s="14"/>
      <c r="M258" s="14"/>
      <c r="N258" s="14"/>
      <c r="O258" s="14"/>
      <c r="P258" s="14"/>
      <c r="Q258" s="14"/>
      <c r="R258" s="14"/>
      <c r="S258" s="14"/>
      <c r="T258" s="14"/>
      <c r="U258" s="68"/>
      <c r="V258" s="14"/>
    </row>
    <row r="259" spans="1:22" s="21" customFormat="1">
      <c r="A259" s="14"/>
      <c r="B259" s="19"/>
      <c r="C259" s="31"/>
      <c r="D259" s="31"/>
      <c r="E259" s="113"/>
      <c r="F259" s="114"/>
      <c r="G259" s="114"/>
      <c r="L259" s="14"/>
      <c r="M259" s="14"/>
      <c r="N259" s="14"/>
      <c r="O259" s="14"/>
      <c r="P259" s="14"/>
      <c r="Q259" s="14"/>
      <c r="R259" s="14"/>
      <c r="S259" s="14"/>
      <c r="T259" s="14"/>
      <c r="U259" s="68"/>
      <c r="V259" s="14"/>
    </row>
    <row r="260" spans="1:22" s="21" customFormat="1">
      <c r="A260" s="14"/>
      <c r="B260" s="19"/>
      <c r="C260" s="31"/>
      <c r="D260" s="31"/>
      <c r="E260" s="113"/>
      <c r="F260" s="114"/>
      <c r="G260" s="114"/>
      <c r="L260" s="14"/>
      <c r="M260" s="14"/>
      <c r="N260" s="14"/>
      <c r="O260" s="14"/>
      <c r="P260" s="14"/>
      <c r="Q260" s="14"/>
      <c r="R260" s="14"/>
      <c r="S260" s="14"/>
      <c r="T260" s="14"/>
      <c r="U260" s="68"/>
      <c r="V260" s="14"/>
    </row>
    <row r="261" spans="1:22" s="21" customFormat="1">
      <c r="A261" s="14"/>
      <c r="B261" s="19"/>
      <c r="C261" s="31"/>
      <c r="D261" s="31"/>
      <c r="E261" s="113"/>
      <c r="F261" s="114"/>
      <c r="G261" s="114"/>
      <c r="L261" s="14"/>
      <c r="M261" s="14"/>
      <c r="N261" s="14"/>
      <c r="O261" s="14"/>
      <c r="P261" s="14"/>
      <c r="Q261" s="14"/>
      <c r="R261" s="14"/>
      <c r="S261" s="14"/>
      <c r="T261" s="14"/>
      <c r="U261" s="68"/>
      <c r="V261" s="14"/>
    </row>
    <row r="262" spans="1:22" s="21" customFormat="1">
      <c r="A262" s="14"/>
      <c r="B262" s="19"/>
      <c r="C262" s="31"/>
      <c r="D262" s="31"/>
      <c r="E262" s="113"/>
      <c r="F262" s="114"/>
      <c r="G262" s="114"/>
      <c r="L262" s="14"/>
      <c r="M262" s="14"/>
      <c r="N262" s="14"/>
      <c r="O262" s="14"/>
      <c r="P262" s="14"/>
      <c r="Q262" s="14"/>
      <c r="R262" s="14"/>
      <c r="S262" s="14"/>
      <c r="T262" s="14"/>
      <c r="U262" s="68"/>
      <c r="V262" s="14"/>
    </row>
    <row r="263" spans="1:22" s="21" customFormat="1">
      <c r="A263" s="14"/>
      <c r="B263" s="19"/>
      <c r="C263" s="31"/>
      <c r="D263" s="31"/>
      <c r="E263" s="113"/>
      <c r="F263" s="114"/>
      <c r="G263" s="114"/>
      <c r="L263" s="14"/>
      <c r="M263" s="14"/>
      <c r="N263" s="14"/>
      <c r="O263" s="14"/>
      <c r="P263" s="14"/>
      <c r="Q263" s="14"/>
      <c r="R263" s="14"/>
      <c r="S263" s="14"/>
      <c r="T263" s="14"/>
      <c r="U263" s="68"/>
      <c r="V263" s="14"/>
    </row>
    <row r="264" spans="1:22" s="21" customFormat="1">
      <c r="A264" s="14"/>
      <c r="B264" s="19"/>
      <c r="C264" s="31"/>
      <c r="D264" s="31"/>
      <c r="E264" s="113"/>
      <c r="F264" s="114"/>
      <c r="G264" s="114"/>
      <c r="L264" s="14"/>
      <c r="M264" s="14"/>
      <c r="N264" s="14"/>
      <c r="O264" s="14"/>
      <c r="P264" s="14"/>
      <c r="Q264" s="14"/>
      <c r="R264" s="14"/>
      <c r="S264" s="14"/>
      <c r="T264" s="14"/>
      <c r="U264" s="68"/>
      <c r="V264" s="14"/>
    </row>
    <row r="265" spans="1:22" s="21" customFormat="1">
      <c r="A265" s="14"/>
      <c r="B265" s="19"/>
      <c r="C265" s="31"/>
      <c r="D265" s="31"/>
      <c r="E265" s="113"/>
      <c r="F265" s="114"/>
      <c r="G265" s="114"/>
      <c r="L265" s="14"/>
      <c r="M265" s="14"/>
      <c r="N265" s="14"/>
      <c r="O265" s="14"/>
      <c r="P265" s="14"/>
      <c r="Q265" s="14"/>
      <c r="R265" s="14"/>
      <c r="S265" s="14"/>
      <c r="T265" s="14"/>
      <c r="U265" s="68"/>
      <c r="V265" s="14"/>
    </row>
    <row r="266" spans="1:22" s="21" customFormat="1">
      <c r="A266" s="14"/>
      <c r="B266" s="19"/>
      <c r="C266" s="31"/>
      <c r="D266" s="31"/>
      <c r="E266" s="113"/>
      <c r="F266" s="114"/>
      <c r="G266" s="114"/>
      <c r="L266" s="14"/>
      <c r="M266" s="14"/>
      <c r="N266" s="14"/>
      <c r="O266" s="14"/>
      <c r="P266" s="14"/>
      <c r="Q266" s="14"/>
      <c r="R266" s="14"/>
      <c r="S266" s="14"/>
      <c r="T266" s="14"/>
      <c r="U266" s="68"/>
      <c r="V266" s="14"/>
    </row>
  </sheetData>
  <sheetProtection insertRows="0" deleteRows="0"/>
  <protectedRanges>
    <protectedRange sqref="J1:P1048576 U1:U1048576" name="Obseg1"/>
  </protectedRanges>
  <mergeCells count="8">
    <mergeCell ref="B13:K13"/>
    <mergeCell ref="A39:V39"/>
    <mergeCell ref="C2:J2"/>
    <mergeCell ref="C3:J3"/>
    <mergeCell ref="C6:J6"/>
    <mergeCell ref="C7:J7"/>
    <mergeCell ref="C8:J8"/>
    <mergeCell ref="C9:J9"/>
  </mergeCells>
  <phoneticPr fontId="32" type="noConversion"/>
  <pageMargins left="0.25" right="0.25" top="0.75" bottom="0.75" header="0.3" footer="0.3"/>
  <pageSetup paperSize="9" scale="66" fitToHeight="0" orientation="landscape" r:id="rId1"/>
  <rowBreaks count="1" manualBreakCount="1">
    <brk id="128" max="11" man="1"/>
  </rowBreaks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V252"/>
  <sheetViews>
    <sheetView zoomScaleNormal="100" zoomScaleSheetLayoutView="100" workbookViewId="0">
      <selection activeCell="N39" sqref="N39:N40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8.85546875" style="30" customWidth="1"/>
    <col min="5" max="5" width="9.42578125" style="110" customWidth="1"/>
    <col min="6" max="6" width="7.42578125" style="114" customWidth="1"/>
    <col min="7" max="7" width="6" style="114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68" customWidth="1"/>
    <col min="22" max="22" width="8.85546875" style="14" customWidth="1"/>
    <col min="23" max="16384" width="8.85546875" style="14"/>
  </cols>
  <sheetData>
    <row r="1" spans="1:21" ht="15">
      <c r="B1" s="49" t="s">
        <v>130</v>
      </c>
    </row>
    <row r="2" spans="1:21" ht="15">
      <c r="B2" s="50" t="s">
        <v>131</v>
      </c>
      <c r="C2" s="338" t="str">
        <f>+'prva stran'!B6</f>
        <v>VRTEC MEDVODE</v>
      </c>
      <c r="D2" s="339"/>
      <c r="E2" s="339"/>
      <c r="F2" s="339"/>
      <c r="G2" s="339"/>
      <c r="H2" s="339"/>
      <c r="I2" s="339"/>
      <c r="J2" s="339"/>
    </row>
    <row r="3" spans="1:21" ht="15">
      <c r="B3" s="50" t="s">
        <v>132</v>
      </c>
      <c r="C3" s="340" t="str">
        <f>+'prva stran'!B7</f>
        <v xml:space="preserve">Ostrovrharjeva ulica 2, 1215  MEDVODE </v>
      </c>
      <c r="D3" s="341"/>
      <c r="E3" s="341"/>
      <c r="F3" s="341"/>
      <c r="G3" s="341"/>
      <c r="H3" s="341"/>
      <c r="I3" s="341"/>
      <c r="J3" s="341"/>
    </row>
    <row r="4" spans="1:21" ht="15">
      <c r="B4" s="69"/>
    </row>
    <row r="5" spans="1:21" ht="15">
      <c r="B5" s="49" t="s">
        <v>134</v>
      </c>
    </row>
    <row r="6" spans="1:21" ht="17.25" customHeight="1">
      <c r="B6" s="51" t="s">
        <v>131</v>
      </c>
      <c r="C6" s="342">
        <f>+'prva stran'!B10</f>
        <v>0</v>
      </c>
      <c r="D6" s="343"/>
      <c r="E6" s="343"/>
      <c r="F6" s="343"/>
      <c r="G6" s="343"/>
      <c r="H6" s="343"/>
      <c r="I6" s="343"/>
      <c r="J6" s="343"/>
    </row>
    <row r="7" spans="1:21" ht="17.25" customHeight="1">
      <c r="B7" s="51" t="s">
        <v>132</v>
      </c>
      <c r="C7" s="344">
        <f>+'prva stran'!B11</f>
        <v>0</v>
      </c>
      <c r="D7" s="345"/>
      <c r="E7" s="345"/>
      <c r="F7" s="345"/>
      <c r="G7" s="345"/>
      <c r="H7" s="345"/>
      <c r="I7" s="345"/>
      <c r="J7" s="345"/>
    </row>
    <row r="8" spans="1:21" ht="17.25" customHeight="1">
      <c r="B8" s="51" t="s">
        <v>133</v>
      </c>
      <c r="C8" s="344">
        <f>+'prva stran'!B12</f>
        <v>0</v>
      </c>
      <c r="D8" s="345"/>
      <c r="E8" s="345"/>
      <c r="F8" s="345"/>
      <c r="G8" s="345"/>
      <c r="H8" s="345"/>
      <c r="I8" s="345"/>
      <c r="J8" s="345"/>
    </row>
    <row r="9" spans="1:21" s="15" customFormat="1" ht="17.25" customHeight="1">
      <c r="A9" s="12"/>
      <c r="B9" s="52" t="s">
        <v>135</v>
      </c>
      <c r="C9" s="346">
        <f>+'prva stran'!B13</f>
        <v>0</v>
      </c>
      <c r="D9" s="345"/>
      <c r="E9" s="345"/>
      <c r="F9" s="345"/>
      <c r="G9" s="345"/>
      <c r="H9" s="345"/>
      <c r="I9" s="345"/>
      <c r="J9" s="345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5"/>
      <c r="G10" s="115"/>
      <c r="H10" s="17"/>
      <c r="I10" s="17"/>
      <c r="J10" s="17"/>
      <c r="K10" s="17"/>
      <c r="U10" s="8"/>
    </row>
    <row r="11" spans="1:21" s="15" customFormat="1" ht="15">
      <c r="B11" s="18" t="s">
        <v>99</v>
      </c>
      <c r="C11" s="28"/>
      <c r="D11" s="28"/>
      <c r="E11" s="28"/>
      <c r="F11" s="115"/>
      <c r="G11" s="115"/>
      <c r="H11" s="17"/>
      <c r="I11" s="17"/>
      <c r="J11" s="17"/>
      <c r="K11" s="17"/>
      <c r="U11" s="8"/>
    </row>
    <row r="12" spans="1:21" s="15" customFormat="1" ht="21" customHeight="1">
      <c r="B12" s="83" t="str">
        <f>+'Ponudbeni pred_rekapitulacija'!A19</f>
        <v>6. sklop:</v>
      </c>
      <c r="C12" s="83"/>
      <c r="D12" s="27"/>
      <c r="E12" s="28"/>
      <c r="F12" s="115"/>
      <c r="G12" s="115"/>
      <c r="H12" s="17"/>
      <c r="I12" s="17"/>
      <c r="J12" s="17"/>
      <c r="K12" s="17"/>
      <c r="U12" s="8"/>
    </row>
    <row r="13" spans="1:21" s="15" customFormat="1" ht="21" customHeight="1">
      <c r="B13" s="337" t="str">
        <f>+'Ponudbeni pred_rekapitulacija'!B19</f>
        <v>KONZERVIRANE RIBE</v>
      </c>
      <c r="C13" s="337"/>
      <c r="D13" s="337"/>
      <c r="E13" s="337"/>
      <c r="F13" s="337"/>
      <c r="G13" s="337"/>
      <c r="H13" s="337"/>
      <c r="I13" s="337"/>
      <c r="J13" s="337"/>
      <c r="K13" s="337"/>
      <c r="U13" s="8"/>
    </row>
    <row r="14" spans="1:21" s="73" customFormat="1" ht="12" customHeight="1">
      <c r="A14" s="46">
        <v>1</v>
      </c>
      <c r="B14" s="46">
        <v>2</v>
      </c>
      <c r="C14" s="46" t="s">
        <v>156</v>
      </c>
      <c r="D14" s="46" t="s">
        <v>157</v>
      </c>
      <c r="E14" s="46" t="s">
        <v>228</v>
      </c>
      <c r="F14" s="46">
        <v>3</v>
      </c>
      <c r="G14" s="46">
        <v>4</v>
      </c>
      <c r="H14" s="70" t="s">
        <v>98</v>
      </c>
      <c r="I14" s="70" t="s">
        <v>172</v>
      </c>
      <c r="J14" s="71">
        <v>5</v>
      </c>
      <c r="K14" s="71">
        <v>6</v>
      </c>
      <c r="L14" s="71" t="s">
        <v>64</v>
      </c>
      <c r="M14" s="71" t="s">
        <v>223</v>
      </c>
      <c r="N14" s="71">
        <v>7</v>
      </c>
      <c r="O14" s="71" t="s">
        <v>224</v>
      </c>
      <c r="P14" s="71">
        <v>8</v>
      </c>
      <c r="Q14" s="72" t="s">
        <v>225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230</v>
      </c>
      <c r="C15" s="56" t="s">
        <v>220</v>
      </c>
      <c r="D15" s="56" t="s">
        <v>221</v>
      </c>
      <c r="E15" s="56" t="s">
        <v>229</v>
      </c>
      <c r="F15" s="56" t="s">
        <v>145</v>
      </c>
      <c r="G15" s="56" t="s">
        <v>146</v>
      </c>
      <c r="H15" s="57" t="s">
        <v>180</v>
      </c>
      <c r="I15" s="57" t="s">
        <v>216</v>
      </c>
      <c r="J15" s="58" t="s">
        <v>152</v>
      </c>
      <c r="K15" s="58" t="s">
        <v>96</v>
      </c>
      <c r="L15" s="58" t="s">
        <v>97</v>
      </c>
      <c r="M15" s="58" t="s">
        <v>151</v>
      </c>
      <c r="N15" s="58" t="s">
        <v>63</v>
      </c>
      <c r="O15" s="58" t="s">
        <v>171</v>
      </c>
      <c r="P15" s="58" t="s">
        <v>148</v>
      </c>
      <c r="Q15" s="59" t="s">
        <v>149</v>
      </c>
      <c r="R15" s="59" t="s">
        <v>164</v>
      </c>
      <c r="S15" s="59" t="s">
        <v>153</v>
      </c>
      <c r="T15" s="59" t="s">
        <v>154</v>
      </c>
      <c r="U15" s="58" t="s">
        <v>168</v>
      </c>
    </row>
    <row r="16" spans="1:21" s="55" customFormat="1" ht="24">
      <c r="A16" s="84" t="s">
        <v>1</v>
      </c>
      <c r="B16" s="81" t="s">
        <v>1164</v>
      </c>
      <c r="C16" s="175">
        <v>1000</v>
      </c>
      <c r="D16" s="82" t="s">
        <v>158</v>
      </c>
      <c r="E16" s="111"/>
      <c r="F16" s="85">
        <v>150</v>
      </c>
      <c r="G16" s="116" t="s">
        <v>93</v>
      </c>
      <c r="H16" s="8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150</v>
      </c>
      <c r="I16" s="85" t="str">
        <f>IF(Sklop6[[#This Row],[ZAHTEVANA SHEMA KAKOVOSTI]]&lt;&gt;"",Sklop6[[#This Row],[Preračunana masa/volumen/kos na enoto kg]],"")</f>
        <v/>
      </c>
      <c r="J16" s="97"/>
      <c r="K16" s="86"/>
      <c r="L16" s="86"/>
      <c r="M16" s="87"/>
      <c r="N16" s="88"/>
      <c r="O16" s="88"/>
      <c r="P16" s="99"/>
      <c r="Q16" s="88">
        <f>+Sklop6[[#This Row],[cena/enota brez DDV v EUR]]*Sklop6[[#This Row],[Stopnja DDV (%)]]</f>
        <v>0</v>
      </c>
      <c r="R16" s="88">
        <f>+Sklop6[[#This Row],[cena/enota brez DDV v EUR]]+Sklop6[[#This Row],[Davek (EUR)]]</f>
        <v>0</v>
      </c>
      <c r="S16" s="88">
        <f>+Sklop6[[#This Row],[cena/enota brez DDV v EUR]]*Sklop6[[#This Row],[Okvirna količina]]</f>
        <v>0</v>
      </c>
      <c r="T16" s="88">
        <f>+Sklop6[[#This Row],[Končna cena/enoto mere (EUR) z DDV]]*Sklop6[[#This Row],[Okvirna količina]]</f>
        <v>0</v>
      </c>
      <c r="U16" s="102"/>
    </row>
    <row r="17" spans="1:22" s="55" customFormat="1" ht="24">
      <c r="A17" s="84" t="s">
        <v>3</v>
      </c>
      <c r="B17" s="10" t="s">
        <v>334</v>
      </c>
      <c r="C17" s="175">
        <v>1705</v>
      </c>
      <c r="D17" s="82" t="s">
        <v>158</v>
      </c>
      <c r="E17" s="111"/>
      <c r="F17" s="90">
        <v>200</v>
      </c>
      <c r="G17" s="116" t="s">
        <v>93</v>
      </c>
      <c r="H17" s="8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341</v>
      </c>
      <c r="I17" s="85" t="str">
        <f>IF(Sklop6[[#This Row],[ZAHTEVANA SHEMA KAKOVOSTI]]&lt;&gt;"",Sklop6[[#This Row],[Preračunana masa/volumen/kos na enoto kg]],"")</f>
        <v/>
      </c>
      <c r="J17" s="98"/>
      <c r="K17" s="91"/>
      <c r="L17" s="91"/>
      <c r="M17" s="100"/>
      <c r="N17" s="92"/>
      <c r="O17" s="92"/>
      <c r="P17" s="101"/>
      <c r="Q17" s="92">
        <f>+Sklop6[[#This Row],[cena/enota brez DDV v EUR]]*Sklop6[[#This Row],[Stopnja DDV (%)]]</f>
        <v>0</v>
      </c>
      <c r="R17" s="92">
        <f>+Sklop6[[#This Row],[cena/enota brez DDV v EUR]]+Sklop6[[#This Row],[Davek (EUR)]]</f>
        <v>0</v>
      </c>
      <c r="S17" s="92">
        <f>+Sklop6[[#This Row],[cena/enota brez DDV v EUR]]*Sklop6[[#This Row],[Okvirna količina]]</f>
        <v>0</v>
      </c>
      <c r="T17" s="92">
        <f>+Sklop6[[#This Row],[Končna cena/enoto mere (EUR) z DDV]]*Sklop6[[#This Row],[Okvirna količina]]</f>
        <v>0</v>
      </c>
      <c r="U17" s="103"/>
    </row>
    <row r="18" spans="1:22" s="55" customFormat="1" ht="24">
      <c r="A18" s="84" t="s">
        <v>4</v>
      </c>
      <c r="B18" s="76" t="s">
        <v>335</v>
      </c>
      <c r="C18" s="175">
        <v>80</v>
      </c>
      <c r="D18" s="82" t="s">
        <v>158</v>
      </c>
      <c r="E18" s="111"/>
      <c r="F18" s="90">
        <v>30</v>
      </c>
      <c r="G18" s="116" t="s">
        <v>93</v>
      </c>
      <c r="H18" s="8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2.4</v>
      </c>
      <c r="I18" s="85" t="str">
        <f>IF(Sklop6[[#This Row],[ZAHTEVANA SHEMA KAKOVOSTI]]&lt;&gt;"",Sklop6[[#This Row],[Preračunana masa/volumen/kos na enoto kg]],"")</f>
        <v/>
      </c>
      <c r="J18" s="98"/>
      <c r="K18" s="91"/>
      <c r="L18" s="91"/>
      <c r="M18" s="100"/>
      <c r="N18" s="92"/>
      <c r="O18" s="92"/>
      <c r="P18" s="101"/>
      <c r="Q18" s="92">
        <f>+Sklop6[[#This Row],[cena/enota brez DDV v EUR]]*Sklop6[[#This Row],[Stopnja DDV (%)]]</f>
        <v>0</v>
      </c>
      <c r="R18" s="92">
        <f>+Sklop6[[#This Row],[cena/enota brez DDV v EUR]]+Sklop6[[#This Row],[Davek (EUR)]]</f>
        <v>0</v>
      </c>
      <c r="S18" s="92">
        <f>+Sklop6[[#This Row],[cena/enota brez DDV v EUR]]*Sklop6[[#This Row],[Okvirna količina]]</f>
        <v>0</v>
      </c>
      <c r="T18" s="92">
        <f>+Sklop6[[#This Row],[Končna cena/enoto mere (EUR) z DDV]]*Sklop6[[#This Row],[Okvirna količina]]</f>
        <v>0</v>
      </c>
      <c r="U18" s="103"/>
    </row>
    <row r="19" spans="1:22" s="55" customFormat="1" ht="24">
      <c r="A19" s="84" t="s">
        <v>5</v>
      </c>
      <c r="B19" s="76" t="s">
        <v>336</v>
      </c>
      <c r="C19" s="175">
        <v>1730</v>
      </c>
      <c r="D19" s="82" t="s">
        <v>158</v>
      </c>
      <c r="E19" s="111"/>
      <c r="F19" s="90">
        <v>300</v>
      </c>
      <c r="G19" s="116" t="s">
        <v>93</v>
      </c>
      <c r="H19" s="8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519</v>
      </c>
      <c r="I19" s="85" t="str">
        <f>IF(Sklop6[[#This Row],[ZAHTEVANA SHEMA KAKOVOSTI]]&lt;&gt;"",Sklop6[[#This Row],[Preračunana masa/volumen/kos na enoto kg]],"")</f>
        <v/>
      </c>
      <c r="J19" s="98"/>
      <c r="K19" s="91"/>
      <c r="L19" s="91"/>
      <c r="M19" s="100"/>
      <c r="N19" s="92"/>
      <c r="O19" s="92"/>
      <c r="P19" s="101"/>
      <c r="Q19" s="92">
        <f>+Sklop6[[#This Row],[cena/enota brez DDV v EUR]]*Sklop6[[#This Row],[Stopnja DDV (%)]]</f>
        <v>0</v>
      </c>
      <c r="R19" s="92">
        <f>+Sklop6[[#This Row],[cena/enota brez DDV v EUR]]+Sklop6[[#This Row],[Davek (EUR)]]</f>
        <v>0</v>
      </c>
      <c r="S19" s="92">
        <f>+Sklop6[[#This Row],[cena/enota brez DDV v EUR]]*Sklop6[[#This Row],[Okvirna količina]]</f>
        <v>0</v>
      </c>
      <c r="T19" s="92">
        <f>+Sklop6[[#This Row],[Končna cena/enoto mere (EUR) z DDV]]*Sklop6[[#This Row],[Okvirna količina]]</f>
        <v>0</v>
      </c>
      <c r="U19" s="103"/>
    </row>
    <row r="20" spans="1:22" ht="27" customHeight="1">
      <c r="A20" s="148" t="s">
        <v>181</v>
      </c>
      <c r="B20" s="149"/>
      <c r="C20" s="150"/>
      <c r="D20" s="150"/>
      <c r="E20" s="151"/>
      <c r="F20" s="152"/>
      <c r="G20" s="153"/>
      <c r="H20" s="154">
        <f>SUBTOTAL(109,Sklop6[Preračunana masa/volumen/kos na enoto kg])</f>
        <v>1012.4</v>
      </c>
      <c r="I20" s="154">
        <f>SUBTOTAL(109,Sklop6[Živila iz shem kakovosti (kg)])</f>
        <v>0</v>
      </c>
      <c r="J20" s="152"/>
      <c r="K20" s="155"/>
      <c r="L20" s="155"/>
      <c r="M20" s="156"/>
      <c r="N20" s="157"/>
      <c r="O20" s="157"/>
      <c r="P20" s="157"/>
      <c r="Q20" s="158"/>
      <c r="R20" s="152"/>
      <c r="S20" s="158">
        <f>SUBTOTAL(109,Sklop6[Vrednost za okvirno količino (EUR) brez DDV])</f>
        <v>0</v>
      </c>
      <c r="T20" s="158">
        <f>SUBTOTAL(109,Sklop6[Vrednost za okvirno količino (EUR) z DDV])</f>
        <v>0</v>
      </c>
      <c r="U20" s="159">
        <f>SUBTOTAL(103,Sklop6[Shema kakovosti
(nacionalne, evropske)
])</f>
        <v>0</v>
      </c>
    </row>
    <row r="21" spans="1:22" ht="15">
      <c r="A21" s="7"/>
      <c r="B21" s="5"/>
      <c r="C21" s="29"/>
      <c r="D21" s="29"/>
      <c r="E21" s="28"/>
      <c r="F21" s="8"/>
      <c r="H21" s="9"/>
      <c r="I21" s="9"/>
      <c r="J21" s="9"/>
      <c r="K21" s="9"/>
      <c r="L21" s="23"/>
      <c r="M21" s="23"/>
      <c r="N21" s="9"/>
      <c r="O21" s="9"/>
      <c r="P21" s="9"/>
      <c r="Q21" s="9"/>
      <c r="R21" s="9"/>
      <c r="S21" s="3"/>
      <c r="T21" s="3"/>
      <c r="U21" s="8"/>
    </row>
    <row r="22" spans="1:22">
      <c r="A22" s="47" t="s">
        <v>178</v>
      </c>
      <c r="B22" s="19"/>
      <c r="C22" s="31"/>
      <c r="D22" s="31"/>
      <c r="E22" s="113"/>
      <c r="Q22" s="47"/>
      <c r="R22" s="47"/>
      <c r="S22" s="47"/>
      <c r="T22" s="47"/>
    </row>
    <row r="23" spans="1:22">
      <c r="A23" s="14" t="s">
        <v>1398</v>
      </c>
      <c r="B23" s="19"/>
      <c r="C23" s="31"/>
      <c r="D23" s="31"/>
      <c r="E23" s="113"/>
    </row>
    <row r="24" spans="1:22">
      <c r="A24" s="107" t="s">
        <v>318</v>
      </c>
      <c r="F24" s="68"/>
      <c r="G24" s="68"/>
      <c r="H24" s="32"/>
      <c r="I24" s="32"/>
      <c r="J24" s="32"/>
      <c r="K24" s="32"/>
      <c r="L24" s="54"/>
      <c r="M24" s="54"/>
      <c r="N24" s="32"/>
      <c r="O24" s="32"/>
      <c r="P24" s="32"/>
      <c r="Q24" s="32"/>
      <c r="R24" s="32"/>
    </row>
    <row r="25" spans="1:22">
      <c r="A25" s="125" t="s">
        <v>235</v>
      </c>
      <c r="F25" s="68"/>
      <c r="G25" s="68"/>
      <c r="H25" s="32"/>
      <c r="I25" s="32"/>
      <c r="J25" s="32"/>
      <c r="K25" s="32"/>
      <c r="L25" s="54"/>
      <c r="M25" s="54"/>
      <c r="N25" s="32"/>
      <c r="O25" s="32"/>
      <c r="P25" s="32"/>
      <c r="Q25" s="32"/>
      <c r="R25" s="32"/>
    </row>
    <row r="26" spans="1:22" ht="12.75" customHeight="1">
      <c r="A26" s="347"/>
      <c r="B26" s="347"/>
      <c r="C26" s="347"/>
      <c r="D26" s="347"/>
      <c r="E26" s="347"/>
      <c r="F26" s="347"/>
      <c r="G26" s="347"/>
      <c r="H26" s="347"/>
      <c r="I26" s="347"/>
      <c r="J26" s="347"/>
      <c r="K26" s="347"/>
      <c r="L26" s="347"/>
      <c r="M26" s="131"/>
      <c r="N26" s="131"/>
      <c r="O26" s="131"/>
      <c r="P26" s="131"/>
      <c r="Q26" s="131"/>
      <c r="R26" s="131"/>
      <c r="S26" s="131"/>
      <c r="T26" s="131"/>
      <c r="U26" s="131"/>
      <c r="V26" s="131"/>
    </row>
    <row r="27" spans="1:22">
      <c r="A27" s="130"/>
      <c r="B27" s="130"/>
      <c r="C27" s="130"/>
      <c r="D27" s="130"/>
      <c r="E27" s="130"/>
      <c r="F27" s="130"/>
      <c r="G27" s="130"/>
      <c r="H27" s="130"/>
      <c r="I27" s="130"/>
      <c r="J27" s="130"/>
      <c r="K27" s="130"/>
      <c r="L27" s="130"/>
      <c r="M27" s="130"/>
      <c r="N27" s="130"/>
      <c r="O27" s="130"/>
      <c r="P27" s="130"/>
      <c r="Q27" s="130"/>
      <c r="R27" s="130"/>
      <c r="S27" s="130"/>
      <c r="T27" s="130"/>
      <c r="U27" s="130"/>
      <c r="V27" s="130"/>
    </row>
    <row r="28" spans="1:22">
      <c r="A28" s="107" t="s">
        <v>65</v>
      </c>
      <c r="F28" s="68"/>
      <c r="G28" s="68" t="s">
        <v>66</v>
      </c>
      <c r="H28" s="32"/>
      <c r="I28" s="32"/>
      <c r="J28" s="32"/>
      <c r="K28" s="32"/>
      <c r="L28" s="54"/>
      <c r="M28" s="54"/>
      <c r="N28" s="32"/>
      <c r="O28" s="32"/>
      <c r="P28" s="32"/>
      <c r="Q28" s="32" t="s">
        <v>67</v>
      </c>
      <c r="R28" s="32"/>
    </row>
    <row r="29" spans="1:22" ht="15">
      <c r="A29" s="7"/>
      <c r="B29" s="5"/>
      <c r="C29" s="29"/>
      <c r="D29" s="29"/>
      <c r="E29" s="28"/>
      <c r="F29" s="8"/>
      <c r="H29" s="9"/>
      <c r="I29" s="9"/>
      <c r="J29" s="9"/>
      <c r="K29" s="9"/>
      <c r="L29" s="23"/>
      <c r="M29" s="23"/>
      <c r="N29" s="9"/>
      <c r="O29" s="9"/>
      <c r="P29" s="9"/>
      <c r="Q29" s="9"/>
      <c r="R29" s="9"/>
      <c r="S29" s="3"/>
      <c r="T29" s="3"/>
      <c r="U29" s="8"/>
    </row>
    <row r="30" spans="1:22">
      <c r="B30" s="19"/>
      <c r="C30" s="31"/>
      <c r="D30" s="31"/>
      <c r="E30" s="113"/>
    </row>
    <row r="31" spans="1:22">
      <c r="B31" s="19"/>
      <c r="C31" s="31"/>
      <c r="D31" s="31"/>
      <c r="E31" s="113"/>
    </row>
    <row r="32" spans="1:22">
      <c r="B32" s="19"/>
      <c r="C32" s="31"/>
      <c r="D32" s="31"/>
      <c r="E32" s="113"/>
    </row>
    <row r="33" spans="1:22">
      <c r="B33" s="19"/>
      <c r="C33" s="31"/>
      <c r="D33" s="31"/>
      <c r="E33" s="113"/>
    </row>
    <row r="34" spans="1:22">
      <c r="B34" s="19"/>
      <c r="C34" s="31"/>
      <c r="D34" s="31"/>
      <c r="E34" s="113"/>
    </row>
    <row r="35" spans="1:22">
      <c r="B35" s="19"/>
      <c r="C35" s="31"/>
      <c r="D35" s="31"/>
      <c r="E35" s="113"/>
    </row>
    <row r="36" spans="1:22">
      <c r="B36" s="19"/>
      <c r="C36" s="31"/>
      <c r="D36" s="31"/>
      <c r="E36" s="113"/>
    </row>
    <row r="37" spans="1:22">
      <c r="B37" s="19"/>
      <c r="C37" s="31"/>
      <c r="D37" s="31"/>
      <c r="E37" s="113"/>
    </row>
    <row r="38" spans="1:22">
      <c r="B38" s="19"/>
      <c r="C38" s="31"/>
      <c r="D38" s="31"/>
      <c r="E38" s="113"/>
    </row>
    <row r="39" spans="1:22">
      <c r="B39" s="19"/>
      <c r="C39" s="31"/>
      <c r="D39" s="31"/>
      <c r="E39" s="113"/>
    </row>
    <row r="40" spans="1:22">
      <c r="B40" s="19"/>
      <c r="C40" s="31"/>
      <c r="D40" s="31"/>
      <c r="E40" s="113"/>
    </row>
    <row r="41" spans="1:22">
      <c r="B41" s="19"/>
      <c r="C41" s="31"/>
      <c r="D41" s="31"/>
      <c r="E41" s="113"/>
    </row>
    <row r="42" spans="1:22">
      <c r="B42" s="19"/>
      <c r="C42" s="31"/>
      <c r="D42" s="31"/>
      <c r="E42" s="113"/>
    </row>
    <row r="43" spans="1:22">
      <c r="B43" s="19"/>
      <c r="C43" s="31"/>
      <c r="D43" s="31"/>
      <c r="E43" s="113"/>
    </row>
    <row r="44" spans="1:22" s="21" customFormat="1">
      <c r="A44" s="14"/>
      <c r="B44" s="19"/>
      <c r="C44" s="31"/>
      <c r="D44" s="31"/>
      <c r="E44" s="113"/>
      <c r="F44" s="114"/>
      <c r="G44" s="114"/>
      <c r="L44" s="14"/>
      <c r="M44" s="14"/>
      <c r="N44" s="14"/>
      <c r="O44" s="14"/>
      <c r="P44" s="14"/>
      <c r="Q44" s="14"/>
      <c r="R44" s="14"/>
      <c r="S44" s="14"/>
      <c r="T44" s="14"/>
      <c r="U44" s="68"/>
      <c r="V44" s="14"/>
    </row>
    <row r="45" spans="1:22" s="21" customFormat="1">
      <c r="A45" s="14"/>
      <c r="B45" s="19"/>
      <c r="C45" s="31"/>
      <c r="D45" s="31"/>
      <c r="E45" s="113"/>
      <c r="F45" s="114"/>
      <c r="G45" s="114"/>
      <c r="L45" s="14"/>
      <c r="M45" s="14"/>
      <c r="N45" s="14"/>
      <c r="O45" s="14"/>
      <c r="P45" s="14"/>
      <c r="Q45" s="14"/>
      <c r="R45" s="14"/>
      <c r="S45" s="14"/>
      <c r="T45" s="14"/>
      <c r="U45" s="68"/>
      <c r="V45" s="14"/>
    </row>
    <row r="46" spans="1:22" s="21" customFormat="1">
      <c r="A46" s="14"/>
      <c r="B46" s="19"/>
      <c r="C46" s="31"/>
      <c r="D46" s="31"/>
      <c r="E46" s="113"/>
      <c r="F46" s="114"/>
      <c r="G46" s="114"/>
      <c r="L46" s="14"/>
      <c r="M46" s="14"/>
      <c r="N46" s="14"/>
      <c r="O46" s="14"/>
      <c r="P46" s="14"/>
      <c r="Q46" s="14"/>
      <c r="R46" s="14"/>
      <c r="S46" s="14"/>
      <c r="T46" s="14"/>
      <c r="U46" s="68"/>
      <c r="V46" s="14"/>
    </row>
    <row r="47" spans="1:22" s="21" customFormat="1">
      <c r="A47" s="14"/>
      <c r="B47" s="19"/>
      <c r="C47" s="31"/>
      <c r="D47" s="31"/>
      <c r="E47" s="113"/>
      <c r="F47" s="114"/>
      <c r="G47" s="114"/>
      <c r="L47" s="14"/>
      <c r="M47" s="14"/>
      <c r="N47" s="14"/>
      <c r="O47" s="14"/>
      <c r="P47" s="14"/>
      <c r="Q47" s="14"/>
      <c r="R47" s="14"/>
      <c r="S47" s="14"/>
      <c r="T47" s="14"/>
      <c r="U47" s="68"/>
      <c r="V47" s="14"/>
    </row>
    <row r="48" spans="1:22" s="21" customFormat="1">
      <c r="A48" s="14"/>
      <c r="B48" s="19"/>
      <c r="C48" s="31"/>
      <c r="D48" s="31"/>
      <c r="E48" s="113"/>
      <c r="F48" s="114"/>
      <c r="G48" s="114"/>
      <c r="L48" s="14"/>
      <c r="M48" s="14"/>
      <c r="N48" s="14"/>
      <c r="O48" s="14"/>
      <c r="P48" s="14"/>
      <c r="Q48" s="14"/>
      <c r="R48" s="14"/>
      <c r="S48" s="14"/>
      <c r="T48" s="14"/>
      <c r="U48" s="68"/>
      <c r="V48" s="14"/>
    </row>
    <row r="49" spans="1:22" s="21" customFormat="1">
      <c r="A49" s="14"/>
      <c r="B49" s="19"/>
      <c r="C49" s="31"/>
      <c r="D49" s="31"/>
      <c r="E49" s="113"/>
      <c r="F49" s="114"/>
      <c r="G49" s="114"/>
      <c r="L49" s="14"/>
      <c r="M49" s="14"/>
      <c r="N49" s="14"/>
      <c r="O49" s="14"/>
      <c r="P49" s="14"/>
      <c r="Q49" s="14"/>
      <c r="R49" s="14"/>
      <c r="S49" s="14"/>
      <c r="T49" s="14"/>
      <c r="U49" s="68"/>
      <c r="V49" s="14"/>
    </row>
    <row r="50" spans="1:22" s="21" customFormat="1">
      <c r="A50" s="14"/>
      <c r="B50" s="19"/>
      <c r="C50" s="31"/>
      <c r="D50" s="31"/>
      <c r="E50" s="113"/>
      <c r="F50" s="114"/>
      <c r="G50" s="114"/>
      <c r="L50" s="14"/>
      <c r="M50" s="14"/>
      <c r="N50" s="14"/>
      <c r="O50" s="14"/>
      <c r="P50" s="14"/>
      <c r="Q50" s="14"/>
      <c r="R50" s="14"/>
      <c r="S50" s="14"/>
      <c r="T50" s="14"/>
      <c r="U50" s="68"/>
      <c r="V50" s="14"/>
    </row>
    <row r="51" spans="1:22" s="21" customFormat="1">
      <c r="A51" s="14"/>
      <c r="B51" s="19"/>
      <c r="C51" s="31"/>
      <c r="D51" s="31"/>
      <c r="E51" s="113"/>
      <c r="F51" s="114"/>
      <c r="G51" s="114"/>
      <c r="L51" s="14"/>
      <c r="M51" s="14"/>
      <c r="N51" s="14"/>
      <c r="O51" s="14"/>
      <c r="P51" s="14"/>
      <c r="Q51" s="14"/>
      <c r="R51" s="14"/>
      <c r="S51" s="14"/>
      <c r="T51" s="14"/>
      <c r="U51" s="68"/>
      <c r="V51" s="14"/>
    </row>
    <row r="52" spans="1:22" s="21" customFormat="1">
      <c r="A52" s="14"/>
      <c r="B52" s="19"/>
      <c r="C52" s="31"/>
      <c r="D52" s="31"/>
      <c r="E52" s="113"/>
      <c r="F52" s="114"/>
      <c r="G52" s="114"/>
      <c r="L52" s="14"/>
      <c r="M52" s="14"/>
      <c r="N52" s="14"/>
      <c r="O52" s="14"/>
      <c r="P52" s="14"/>
      <c r="Q52" s="14"/>
      <c r="R52" s="14"/>
      <c r="S52" s="14"/>
      <c r="T52" s="14"/>
      <c r="U52" s="68"/>
      <c r="V52" s="14"/>
    </row>
    <row r="53" spans="1:22" s="21" customFormat="1">
      <c r="A53" s="14"/>
      <c r="B53" s="19"/>
      <c r="C53" s="31"/>
      <c r="D53" s="31"/>
      <c r="E53" s="113"/>
      <c r="F53" s="114"/>
      <c r="G53" s="114"/>
      <c r="L53" s="14"/>
      <c r="M53" s="14"/>
      <c r="N53" s="14"/>
      <c r="O53" s="14"/>
      <c r="P53" s="14"/>
      <c r="Q53" s="14"/>
      <c r="R53" s="14"/>
      <c r="S53" s="14"/>
      <c r="T53" s="14"/>
      <c r="U53" s="68"/>
      <c r="V53" s="14"/>
    </row>
    <row r="54" spans="1:22" s="21" customFormat="1">
      <c r="A54" s="14"/>
      <c r="B54" s="19"/>
      <c r="C54" s="31"/>
      <c r="D54" s="31"/>
      <c r="E54" s="113"/>
      <c r="F54" s="114"/>
      <c r="G54" s="114"/>
      <c r="L54" s="14"/>
      <c r="M54" s="14"/>
      <c r="N54" s="14"/>
      <c r="O54" s="14"/>
      <c r="P54" s="14"/>
      <c r="Q54" s="14"/>
      <c r="R54" s="14"/>
      <c r="S54" s="14"/>
      <c r="T54" s="14"/>
      <c r="U54" s="68"/>
      <c r="V54" s="14"/>
    </row>
    <row r="55" spans="1:22" s="21" customFormat="1">
      <c r="A55" s="14"/>
      <c r="B55" s="19"/>
      <c r="C55" s="31"/>
      <c r="D55" s="31"/>
      <c r="E55" s="113"/>
      <c r="F55" s="114"/>
      <c r="G55" s="114"/>
      <c r="L55" s="14"/>
      <c r="M55" s="14"/>
      <c r="N55" s="14"/>
      <c r="O55" s="14"/>
      <c r="P55" s="14"/>
      <c r="Q55" s="14"/>
      <c r="R55" s="14"/>
      <c r="S55" s="14"/>
      <c r="T55" s="14"/>
      <c r="U55" s="68"/>
      <c r="V55" s="14"/>
    </row>
    <row r="56" spans="1:22" s="21" customFormat="1">
      <c r="A56" s="14"/>
      <c r="B56" s="19"/>
      <c r="C56" s="31"/>
      <c r="D56" s="31"/>
      <c r="E56" s="113"/>
      <c r="F56" s="114"/>
      <c r="G56" s="114"/>
      <c r="L56" s="14"/>
      <c r="M56" s="14"/>
      <c r="N56" s="14"/>
      <c r="O56" s="14"/>
      <c r="P56" s="14"/>
      <c r="Q56" s="14"/>
      <c r="R56" s="14"/>
      <c r="S56" s="14"/>
      <c r="T56" s="14"/>
      <c r="U56" s="68"/>
      <c r="V56" s="14"/>
    </row>
    <row r="57" spans="1:22" s="21" customFormat="1">
      <c r="A57" s="14"/>
      <c r="B57" s="19"/>
      <c r="C57" s="31"/>
      <c r="D57" s="31"/>
      <c r="E57" s="113"/>
      <c r="F57" s="114"/>
      <c r="G57" s="114"/>
      <c r="L57" s="14"/>
      <c r="M57" s="14"/>
      <c r="N57" s="14"/>
      <c r="O57" s="14"/>
      <c r="P57" s="14"/>
      <c r="Q57" s="14"/>
      <c r="R57" s="14"/>
      <c r="S57" s="14"/>
      <c r="T57" s="14"/>
      <c r="U57" s="68"/>
      <c r="V57" s="14"/>
    </row>
    <row r="58" spans="1:22" s="21" customFormat="1">
      <c r="A58" s="14"/>
      <c r="B58" s="19"/>
      <c r="C58" s="31"/>
      <c r="D58" s="31"/>
      <c r="E58" s="113"/>
      <c r="F58" s="114"/>
      <c r="G58" s="114"/>
      <c r="L58" s="14"/>
      <c r="M58" s="14"/>
      <c r="N58" s="14"/>
      <c r="O58" s="14"/>
      <c r="P58" s="14"/>
      <c r="Q58" s="14"/>
      <c r="R58" s="14"/>
      <c r="S58" s="14"/>
      <c r="T58" s="14"/>
      <c r="U58" s="68"/>
      <c r="V58" s="14"/>
    </row>
    <row r="59" spans="1:22" s="21" customFormat="1">
      <c r="A59" s="14"/>
      <c r="B59" s="19"/>
      <c r="C59" s="31"/>
      <c r="D59" s="31"/>
      <c r="E59" s="113"/>
      <c r="F59" s="114"/>
      <c r="G59" s="114"/>
      <c r="L59" s="14"/>
      <c r="M59" s="14"/>
      <c r="N59" s="14"/>
      <c r="O59" s="14"/>
      <c r="P59" s="14"/>
      <c r="Q59" s="14"/>
      <c r="R59" s="14"/>
      <c r="S59" s="14"/>
      <c r="T59" s="14"/>
      <c r="U59" s="68"/>
      <c r="V59" s="14"/>
    </row>
    <row r="60" spans="1:22" s="21" customFormat="1">
      <c r="A60" s="14"/>
      <c r="B60" s="19"/>
      <c r="C60" s="31"/>
      <c r="D60" s="31"/>
      <c r="E60" s="113"/>
      <c r="F60" s="114"/>
      <c r="G60" s="114"/>
      <c r="L60" s="14"/>
      <c r="M60" s="14"/>
      <c r="N60" s="14"/>
      <c r="O60" s="14"/>
      <c r="P60" s="14"/>
      <c r="Q60" s="14"/>
      <c r="R60" s="14"/>
      <c r="S60" s="14"/>
      <c r="T60" s="14"/>
      <c r="U60" s="68"/>
      <c r="V60" s="14"/>
    </row>
    <row r="61" spans="1:22" s="21" customFormat="1">
      <c r="A61" s="14"/>
      <c r="B61" s="19"/>
      <c r="C61" s="31"/>
      <c r="D61" s="31"/>
      <c r="E61" s="113"/>
      <c r="F61" s="114"/>
      <c r="G61" s="114"/>
      <c r="L61" s="14"/>
      <c r="M61" s="14"/>
      <c r="N61" s="14"/>
      <c r="O61" s="14"/>
      <c r="P61" s="14"/>
      <c r="Q61" s="14"/>
      <c r="R61" s="14"/>
      <c r="S61" s="14"/>
      <c r="T61" s="14"/>
      <c r="U61" s="68"/>
      <c r="V61" s="14"/>
    </row>
    <row r="62" spans="1:22" s="21" customFormat="1">
      <c r="A62" s="14"/>
      <c r="B62" s="19"/>
      <c r="C62" s="31"/>
      <c r="D62" s="31"/>
      <c r="E62" s="113"/>
      <c r="F62" s="114"/>
      <c r="G62" s="114"/>
      <c r="L62" s="14"/>
      <c r="M62" s="14"/>
      <c r="N62" s="14"/>
      <c r="O62" s="14"/>
      <c r="P62" s="14"/>
      <c r="Q62" s="14"/>
      <c r="R62" s="14"/>
      <c r="S62" s="14"/>
      <c r="T62" s="14"/>
      <c r="U62" s="68"/>
      <c r="V62" s="14"/>
    </row>
    <row r="63" spans="1:22" s="21" customFormat="1">
      <c r="A63" s="14"/>
      <c r="B63" s="19"/>
      <c r="C63" s="31"/>
      <c r="D63" s="31"/>
      <c r="E63" s="113"/>
      <c r="F63" s="114"/>
      <c r="G63" s="114"/>
      <c r="L63" s="14"/>
      <c r="M63" s="14"/>
      <c r="N63" s="14"/>
      <c r="O63" s="14"/>
      <c r="P63" s="14"/>
      <c r="Q63" s="14"/>
      <c r="R63" s="14"/>
      <c r="S63" s="14"/>
      <c r="T63" s="14"/>
      <c r="U63" s="68"/>
      <c r="V63" s="14"/>
    </row>
    <row r="64" spans="1:22" s="21" customFormat="1">
      <c r="A64" s="14"/>
      <c r="B64" s="19"/>
      <c r="C64" s="31"/>
      <c r="D64" s="31"/>
      <c r="E64" s="113"/>
      <c r="F64" s="114"/>
      <c r="G64" s="114"/>
      <c r="L64" s="14"/>
      <c r="M64" s="14"/>
      <c r="N64" s="14"/>
      <c r="O64" s="14"/>
      <c r="P64" s="14"/>
      <c r="Q64" s="14"/>
      <c r="R64" s="14"/>
      <c r="S64" s="14"/>
      <c r="T64" s="14"/>
      <c r="U64" s="68"/>
      <c r="V64" s="14"/>
    </row>
    <row r="65" spans="1:22" s="21" customFormat="1">
      <c r="A65" s="14"/>
      <c r="B65" s="19"/>
      <c r="C65" s="31"/>
      <c r="D65" s="31"/>
      <c r="E65" s="113"/>
      <c r="F65" s="114"/>
      <c r="G65" s="114"/>
      <c r="L65" s="14"/>
      <c r="M65" s="14"/>
      <c r="N65" s="14"/>
      <c r="O65" s="14"/>
      <c r="P65" s="14"/>
      <c r="Q65" s="14"/>
      <c r="R65" s="14"/>
      <c r="S65" s="14"/>
      <c r="T65" s="14"/>
      <c r="U65" s="68"/>
      <c r="V65" s="14"/>
    </row>
    <row r="66" spans="1:22" s="21" customFormat="1">
      <c r="A66" s="14"/>
      <c r="B66" s="19"/>
      <c r="C66" s="31"/>
      <c r="D66" s="31"/>
      <c r="E66" s="113"/>
      <c r="F66" s="114"/>
      <c r="G66" s="114"/>
      <c r="L66" s="14"/>
      <c r="M66" s="14"/>
      <c r="N66" s="14"/>
      <c r="O66" s="14"/>
      <c r="P66" s="14"/>
      <c r="Q66" s="14"/>
      <c r="R66" s="14"/>
      <c r="S66" s="14"/>
      <c r="T66" s="14"/>
      <c r="U66" s="68"/>
      <c r="V66" s="14"/>
    </row>
    <row r="67" spans="1:22" s="21" customFormat="1">
      <c r="A67" s="14"/>
      <c r="B67" s="19"/>
      <c r="C67" s="31"/>
      <c r="D67" s="31"/>
      <c r="E67" s="113"/>
      <c r="F67" s="114"/>
      <c r="G67" s="114"/>
      <c r="L67" s="14"/>
      <c r="M67" s="14"/>
      <c r="N67" s="14"/>
      <c r="O67" s="14"/>
      <c r="P67" s="14"/>
      <c r="Q67" s="14"/>
      <c r="R67" s="14"/>
      <c r="S67" s="14"/>
      <c r="T67" s="14"/>
      <c r="U67" s="68"/>
      <c r="V67" s="14"/>
    </row>
    <row r="68" spans="1:22" s="21" customFormat="1">
      <c r="A68" s="14"/>
      <c r="B68" s="19"/>
      <c r="C68" s="31"/>
      <c r="D68" s="31"/>
      <c r="E68" s="113"/>
      <c r="F68" s="114"/>
      <c r="G68" s="114"/>
      <c r="L68" s="14"/>
      <c r="M68" s="14"/>
      <c r="N68" s="14"/>
      <c r="O68" s="14"/>
      <c r="P68" s="14"/>
      <c r="Q68" s="14"/>
      <c r="R68" s="14"/>
      <c r="S68" s="14"/>
      <c r="T68" s="14"/>
      <c r="U68" s="68"/>
      <c r="V68" s="14"/>
    </row>
    <row r="69" spans="1:22" s="21" customFormat="1">
      <c r="A69" s="14"/>
      <c r="B69" s="19"/>
      <c r="C69" s="31"/>
      <c r="D69" s="31"/>
      <c r="E69" s="113"/>
      <c r="F69" s="114"/>
      <c r="G69" s="114"/>
      <c r="L69" s="14"/>
      <c r="M69" s="14"/>
      <c r="N69" s="14"/>
      <c r="O69" s="14"/>
      <c r="P69" s="14"/>
      <c r="Q69" s="14"/>
      <c r="R69" s="14"/>
      <c r="S69" s="14"/>
      <c r="T69" s="14"/>
      <c r="U69" s="68"/>
      <c r="V69" s="14"/>
    </row>
    <row r="70" spans="1:22" s="21" customFormat="1">
      <c r="A70" s="14"/>
      <c r="B70" s="19"/>
      <c r="C70" s="31"/>
      <c r="D70" s="31"/>
      <c r="E70" s="113"/>
      <c r="F70" s="114"/>
      <c r="G70" s="114"/>
      <c r="L70" s="14"/>
      <c r="M70" s="14"/>
      <c r="N70" s="14"/>
      <c r="O70" s="14"/>
      <c r="P70" s="14"/>
      <c r="Q70" s="14"/>
      <c r="R70" s="14"/>
      <c r="S70" s="14"/>
      <c r="T70" s="14"/>
      <c r="U70" s="68"/>
      <c r="V70" s="14"/>
    </row>
    <row r="71" spans="1:22" s="21" customFormat="1">
      <c r="A71" s="14"/>
      <c r="B71" s="19"/>
      <c r="C71" s="31"/>
      <c r="D71" s="31"/>
      <c r="E71" s="113"/>
      <c r="F71" s="114"/>
      <c r="G71" s="114"/>
      <c r="L71" s="14"/>
      <c r="M71" s="14"/>
      <c r="N71" s="14"/>
      <c r="O71" s="14"/>
      <c r="P71" s="14"/>
      <c r="Q71" s="14"/>
      <c r="R71" s="14"/>
      <c r="S71" s="14"/>
      <c r="T71" s="14"/>
      <c r="U71" s="68"/>
      <c r="V71" s="14"/>
    </row>
    <row r="72" spans="1:22" s="21" customFormat="1">
      <c r="A72" s="14"/>
      <c r="B72" s="19"/>
      <c r="C72" s="31"/>
      <c r="D72" s="31"/>
      <c r="E72" s="113"/>
      <c r="F72" s="114"/>
      <c r="G72" s="114"/>
      <c r="L72" s="14"/>
      <c r="M72" s="14"/>
      <c r="N72" s="14"/>
      <c r="O72" s="14"/>
      <c r="P72" s="14"/>
      <c r="Q72" s="14"/>
      <c r="R72" s="14"/>
      <c r="S72" s="14"/>
      <c r="T72" s="14"/>
      <c r="U72" s="68"/>
      <c r="V72" s="14"/>
    </row>
    <row r="73" spans="1:22" s="21" customFormat="1">
      <c r="A73" s="14"/>
      <c r="B73" s="19"/>
      <c r="C73" s="31"/>
      <c r="D73" s="31"/>
      <c r="E73" s="113"/>
      <c r="F73" s="114"/>
      <c r="G73" s="114"/>
      <c r="L73" s="14"/>
      <c r="M73" s="14"/>
      <c r="N73" s="14"/>
      <c r="O73" s="14"/>
      <c r="P73" s="14"/>
      <c r="Q73" s="14"/>
      <c r="R73" s="14"/>
      <c r="S73" s="14"/>
      <c r="T73" s="14"/>
      <c r="U73" s="68"/>
      <c r="V73" s="14"/>
    </row>
    <row r="74" spans="1:22" s="21" customFormat="1">
      <c r="A74" s="14"/>
      <c r="B74" s="19"/>
      <c r="C74" s="31"/>
      <c r="D74" s="31"/>
      <c r="E74" s="113"/>
      <c r="F74" s="114"/>
      <c r="G74" s="114"/>
      <c r="L74" s="14"/>
      <c r="M74" s="14"/>
      <c r="N74" s="14"/>
      <c r="O74" s="14"/>
      <c r="P74" s="14"/>
      <c r="Q74" s="14"/>
      <c r="R74" s="14"/>
      <c r="S74" s="14"/>
      <c r="T74" s="14"/>
      <c r="U74" s="68"/>
      <c r="V74" s="14"/>
    </row>
    <row r="75" spans="1:22" s="21" customFormat="1">
      <c r="A75" s="14"/>
      <c r="B75" s="19"/>
      <c r="C75" s="31"/>
      <c r="D75" s="31"/>
      <c r="E75" s="113"/>
      <c r="F75" s="114"/>
      <c r="G75" s="114"/>
      <c r="L75" s="14"/>
      <c r="M75" s="14"/>
      <c r="N75" s="14"/>
      <c r="O75" s="14"/>
      <c r="P75" s="14"/>
      <c r="Q75" s="14"/>
      <c r="R75" s="14"/>
      <c r="S75" s="14"/>
      <c r="T75" s="14"/>
      <c r="U75" s="68"/>
      <c r="V75" s="14"/>
    </row>
    <row r="76" spans="1:22" s="21" customFormat="1">
      <c r="A76" s="14"/>
      <c r="B76" s="19"/>
      <c r="C76" s="31"/>
      <c r="D76" s="31"/>
      <c r="E76" s="113"/>
      <c r="F76" s="114"/>
      <c r="G76" s="114"/>
      <c r="L76" s="14"/>
      <c r="M76" s="14"/>
      <c r="N76" s="14"/>
      <c r="O76" s="14"/>
      <c r="P76" s="14"/>
      <c r="Q76" s="14"/>
      <c r="R76" s="14"/>
      <c r="S76" s="14"/>
      <c r="T76" s="14"/>
      <c r="U76" s="68"/>
      <c r="V76" s="14"/>
    </row>
    <row r="77" spans="1:22" s="21" customFormat="1">
      <c r="A77" s="14"/>
      <c r="B77" s="19"/>
      <c r="C77" s="31"/>
      <c r="D77" s="31"/>
      <c r="E77" s="113"/>
      <c r="F77" s="114"/>
      <c r="G77" s="114"/>
      <c r="L77" s="14"/>
      <c r="M77" s="14"/>
      <c r="N77" s="14"/>
      <c r="O77" s="14"/>
      <c r="P77" s="14"/>
      <c r="Q77" s="14"/>
      <c r="R77" s="14"/>
      <c r="S77" s="14"/>
      <c r="T77" s="14"/>
      <c r="U77" s="68"/>
      <c r="V77" s="14"/>
    </row>
    <row r="78" spans="1:22" s="21" customFormat="1">
      <c r="A78" s="14"/>
      <c r="B78" s="19"/>
      <c r="C78" s="31"/>
      <c r="D78" s="31"/>
      <c r="E78" s="113"/>
      <c r="F78" s="114"/>
      <c r="G78" s="114"/>
      <c r="L78" s="14"/>
      <c r="M78" s="14"/>
      <c r="N78" s="14"/>
      <c r="O78" s="14"/>
      <c r="P78" s="14"/>
      <c r="Q78" s="14"/>
      <c r="R78" s="14"/>
      <c r="S78" s="14"/>
      <c r="T78" s="14"/>
      <c r="U78" s="68"/>
      <c r="V78" s="14"/>
    </row>
    <row r="79" spans="1:22" s="21" customFormat="1">
      <c r="A79" s="14"/>
      <c r="B79" s="19"/>
      <c r="C79" s="31"/>
      <c r="D79" s="31"/>
      <c r="E79" s="113"/>
      <c r="F79" s="114"/>
      <c r="G79" s="114"/>
      <c r="L79" s="14"/>
      <c r="M79" s="14"/>
      <c r="N79" s="14"/>
      <c r="O79" s="14"/>
      <c r="P79" s="14"/>
      <c r="Q79" s="14"/>
      <c r="R79" s="14"/>
      <c r="S79" s="14"/>
      <c r="T79" s="14"/>
      <c r="U79" s="68"/>
      <c r="V79" s="14"/>
    </row>
    <row r="80" spans="1:22" s="21" customFormat="1">
      <c r="A80" s="14"/>
      <c r="B80" s="19"/>
      <c r="C80" s="31"/>
      <c r="D80" s="31"/>
      <c r="E80" s="113"/>
      <c r="F80" s="114"/>
      <c r="G80" s="114"/>
      <c r="L80" s="14"/>
      <c r="M80" s="14"/>
      <c r="N80" s="14"/>
      <c r="O80" s="14"/>
      <c r="P80" s="14"/>
      <c r="Q80" s="14"/>
      <c r="R80" s="14"/>
      <c r="S80" s="14"/>
      <c r="T80" s="14"/>
      <c r="U80" s="68"/>
      <c r="V80" s="14"/>
    </row>
    <row r="81" spans="1:22" s="21" customFormat="1">
      <c r="A81" s="14"/>
      <c r="B81" s="19"/>
      <c r="C81" s="31"/>
      <c r="D81" s="31"/>
      <c r="E81" s="113"/>
      <c r="F81" s="114"/>
      <c r="G81" s="114"/>
      <c r="L81" s="14"/>
      <c r="M81" s="14"/>
      <c r="N81" s="14"/>
      <c r="O81" s="14"/>
      <c r="P81" s="14"/>
      <c r="Q81" s="14"/>
      <c r="R81" s="14"/>
      <c r="S81" s="14"/>
      <c r="T81" s="14"/>
      <c r="U81" s="68"/>
      <c r="V81" s="14"/>
    </row>
    <row r="82" spans="1:22" s="21" customFormat="1">
      <c r="A82" s="14"/>
      <c r="B82" s="19"/>
      <c r="C82" s="31"/>
      <c r="D82" s="31"/>
      <c r="E82" s="113"/>
      <c r="F82" s="114"/>
      <c r="G82" s="114"/>
      <c r="L82" s="14"/>
      <c r="M82" s="14"/>
      <c r="N82" s="14"/>
      <c r="O82" s="14"/>
      <c r="P82" s="14"/>
      <c r="Q82" s="14"/>
      <c r="R82" s="14"/>
      <c r="S82" s="14"/>
      <c r="T82" s="14"/>
      <c r="U82" s="68"/>
      <c r="V82" s="14"/>
    </row>
    <row r="83" spans="1:22" s="21" customFormat="1">
      <c r="A83" s="14"/>
      <c r="B83" s="19"/>
      <c r="C83" s="31"/>
      <c r="D83" s="31"/>
      <c r="E83" s="113"/>
      <c r="F83" s="114"/>
      <c r="G83" s="114"/>
      <c r="L83" s="14"/>
      <c r="M83" s="14"/>
      <c r="N83" s="14"/>
      <c r="O83" s="14"/>
      <c r="P83" s="14"/>
      <c r="Q83" s="14"/>
      <c r="R83" s="14"/>
      <c r="S83" s="14"/>
      <c r="T83" s="14"/>
      <c r="U83" s="68"/>
      <c r="V83" s="14"/>
    </row>
    <row r="84" spans="1:22" s="21" customFormat="1">
      <c r="A84" s="14"/>
      <c r="B84" s="19"/>
      <c r="C84" s="31"/>
      <c r="D84" s="31"/>
      <c r="E84" s="113"/>
      <c r="F84" s="114"/>
      <c r="G84" s="114"/>
      <c r="L84" s="14"/>
      <c r="M84" s="14"/>
      <c r="N84" s="14"/>
      <c r="O84" s="14"/>
      <c r="P84" s="14"/>
      <c r="Q84" s="14"/>
      <c r="R84" s="14"/>
      <c r="S84" s="14"/>
      <c r="T84" s="14"/>
      <c r="U84" s="68"/>
      <c r="V84" s="14"/>
    </row>
    <row r="85" spans="1:22" s="21" customFormat="1">
      <c r="A85" s="14"/>
      <c r="B85" s="19"/>
      <c r="C85" s="31"/>
      <c r="D85" s="31"/>
      <c r="E85" s="113"/>
      <c r="F85" s="114"/>
      <c r="G85" s="114"/>
      <c r="L85" s="14"/>
      <c r="M85" s="14"/>
      <c r="N85" s="14"/>
      <c r="O85" s="14"/>
      <c r="P85" s="14"/>
      <c r="Q85" s="14"/>
      <c r="R85" s="14"/>
      <c r="S85" s="14"/>
      <c r="T85" s="14"/>
      <c r="U85" s="68"/>
      <c r="V85" s="14"/>
    </row>
    <row r="86" spans="1:22" s="21" customFormat="1">
      <c r="A86" s="14"/>
      <c r="B86" s="19"/>
      <c r="C86" s="31"/>
      <c r="D86" s="31"/>
      <c r="E86" s="113"/>
      <c r="F86" s="114"/>
      <c r="G86" s="114"/>
      <c r="L86" s="14"/>
      <c r="M86" s="14"/>
      <c r="N86" s="14"/>
      <c r="O86" s="14"/>
      <c r="P86" s="14"/>
      <c r="Q86" s="14"/>
      <c r="R86" s="14"/>
      <c r="S86" s="14"/>
      <c r="T86" s="14"/>
      <c r="U86" s="68"/>
      <c r="V86" s="14"/>
    </row>
    <row r="87" spans="1:22" s="21" customFormat="1">
      <c r="A87" s="14"/>
      <c r="B87" s="19"/>
      <c r="C87" s="31"/>
      <c r="D87" s="31"/>
      <c r="E87" s="113"/>
      <c r="F87" s="114"/>
      <c r="G87" s="114"/>
      <c r="L87" s="14"/>
      <c r="M87" s="14"/>
      <c r="N87" s="14"/>
      <c r="O87" s="14"/>
      <c r="P87" s="14"/>
      <c r="Q87" s="14"/>
      <c r="R87" s="14"/>
      <c r="S87" s="14"/>
      <c r="T87" s="14"/>
      <c r="U87" s="68"/>
      <c r="V87" s="14"/>
    </row>
    <row r="88" spans="1:22" s="21" customFormat="1">
      <c r="A88" s="14"/>
      <c r="B88" s="19"/>
      <c r="C88" s="31"/>
      <c r="D88" s="31"/>
      <c r="E88" s="113"/>
      <c r="F88" s="114"/>
      <c r="G88" s="114"/>
      <c r="L88" s="14"/>
      <c r="M88" s="14"/>
      <c r="N88" s="14"/>
      <c r="O88" s="14"/>
      <c r="P88" s="14"/>
      <c r="Q88" s="14"/>
      <c r="R88" s="14"/>
      <c r="S88" s="14"/>
      <c r="T88" s="14"/>
      <c r="U88" s="68"/>
      <c r="V88" s="14"/>
    </row>
    <row r="89" spans="1:22" s="21" customFormat="1">
      <c r="A89" s="14"/>
      <c r="B89" s="19"/>
      <c r="C89" s="31"/>
      <c r="D89" s="31"/>
      <c r="E89" s="113"/>
      <c r="F89" s="114"/>
      <c r="G89" s="114"/>
      <c r="L89" s="14"/>
      <c r="M89" s="14"/>
      <c r="N89" s="14"/>
      <c r="O89" s="14"/>
      <c r="P89" s="14"/>
      <c r="Q89" s="14"/>
      <c r="R89" s="14"/>
      <c r="S89" s="14"/>
      <c r="T89" s="14"/>
      <c r="U89" s="68"/>
      <c r="V89" s="14"/>
    </row>
    <row r="90" spans="1:22" s="21" customFormat="1">
      <c r="A90" s="14"/>
      <c r="B90" s="19"/>
      <c r="C90" s="31"/>
      <c r="D90" s="31"/>
      <c r="E90" s="113"/>
      <c r="F90" s="114"/>
      <c r="G90" s="114"/>
      <c r="L90" s="14"/>
      <c r="M90" s="14"/>
      <c r="N90" s="14"/>
      <c r="O90" s="14"/>
      <c r="P90" s="14"/>
      <c r="Q90" s="14"/>
      <c r="R90" s="14"/>
      <c r="S90" s="14"/>
      <c r="T90" s="14"/>
      <c r="U90" s="68"/>
      <c r="V90" s="14"/>
    </row>
    <row r="91" spans="1:22" s="21" customFormat="1">
      <c r="A91" s="14"/>
      <c r="B91" s="19"/>
      <c r="C91" s="31"/>
      <c r="D91" s="31"/>
      <c r="E91" s="113"/>
      <c r="F91" s="114"/>
      <c r="G91" s="114"/>
      <c r="L91" s="14"/>
      <c r="M91" s="14"/>
      <c r="N91" s="14"/>
      <c r="O91" s="14"/>
      <c r="P91" s="14"/>
      <c r="Q91" s="14"/>
      <c r="R91" s="14"/>
      <c r="S91" s="14"/>
      <c r="T91" s="14"/>
      <c r="U91" s="68"/>
      <c r="V91" s="14"/>
    </row>
    <row r="92" spans="1:22" s="21" customFormat="1">
      <c r="A92" s="14"/>
      <c r="B92" s="19"/>
      <c r="C92" s="31"/>
      <c r="D92" s="31"/>
      <c r="E92" s="113"/>
      <c r="F92" s="114"/>
      <c r="G92" s="114"/>
      <c r="L92" s="14"/>
      <c r="M92" s="14"/>
      <c r="N92" s="14"/>
      <c r="O92" s="14"/>
      <c r="P92" s="14"/>
      <c r="Q92" s="14"/>
      <c r="R92" s="14"/>
      <c r="S92" s="14"/>
      <c r="T92" s="14"/>
      <c r="U92" s="68"/>
      <c r="V92" s="14"/>
    </row>
    <row r="93" spans="1:22" s="21" customFormat="1">
      <c r="A93" s="14"/>
      <c r="B93" s="19"/>
      <c r="C93" s="31"/>
      <c r="D93" s="31"/>
      <c r="E93" s="113"/>
      <c r="F93" s="114"/>
      <c r="G93" s="114"/>
      <c r="L93" s="14"/>
      <c r="M93" s="14"/>
      <c r="N93" s="14"/>
      <c r="O93" s="14"/>
      <c r="P93" s="14"/>
      <c r="Q93" s="14"/>
      <c r="R93" s="14"/>
      <c r="S93" s="14"/>
      <c r="T93" s="14"/>
      <c r="U93" s="68"/>
      <c r="V93" s="14"/>
    </row>
    <row r="94" spans="1:22" s="21" customFormat="1">
      <c r="A94" s="14"/>
      <c r="B94" s="19"/>
      <c r="C94" s="31"/>
      <c r="D94" s="31"/>
      <c r="E94" s="113"/>
      <c r="F94" s="114"/>
      <c r="G94" s="114"/>
      <c r="L94" s="14"/>
      <c r="M94" s="14"/>
      <c r="N94" s="14"/>
      <c r="O94" s="14"/>
      <c r="P94" s="14"/>
      <c r="Q94" s="14"/>
      <c r="R94" s="14"/>
      <c r="S94" s="14"/>
      <c r="T94" s="14"/>
      <c r="U94" s="68"/>
      <c r="V94" s="14"/>
    </row>
    <row r="95" spans="1:22" s="21" customFormat="1">
      <c r="A95" s="14"/>
      <c r="B95" s="19"/>
      <c r="C95" s="31"/>
      <c r="D95" s="31"/>
      <c r="E95" s="113"/>
      <c r="F95" s="114"/>
      <c r="G95" s="114"/>
      <c r="L95" s="14"/>
      <c r="M95" s="14"/>
      <c r="N95" s="14"/>
      <c r="O95" s="14"/>
      <c r="P95" s="14"/>
      <c r="Q95" s="14"/>
      <c r="R95" s="14"/>
      <c r="S95" s="14"/>
      <c r="T95" s="14"/>
      <c r="U95" s="68"/>
      <c r="V95" s="14"/>
    </row>
    <row r="96" spans="1:22" s="21" customFormat="1">
      <c r="A96" s="14"/>
      <c r="B96" s="19"/>
      <c r="C96" s="31"/>
      <c r="D96" s="31"/>
      <c r="E96" s="113"/>
      <c r="F96" s="114"/>
      <c r="G96" s="114"/>
      <c r="L96" s="14"/>
      <c r="M96" s="14"/>
      <c r="N96" s="14"/>
      <c r="O96" s="14"/>
      <c r="P96" s="14"/>
      <c r="Q96" s="14"/>
      <c r="R96" s="14"/>
      <c r="S96" s="14"/>
      <c r="T96" s="14"/>
      <c r="U96" s="68"/>
      <c r="V96" s="14"/>
    </row>
    <row r="97" spans="1:22" s="21" customFormat="1">
      <c r="A97" s="14"/>
      <c r="B97" s="19"/>
      <c r="C97" s="31"/>
      <c r="D97" s="31"/>
      <c r="E97" s="113"/>
      <c r="F97" s="114"/>
      <c r="G97" s="114"/>
      <c r="L97" s="14"/>
      <c r="M97" s="14"/>
      <c r="N97" s="14"/>
      <c r="O97" s="14"/>
      <c r="P97" s="14"/>
      <c r="Q97" s="14"/>
      <c r="R97" s="14"/>
      <c r="S97" s="14"/>
      <c r="T97" s="14"/>
      <c r="U97" s="68"/>
      <c r="V97" s="14"/>
    </row>
    <row r="98" spans="1:22" s="21" customFormat="1">
      <c r="A98" s="14"/>
      <c r="B98" s="19"/>
      <c r="C98" s="31"/>
      <c r="D98" s="31"/>
      <c r="E98" s="113"/>
      <c r="F98" s="114"/>
      <c r="G98" s="114"/>
      <c r="L98" s="14"/>
      <c r="M98" s="14"/>
      <c r="N98" s="14"/>
      <c r="O98" s="14"/>
      <c r="P98" s="14"/>
      <c r="Q98" s="14"/>
      <c r="R98" s="14"/>
      <c r="S98" s="14"/>
      <c r="T98" s="14"/>
      <c r="U98" s="68"/>
      <c r="V98" s="14"/>
    </row>
    <row r="99" spans="1:22" s="21" customFormat="1">
      <c r="A99" s="14"/>
      <c r="B99" s="19"/>
      <c r="C99" s="31"/>
      <c r="D99" s="31"/>
      <c r="E99" s="113"/>
      <c r="F99" s="114"/>
      <c r="G99" s="114"/>
      <c r="L99" s="14"/>
      <c r="M99" s="14"/>
      <c r="N99" s="14"/>
      <c r="O99" s="14"/>
      <c r="P99" s="14"/>
      <c r="Q99" s="14"/>
      <c r="R99" s="14"/>
      <c r="S99" s="14"/>
      <c r="T99" s="14"/>
      <c r="U99" s="68"/>
      <c r="V99" s="14"/>
    </row>
    <row r="100" spans="1:22" s="21" customFormat="1">
      <c r="A100" s="14"/>
      <c r="B100" s="19"/>
      <c r="C100" s="31"/>
      <c r="D100" s="31"/>
      <c r="E100" s="113"/>
      <c r="F100" s="114"/>
      <c r="G100" s="114"/>
      <c r="L100" s="14"/>
      <c r="M100" s="14"/>
      <c r="N100" s="14"/>
      <c r="O100" s="14"/>
      <c r="P100" s="14"/>
      <c r="Q100" s="14"/>
      <c r="R100" s="14"/>
      <c r="S100" s="14"/>
      <c r="T100" s="14"/>
      <c r="U100" s="68"/>
      <c r="V100" s="14"/>
    </row>
    <row r="101" spans="1:22" s="21" customFormat="1">
      <c r="A101" s="14"/>
      <c r="B101" s="19"/>
      <c r="C101" s="31"/>
      <c r="D101" s="31"/>
      <c r="E101" s="113"/>
      <c r="F101" s="114"/>
      <c r="G101" s="114"/>
      <c r="L101" s="14"/>
      <c r="M101" s="14"/>
      <c r="N101" s="14"/>
      <c r="O101" s="14"/>
      <c r="P101" s="14"/>
      <c r="Q101" s="14"/>
      <c r="R101" s="14"/>
      <c r="S101" s="14"/>
      <c r="T101" s="14"/>
      <c r="U101" s="68"/>
      <c r="V101" s="14"/>
    </row>
    <row r="102" spans="1:22" s="21" customFormat="1">
      <c r="A102" s="14"/>
      <c r="B102" s="19"/>
      <c r="C102" s="31"/>
      <c r="D102" s="31"/>
      <c r="E102" s="113"/>
      <c r="F102" s="114"/>
      <c r="G102" s="114"/>
      <c r="L102" s="14"/>
      <c r="M102" s="14"/>
      <c r="N102" s="14"/>
      <c r="O102" s="14"/>
      <c r="P102" s="14"/>
      <c r="Q102" s="14"/>
      <c r="R102" s="14"/>
      <c r="S102" s="14"/>
      <c r="T102" s="14"/>
      <c r="U102" s="68"/>
      <c r="V102" s="14"/>
    </row>
    <row r="103" spans="1:22" s="21" customFormat="1">
      <c r="A103" s="14"/>
      <c r="B103" s="19"/>
      <c r="C103" s="31"/>
      <c r="D103" s="31"/>
      <c r="E103" s="113"/>
      <c r="F103" s="114"/>
      <c r="G103" s="114"/>
      <c r="L103" s="14"/>
      <c r="M103" s="14"/>
      <c r="N103" s="14"/>
      <c r="O103" s="14"/>
      <c r="P103" s="14"/>
      <c r="Q103" s="14"/>
      <c r="R103" s="14"/>
      <c r="S103" s="14"/>
      <c r="T103" s="14"/>
      <c r="U103" s="68"/>
      <c r="V103" s="14"/>
    </row>
    <row r="104" spans="1:22" s="21" customFormat="1">
      <c r="A104" s="14"/>
      <c r="B104" s="19"/>
      <c r="C104" s="31"/>
      <c r="D104" s="31"/>
      <c r="E104" s="113"/>
      <c r="F104" s="114"/>
      <c r="G104" s="114"/>
      <c r="L104" s="14"/>
      <c r="M104" s="14"/>
      <c r="N104" s="14"/>
      <c r="O104" s="14"/>
      <c r="P104" s="14"/>
      <c r="Q104" s="14"/>
      <c r="R104" s="14"/>
      <c r="S104" s="14"/>
      <c r="T104" s="14"/>
      <c r="U104" s="68"/>
      <c r="V104" s="14"/>
    </row>
    <row r="105" spans="1:22" s="21" customFormat="1">
      <c r="A105" s="14"/>
      <c r="B105" s="19"/>
      <c r="C105" s="31"/>
      <c r="D105" s="31"/>
      <c r="E105" s="113"/>
      <c r="F105" s="114"/>
      <c r="G105" s="114"/>
      <c r="L105" s="14"/>
      <c r="M105" s="14"/>
      <c r="N105" s="14"/>
      <c r="O105" s="14"/>
      <c r="P105" s="14"/>
      <c r="Q105" s="14"/>
      <c r="R105" s="14"/>
      <c r="S105" s="14"/>
      <c r="T105" s="14"/>
      <c r="U105" s="68"/>
      <c r="V105" s="14"/>
    </row>
    <row r="106" spans="1:22" s="21" customFormat="1">
      <c r="A106" s="14"/>
      <c r="B106" s="19"/>
      <c r="C106" s="31"/>
      <c r="D106" s="31"/>
      <c r="E106" s="113"/>
      <c r="F106" s="114"/>
      <c r="G106" s="114"/>
      <c r="L106" s="14"/>
      <c r="M106" s="14"/>
      <c r="N106" s="14"/>
      <c r="O106" s="14"/>
      <c r="P106" s="14"/>
      <c r="Q106" s="14"/>
      <c r="R106" s="14"/>
      <c r="S106" s="14"/>
      <c r="T106" s="14"/>
      <c r="U106" s="68"/>
      <c r="V106" s="14"/>
    </row>
    <row r="107" spans="1:22" s="21" customFormat="1">
      <c r="A107" s="14"/>
      <c r="B107" s="19"/>
      <c r="C107" s="31"/>
      <c r="D107" s="31"/>
      <c r="E107" s="113"/>
      <c r="F107" s="114"/>
      <c r="G107" s="114"/>
      <c r="L107" s="14"/>
      <c r="M107" s="14"/>
      <c r="N107" s="14"/>
      <c r="O107" s="14"/>
      <c r="P107" s="14"/>
      <c r="Q107" s="14"/>
      <c r="R107" s="14"/>
      <c r="S107" s="14"/>
      <c r="T107" s="14"/>
      <c r="U107" s="68"/>
      <c r="V107" s="14"/>
    </row>
    <row r="108" spans="1:22" s="21" customFormat="1">
      <c r="A108" s="14"/>
      <c r="B108" s="19"/>
      <c r="C108" s="31"/>
      <c r="D108" s="31"/>
      <c r="E108" s="113"/>
      <c r="F108" s="114"/>
      <c r="G108" s="114"/>
      <c r="L108" s="14"/>
      <c r="M108" s="14"/>
      <c r="N108" s="14"/>
      <c r="O108" s="14"/>
      <c r="P108" s="14"/>
      <c r="Q108" s="14"/>
      <c r="R108" s="14"/>
      <c r="S108" s="14"/>
      <c r="T108" s="14"/>
      <c r="U108" s="68"/>
      <c r="V108" s="14"/>
    </row>
    <row r="109" spans="1:22" s="21" customFormat="1">
      <c r="A109" s="14"/>
      <c r="B109" s="19"/>
      <c r="C109" s="31"/>
      <c r="D109" s="31"/>
      <c r="E109" s="113"/>
      <c r="F109" s="114"/>
      <c r="G109" s="114"/>
      <c r="L109" s="14"/>
      <c r="M109" s="14"/>
      <c r="N109" s="14"/>
      <c r="O109" s="14"/>
      <c r="P109" s="14"/>
      <c r="Q109" s="14"/>
      <c r="R109" s="14"/>
      <c r="S109" s="14"/>
      <c r="T109" s="14"/>
      <c r="U109" s="68"/>
      <c r="V109" s="14"/>
    </row>
    <row r="110" spans="1:22" s="21" customFormat="1">
      <c r="A110" s="14"/>
      <c r="B110" s="19"/>
      <c r="C110" s="31"/>
      <c r="D110" s="31"/>
      <c r="E110" s="113"/>
      <c r="F110" s="114"/>
      <c r="G110" s="114"/>
      <c r="L110" s="14"/>
      <c r="M110" s="14"/>
      <c r="N110" s="14"/>
      <c r="O110" s="14"/>
      <c r="P110" s="14"/>
      <c r="Q110" s="14"/>
      <c r="R110" s="14"/>
      <c r="S110" s="14"/>
      <c r="T110" s="14"/>
      <c r="U110" s="68"/>
      <c r="V110" s="14"/>
    </row>
    <row r="111" spans="1:22" s="21" customFormat="1">
      <c r="A111" s="14"/>
      <c r="B111" s="19"/>
      <c r="C111" s="31"/>
      <c r="D111" s="31"/>
      <c r="E111" s="113"/>
      <c r="F111" s="114"/>
      <c r="G111" s="114"/>
      <c r="L111" s="14"/>
      <c r="M111" s="14"/>
      <c r="N111" s="14"/>
      <c r="O111" s="14"/>
      <c r="P111" s="14"/>
      <c r="Q111" s="14"/>
      <c r="R111" s="14"/>
      <c r="S111" s="14"/>
      <c r="T111" s="14"/>
      <c r="U111" s="68"/>
      <c r="V111" s="14"/>
    </row>
    <row r="112" spans="1:22" s="21" customFormat="1">
      <c r="A112" s="14"/>
      <c r="B112" s="19"/>
      <c r="C112" s="31"/>
      <c r="D112" s="31"/>
      <c r="E112" s="113"/>
      <c r="F112" s="114"/>
      <c r="G112" s="114"/>
      <c r="L112" s="14"/>
      <c r="M112" s="14"/>
      <c r="N112" s="14"/>
      <c r="O112" s="14"/>
      <c r="P112" s="14"/>
      <c r="Q112" s="14"/>
      <c r="R112" s="14"/>
      <c r="S112" s="14"/>
      <c r="T112" s="14"/>
      <c r="U112" s="68"/>
      <c r="V112" s="14"/>
    </row>
    <row r="113" spans="1:22" s="21" customFormat="1">
      <c r="A113" s="14"/>
      <c r="B113" s="19"/>
      <c r="C113" s="31"/>
      <c r="D113" s="31"/>
      <c r="E113" s="113"/>
      <c r="F113" s="114"/>
      <c r="G113" s="114"/>
      <c r="L113" s="14"/>
      <c r="M113" s="14"/>
      <c r="N113" s="14"/>
      <c r="O113" s="14"/>
      <c r="P113" s="14"/>
      <c r="Q113" s="14"/>
      <c r="R113" s="14"/>
      <c r="S113" s="14"/>
      <c r="T113" s="14"/>
      <c r="U113" s="68"/>
      <c r="V113" s="14"/>
    </row>
    <row r="114" spans="1:22" s="21" customFormat="1">
      <c r="A114" s="14"/>
      <c r="B114" s="19"/>
      <c r="C114" s="31"/>
      <c r="D114" s="31"/>
      <c r="E114" s="113"/>
      <c r="F114" s="114"/>
      <c r="G114" s="114"/>
      <c r="L114" s="14"/>
      <c r="M114" s="14"/>
      <c r="N114" s="14"/>
      <c r="O114" s="14"/>
      <c r="P114" s="14"/>
      <c r="Q114" s="14"/>
      <c r="R114" s="14"/>
      <c r="S114" s="14"/>
      <c r="T114" s="14"/>
      <c r="U114" s="68"/>
      <c r="V114" s="14"/>
    </row>
    <row r="115" spans="1:22" s="21" customFormat="1">
      <c r="A115" s="14"/>
      <c r="B115" s="19"/>
      <c r="C115" s="31"/>
      <c r="D115" s="31"/>
      <c r="E115" s="113"/>
      <c r="F115" s="114"/>
      <c r="G115" s="114"/>
      <c r="L115" s="14"/>
      <c r="M115" s="14"/>
      <c r="N115" s="14"/>
      <c r="O115" s="14"/>
      <c r="P115" s="14"/>
      <c r="Q115" s="14"/>
      <c r="R115" s="14"/>
      <c r="S115" s="14"/>
      <c r="T115" s="14"/>
      <c r="U115" s="68"/>
      <c r="V115" s="14"/>
    </row>
    <row r="116" spans="1:22" s="21" customFormat="1">
      <c r="A116" s="14"/>
      <c r="B116" s="19"/>
      <c r="C116" s="31"/>
      <c r="D116" s="31"/>
      <c r="E116" s="113"/>
      <c r="F116" s="114"/>
      <c r="G116" s="114"/>
      <c r="L116" s="14"/>
      <c r="M116" s="14"/>
      <c r="N116" s="14"/>
      <c r="O116" s="14"/>
      <c r="P116" s="14"/>
      <c r="Q116" s="14"/>
      <c r="R116" s="14"/>
      <c r="S116" s="14"/>
      <c r="T116" s="14"/>
      <c r="U116" s="68"/>
      <c r="V116" s="14"/>
    </row>
    <row r="117" spans="1:22" s="21" customFormat="1">
      <c r="A117" s="14"/>
      <c r="B117" s="19"/>
      <c r="C117" s="31"/>
      <c r="D117" s="31"/>
      <c r="E117" s="113"/>
      <c r="F117" s="114"/>
      <c r="G117" s="114"/>
      <c r="L117" s="14"/>
      <c r="M117" s="14"/>
      <c r="N117" s="14"/>
      <c r="O117" s="14"/>
      <c r="P117" s="14"/>
      <c r="Q117" s="14"/>
      <c r="R117" s="14"/>
      <c r="S117" s="14"/>
      <c r="T117" s="14"/>
      <c r="U117" s="68"/>
      <c r="V117" s="14"/>
    </row>
    <row r="118" spans="1:22" s="21" customFormat="1">
      <c r="A118" s="14"/>
      <c r="B118" s="19"/>
      <c r="C118" s="31"/>
      <c r="D118" s="31"/>
      <c r="E118" s="113"/>
      <c r="F118" s="114"/>
      <c r="G118" s="114"/>
      <c r="L118" s="14"/>
      <c r="M118" s="14"/>
      <c r="N118" s="14"/>
      <c r="O118" s="14"/>
      <c r="P118" s="14"/>
      <c r="Q118" s="14"/>
      <c r="R118" s="14"/>
      <c r="S118" s="14"/>
      <c r="T118" s="14"/>
      <c r="U118" s="68"/>
      <c r="V118" s="14"/>
    </row>
    <row r="119" spans="1:22" s="21" customFormat="1">
      <c r="A119" s="14"/>
      <c r="B119" s="19"/>
      <c r="C119" s="31"/>
      <c r="D119" s="31"/>
      <c r="E119" s="113"/>
      <c r="F119" s="114"/>
      <c r="G119" s="114"/>
      <c r="L119" s="14"/>
      <c r="M119" s="14"/>
      <c r="N119" s="14"/>
      <c r="O119" s="14"/>
      <c r="P119" s="14"/>
      <c r="Q119" s="14"/>
      <c r="R119" s="14"/>
      <c r="S119" s="14"/>
      <c r="T119" s="14"/>
      <c r="U119" s="68"/>
      <c r="V119" s="14"/>
    </row>
    <row r="120" spans="1:22" s="21" customFormat="1">
      <c r="A120" s="14"/>
      <c r="B120" s="19"/>
      <c r="C120" s="31"/>
      <c r="D120" s="31"/>
      <c r="E120" s="113"/>
      <c r="F120" s="114"/>
      <c r="G120" s="114"/>
      <c r="L120" s="14"/>
      <c r="M120" s="14"/>
      <c r="N120" s="14"/>
      <c r="O120" s="14"/>
      <c r="P120" s="14"/>
      <c r="Q120" s="14"/>
      <c r="R120" s="14"/>
      <c r="S120" s="14"/>
      <c r="T120" s="14"/>
      <c r="U120" s="68"/>
      <c r="V120" s="14"/>
    </row>
    <row r="121" spans="1:22" s="21" customFormat="1">
      <c r="A121" s="14"/>
      <c r="B121" s="19"/>
      <c r="C121" s="31"/>
      <c r="D121" s="31"/>
      <c r="E121" s="113"/>
      <c r="F121" s="114"/>
      <c r="G121" s="114"/>
      <c r="L121" s="14"/>
      <c r="M121" s="14"/>
      <c r="N121" s="14"/>
      <c r="O121" s="14"/>
      <c r="P121" s="14"/>
      <c r="Q121" s="14"/>
      <c r="R121" s="14"/>
      <c r="S121" s="14"/>
      <c r="T121" s="14"/>
      <c r="U121" s="68"/>
      <c r="V121" s="14"/>
    </row>
    <row r="122" spans="1:22" s="21" customFormat="1">
      <c r="A122" s="14"/>
      <c r="B122" s="19"/>
      <c r="C122" s="31"/>
      <c r="D122" s="31"/>
      <c r="E122" s="113"/>
      <c r="F122" s="114"/>
      <c r="G122" s="114"/>
      <c r="L122" s="14"/>
      <c r="M122" s="14"/>
      <c r="N122" s="14"/>
      <c r="O122" s="14"/>
      <c r="P122" s="14"/>
      <c r="Q122" s="14"/>
      <c r="R122" s="14"/>
      <c r="S122" s="14"/>
      <c r="T122" s="14"/>
      <c r="U122" s="68"/>
      <c r="V122" s="14"/>
    </row>
    <row r="123" spans="1:22" s="21" customFormat="1">
      <c r="A123" s="14"/>
      <c r="B123" s="19"/>
      <c r="C123" s="31"/>
      <c r="D123" s="31"/>
      <c r="E123" s="113"/>
      <c r="F123" s="114"/>
      <c r="G123" s="114"/>
      <c r="L123" s="14"/>
      <c r="M123" s="14"/>
      <c r="N123" s="14"/>
      <c r="O123" s="14"/>
      <c r="P123" s="14"/>
      <c r="Q123" s="14"/>
      <c r="R123" s="14"/>
      <c r="S123" s="14"/>
      <c r="T123" s="14"/>
      <c r="U123" s="68"/>
      <c r="V123" s="14"/>
    </row>
    <row r="124" spans="1:22" s="21" customFormat="1">
      <c r="A124" s="14"/>
      <c r="B124" s="19"/>
      <c r="C124" s="31"/>
      <c r="D124" s="31"/>
      <c r="E124" s="113"/>
      <c r="F124" s="114"/>
      <c r="G124" s="114"/>
      <c r="L124" s="14"/>
      <c r="M124" s="14"/>
      <c r="N124" s="14"/>
      <c r="O124" s="14"/>
      <c r="P124" s="14"/>
      <c r="Q124" s="14"/>
      <c r="R124" s="14"/>
      <c r="S124" s="14"/>
      <c r="T124" s="14"/>
      <c r="U124" s="68"/>
      <c r="V124" s="14"/>
    </row>
    <row r="125" spans="1:22" s="21" customFormat="1">
      <c r="A125" s="14"/>
      <c r="B125" s="19"/>
      <c r="C125" s="31"/>
      <c r="D125" s="31"/>
      <c r="E125" s="113"/>
      <c r="F125" s="114"/>
      <c r="G125" s="114"/>
      <c r="L125" s="14"/>
      <c r="M125" s="14"/>
      <c r="N125" s="14"/>
      <c r="O125" s="14"/>
      <c r="P125" s="14"/>
      <c r="Q125" s="14"/>
      <c r="R125" s="14"/>
      <c r="S125" s="14"/>
      <c r="T125" s="14"/>
      <c r="U125" s="68"/>
      <c r="V125" s="14"/>
    </row>
    <row r="126" spans="1:22" s="21" customFormat="1">
      <c r="A126" s="14"/>
      <c r="B126" s="19"/>
      <c r="C126" s="31"/>
      <c r="D126" s="31"/>
      <c r="E126" s="113"/>
      <c r="F126" s="114"/>
      <c r="G126" s="114"/>
      <c r="L126" s="14"/>
      <c r="M126" s="14"/>
      <c r="N126" s="14"/>
      <c r="O126" s="14"/>
      <c r="P126" s="14"/>
      <c r="Q126" s="14"/>
      <c r="R126" s="14"/>
      <c r="S126" s="14"/>
      <c r="T126" s="14"/>
      <c r="U126" s="68"/>
      <c r="V126" s="14"/>
    </row>
    <row r="127" spans="1:22" s="21" customFormat="1">
      <c r="A127" s="14"/>
      <c r="B127" s="19"/>
      <c r="C127" s="31"/>
      <c r="D127" s="31"/>
      <c r="E127" s="113"/>
      <c r="F127" s="114"/>
      <c r="G127" s="114"/>
      <c r="L127" s="14"/>
      <c r="M127" s="14"/>
      <c r="N127" s="14"/>
      <c r="O127" s="14"/>
      <c r="P127" s="14"/>
      <c r="Q127" s="14"/>
      <c r="R127" s="14"/>
      <c r="S127" s="14"/>
      <c r="T127" s="14"/>
      <c r="U127" s="68"/>
      <c r="V127" s="14"/>
    </row>
    <row r="128" spans="1:22" s="21" customFormat="1">
      <c r="A128" s="14"/>
      <c r="B128" s="19"/>
      <c r="C128" s="31"/>
      <c r="D128" s="31"/>
      <c r="E128" s="113"/>
      <c r="F128" s="114"/>
      <c r="G128" s="114"/>
      <c r="L128" s="14"/>
      <c r="M128" s="14"/>
      <c r="N128" s="14"/>
      <c r="O128" s="14"/>
      <c r="P128" s="14"/>
      <c r="Q128" s="14"/>
      <c r="R128" s="14"/>
      <c r="S128" s="14"/>
      <c r="T128" s="14"/>
      <c r="U128" s="68"/>
      <c r="V128" s="14"/>
    </row>
    <row r="129" spans="1:22" s="21" customFormat="1">
      <c r="A129" s="14"/>
      <c r="B129" s="19"/>
      <c r="C129" s="31"/>
      <c r="D129" s="31"/>
      <c r="E129" s="113"/>
      <c r="F129" s="114"/>
      <c r="G129" s="114"/>
      <c r="L129" s="14"/>
      <c r="M129" s="14"/>
      <c r="N129" s="14"/>
      <c r="O129" s="14"/>
      <c r="P129" s="14"/>
      <c r="Q129" s="14"/>
      <c r="R129" s="14"/>
      <c r="S129" s="14"/>
      <c r="T129" s="14"/>
      <c r="U129" s="68"/>
      <c r="V129" s="14"/>
    </row>
    <row r="130" spans="1:22" s="21" customFormat="1">
      <c r="A130" s="14"/>
      <c r="B130" s="19"/>
      <c r="C130" s="31"/>
      <c r="D130" s="31"/>
      <c r="E130" s="113"/>
      <c r="F130" s="114"/>
      <c r="G130" s="114"/>
      <c r="L130" s="14"/>
      <c r="M130" s="14"/>
      <c r="N130" s="14"/>
      <c r="O130" s="14"/>
      <c r="P130" s="14"/>
      <c r="Q130" s="14"/>
      <c r="R130" s="14"/>
      <c r="S130" s="14"/>
      <c r="T130" s="14"/>
      <c r="U130" s="68"/>
      <c r="V130" s="14"/>
    </row>
    <row r="131" spans="1:22" s="21" customFormat="1">
      <c r="A131" s="14"/>
      <c r="B131" s="19"/>
      <c r="C131" s="31"/>
      <c r="D131" s="31"/>
      <c r="E131" s="113"/>
      <c r="F131" s="114"/>
      <c r="G131" s="114"/>
      <c r="L131" s="14"/>
      <c r="M131" s="14"/>
      <c r="N131" s="14"/>
      <c r="O131" s="14"/>
      <c r="P131" s="14"/>
      <c r="Q131" s="14"/>
      <c r="R131" s="14"/>
      <c r="S131" s="14"/>
      <c r="T131" s="14"/>
      <c r="U131" s="68"/>
      <c r="V131" s="14"/>
    </row>
    <row r="132" spans="1:22" s="21" customFormat="1">
      <c r="A132" s="14"/>
      <c r="B132" s="19"/>
      <c r="C132" s="31"/>
      <c r="D132" s="31"/>
      <c r="E132" s="113"/>
      <c r="F132" s="114"/>
      <c r="G132" s="114"/>
      <c r="L132" s="14"/>
      <c r="M132" s="14"/>
      <c r="N132" s="14"/>
      <c r="O132" s="14"/>
      <c r="P132" s="14"/>
      <c r="Q132" s="14"/>
      <c r="R132" s="14"/>
      <c r="S132" s="14"/>
      <c r="T132" s="14"/>
      <c r="U132" s="68"/>
      <c r="V132" s="14"/>
    </row>
    <row r="133" spans="1:22" s="21" customFormat="1">
      <c r="A133" s="14"/>
      <c r="B133" s="19"/>
      <c r="C133" s="31"/>
      <c r="D133" s="31"/>
      <c r="E133" s="113"/>
      <c r="F133" s="114"/>
      <c r="G133" s="114"/>
      <c r="L133" s="14"/>
      <c r="M133" s="14"/>
      <c r="N133" s="14"/>
      <c r="O133" s="14"/>
      <c r="P133" s="14"/>
      <c r="Q133" s="14"/>
      <c r="R133" s="14"/>
      <c r="S133" s="14"/>
      <c r="T133" s="14"/>
      <c r="U133" s="68"/>
      <c r="V133" s="14"/>
    </row>
    <row r="134" spans="1:22" s="21" customFormat="1">
      <c r="A134" s="14"/>
      <c r="B134" s="19"/>
      <c r="C134" s="31"/>
      <c r="D134" s="31"/>
      <c r="E134" s="113"/>
      <c r="F134" s="114"/>
      <c r="G134" s="114"/>
      <c r="L134" s="14"/>
      <c r="M134" s="14"/>
      <c r="N134" s="14"/>
      <c r="O134" s="14"/>
      <c r="P134" s="14"/>
      <c r="Q134" s="14"/>
      <c r="R134" s="14"/>
      <c r="S134" s="14"/>
      <c r="T134" s="14"/>
      <c r="U134" s="68"/>
      <c r="V134" s="14"/>
    </row>
    <row r="135" spans="1:22" s="21" customFormat="1">
      <c r="A135" s="14"/>
      <c r="B135" s="19"/>
      <c r="C135" s="31"/>
      <c r="D135" s="31"/>
      <c r="E135" s="113"/>
      <c r="F135" s="114"/>
      <c r="G135" s="114"/>
      <c r="L135" s="14"/>
      <c r="M135" s="14"/>
      <c r="N135" s="14"/>
      <c r="O135" s="14"/>
      <c r="P135" s="14"/>
      <c r="Q135" s="14"/>
      <c r="R135" s="14"/>
      <c r="S135" s="14"/>
      <c r="T135" s="14"/>
      <c r="U135" s="68"/>
      <c r="V135" s="14"/>
    </row>
    <row r="136" spans="1:22" s="21" customFormat="1">
      <c r="A136" s="14"/>
      <c r="B136" s="19"/>
      <c r="C136" s="31"/>
      <c r="D136" s="31"/>
      <c r="E136" s="113"/>
      <c r="F136" s="114"/>
      <c r="G136" s="114"/>
      <c r="L136" s="14"/>
      <c r="M136" s="14"/>
      <c r="N136" s="14"/>
      <c r="O136" s="14"/>
      <c r="P136" s="14"/>
      <c r="Q136" s="14"/>
      <c r="R136" s="14"/>
      <c r="S136" s="14"/>
      <c r="T136" s="14"/>
      <c r="U136" s="68"/>
      <c r="V136" s="14"/>
    </row>
    <row r="137" spans="1:22" s="21" customFormat="1">
      <c r="A137" s="14"/>
      <c r="B137" s="19"/>
      <c r="C137" s="31"/>
      <c r="D137" s="31"/>
      <c r="E137" s="113"/>
      <c r="F137" s="114"/>
      <c r="G137" s="114"/>
      <c r="L137" s="14"/>
      <c r="M137" s="14"/>
      <c r="N137" s="14"/>
      <c r="O137" s="14"/>
      <c r="P137" s="14"/>
      <c r="Q137" s="14"/>
      <c r="R137" s="14"/>
      <c r="S137" s="14"/>
      <c r="T137" s="14"/>
      <c r="U137" s="68"/>
      <c r="V137" s="14"/>
    </row>
    <row r="138" spans="1:22" s="21" customFormat="1">
      <c r="A138" s="14"/>
      <c r="B138" s="19"/>
      <c r="C138" s="31"/>
      <c r="D138" s="31"/>
      <c r="E138" s="113"/>
      <c r="F138" s="114"/>
      <c r="G138" s="114"/>
      <c r="L138" s="14"/>
      <c r="M138" s="14"/>
      <c r="N138" s="14"/>
      <c r="O138" s="14"/>
      <c r="P138" s="14"/>
      <c r="Q138" s="14"/>
      <c r="R138" s="14"/>
      <c r="S138" s="14"/>
      <c r="T138" s="14"/>
      <c r="U138" s="68"/>
      <c r="V138" s="14"/>
    </row>
    <row r="139" spans="1:22" s="21" customFormat="1">
      <c r="A139" s="14"/>
      <c r="B139" s="19"/>
      <c r="C139" s="31"/>
      <c r="D139" s="31"/>
      <c r="E139" s="113"/>
      <c r="F139" s="114"/>
      <c r="G139" s="114"/>
      <c r="L139" s="14"/>
      <c r="M139" s="14"/>
      <c r="N139" s="14"/>
      <c r="O139" s="14"/>
      <c r="P139" s="14"/>
      <c r="Q139" s="14"/>
      <c r="R139" s="14"/>
      <c r="S139" s="14"/>
      <c r="T139" s="14"/>
      <c r="U139" s="68"/>
      <c r="V139" s="14"/>
    </row>
    <row r="140" spans="1:22" s="21" customFormat="1">
      <c r="A140" s="14"/>
      <c r="B140" s="19"/>
      <c r="C140" s="31"/>
      <c r="D140" s="31"/>
      <c r="E140" s="113"/>
      <c r="F140" s="114"/>
      <c r="G140" s="114"/>
      <c r="L140" s="14"/>
      <c r="M140" s="14"/>
      <c r="N140" s="14"/>
      <c r="O140" s="14"/>
      <c r="P140" s="14"/>
      <c r="Q140" s="14"/>
      <c r="R140" s="14"/>
      <c r="S140" s="14"/>
      <c r="T140" s="14"/>
      <c r="U140" s="68"/>
      <c r="V140" s="14"/>
    </row>
    <row r="141" spans="1:22" s="21" customFormat="1">
      <c r="A141" s="14"/>
      <c r="B141" s="19"/>
      <c r="C141" s="31"/>
      <c r="D141" s="31"/>
      <c r="E141" s="113"/>
      <c r="F141" s="114"/>
      <c r="G141" s="114"/>
      <c r="L141" s="14"/>
      <c r="M141" s="14"/>
      <c r="N141" s="14"/>
      <c r="O141" s="14"/>
      <c r="P141" s="14"/>
      <c r="Q141" s="14"/>
      <c r="R141" s="14"/>
      <c r="S141" s="14"/>
      <c r="T141" s="14"/>
      <c r="U141" s="68"/>
      <c r="V141" s="14"/>
    </row>
    <row r="142" spans="1:22" s="21" customFormat="1">
      <c r="A142" s="14"/>
      <c r="B142" s="19"/>
      <c r="C142" s="31"/>
      <c r="D142" s="31"/>
      <c r="E142" s="113"/>
      <c r="F142" s="114"/>
      <c r="G142" s="114"/>
      <c r="L142" s="14"/>
      <c r="M142" s="14"/>
      <c r="N142" s="14"/>
      <c r="O142" s="14"/>
      <c r="P142" s="14"/>
      <c r="Q142" s="14"/>
      <c r="R142" s="14"/>
      <c r="S142" s="14"/>
      <c r="T142" s="14"/>
      <c r="U142" s="68"/>
      <c r="V142" s="14"/>
    </row>
    <row r="143" spans="1:22" s="21" customFormat="1">
      <c r="A143" s="14"/>
      <c r="B143" s="19"/>
      <c r="C143" s="31"/>
      <c r="D143" s="31"/>
      <c r="E143" s="113"/>
      <c r="F143" s="114"/>
      <c r="G143" s="114"/>
      <c r="L143" s="14"/>
      <c r="M143" s="14"/>
      <c r="N143" s="14"/>
      <c r="O143" s="14"/>
      <c r="P143" s="14"/>
      <c r="Q143" s="14"/>
      <c r="R143" s="14"/>
      <c r="S143" s="14"/>
      <c r="T143" s="14"/>
      <c r="U143" s="68"/>
      <c r="V143" s="14"/>
    </row>
    <row r="144" spans="1:22" s="21" customFormat="1">
      <c r="A144" s="14"/>
      <c r="B144" s="19"/>
      <c r="C144" s="31"/>
      <c r="D144" s="31"/>
      <c r="E144" s="113"/>
      <c r="F144" s="114"/>
      <c r="G144" s="114"/>
      <c r="L144" s="14"/>
      <c r="M144" s="14"/>
      <c r="N144" s="14"/>
      <c r="O144" s="14"/>
      <c r="P144" s="14"/>
      <c r="Q144" s="14"/>
      <c r="R144" s="14"/>
      <c r="S144" s="14"/>
      <c r="T144" s="14"/>
      <c r="U144" s="68"/>
      <c r="V144" s="14"/>
    </row>
    <row r="145" spans="1:22" s="21" customFormat="1">
      <c r="A145" s="14"/>
      <c r="B145" s="19"/>
      <c r="C145" s="31"/>
      <c r="D145" s="31"/>
      <c r="E145" s="113"/>
      <c r="F145" s="114"/>
      <c r="G145" s="114"/>
      <c r="L145" s="14"/>
      <c r="M145" s="14"/>
      <c r="N145" s="14"/>
      <c r="O145" s="14"/>
      <c r="P145" s="14"/>
      <c r="Q145" s="14"/>
      <c r="R145" s="14"/>
      <c r="S145" s="14"/>
      <c r="T145" s="14"/>
      <c r="U145" s="68"/>
      <c r="V145" s="14"/>
    </row>
    <row r="146" spans="1:22" s="21" customFormat="1">
      <c r="A146" s="14"/>
      <c r="B146" s="19"/>
      <c r="C146" s="31"/>
      <c r="D146" s="31"/>
      <c r="E146" s="113"/>
      <c r="F146" s="114"/>
      <c r="G146" s="114"/>
      <c r="L146" s="14"/>
      <c r="M146" s="14"/>
      <c r="N146" s="14"/>
      <c r="O146" s="14"/>
      <c r="P146" s="14"/>
      <c r="Q146" s="14"/>
      <c r="R146" s="14"/>
      <c r="S146" s="14"/>
      <c r="T146" s="14"/>
      <c r="U146" s="68"/>
      <c r="V146" s="14"/>
    </row>
    <row r="147" spans="1:22" s="21" customFormat="1">
      <c r="A147" s="14"/>
      <c r="B147" s="19"/>
      <c r="C147" s="31"/>
      <c r="D147" s="31"/>
      <c r="E147" s="113"/>
      <c r="F147" s="114"/>
      <c r="G147" s="114"/>
      <c r="L147" s="14"/>
      <c r="M147" s="14"/>
      <c r="N147" s="14"/>
      <c r="O147" s="14"/>
      <c r="P147" s="14"/>
      <c r="Q147" s="14"/>
      <c r="R147" s="14"/>
      <c r="S147" s="14"/>
      <c r="T147" s="14"/>
      <c r="U147" s="68"/>
      <c r="V147" s="14"/>
    </row>
    <row r="148" spans="1:22" s="21" customFormat="1">
      <c r="A148" s="14"/>
      <c r="B148" s="19"/>
      <c r="C148" s="31"/>
      <c r="D148" s="31"/>
      <c r="E148" s="113"/>
      <c r="F148" s="114"/>
      <c r="G148" s="114"/>
      <c r="L148" s="14"/>
      <c r="M148" s="14"/>
      <c r="N148" s="14"/>
      <c r="O148" s="14"/>
      <c r="P148" s="14"/>
      <c r="Q148" s="14"/>
      <c r="R148" s="14"/>
      <c r="S148" s="14"/>
      <c r="T148" s="14"/>
      <c r="U148" s="68"/>
      <c r="V148" s="14"/>
    </row>
    <row r="149" spans="1:22" s="21" customFormat="1">
      <c r="A149" s="14"/>
      <c r="B149" s="19"/>
      <c r="C149" s="31"/>
      <c r="D149" s="31"/>
      <c r="E149" s="113"/>
      <c r="F149" s="114"/>
      <c r="G149" s="114"/>
      <c r="L149" s="14"/>
      <c r="M149" s="14"/>
      <c r="N149" s="14"/>
      <c r="O149" s="14"/>
      <c r="P149" s="14"/>
      <c r="Q149" s="14"/>
      <c r="R149" s="14"/>
      <c r="S149" s="14"/>
      <c r="T149" s="14"/>
      <c r="U149" s="68"/>
      <c r="V149" s="14"/>
    </row>
    <row r="150" spans="1:22" s="21" customFormat="1">
      <c r="A150" s="14"/>
      <c r="B150" s="19"/>
      <c r="C150" s="31"/>
      <c r="D150" s="31"/>
      <c r="E150" s="113"/>
      <c r="F150" s="114"/>
      <c r="G150" s="114"/>
      <c r="L150" s="14"/>
      <c r="M150" s="14"/>
      <c r="N150" s="14"/>
      <c r="O150" s="14"/>
      <c r="P150" s="14"/>
      <c r="Q150" s="14"/>
      <c r="R150" s="14"/>
      <c r="S150" s="14"/>
      <c r="T150" s="14"/>
      <c r="U150" s="68"/>
      <c r="V150" s="14"/>
    </row>
    <row r="151" spans="1:22" s="21" customFormat="1">
      <c r="A151" s="14"/>
      <c r="B151" s="19"/>
      <c r="C151" s="31"/>
      <c r="D151" s="31"/>
      <c r="E151" s="113"/>
      <c r="F151" s="114"/>
      <c r="G151" s="114"/>
      <c r="L151" s="14"/>
      <c r="M151" s="14"/>
      <c r="N151" s="14"/>
      <c r="O151" s="14"/>
      <c r="P151" s="14"/>
      <c r="Q151" s="14"/>
      <c r="R151" s="14"/>
      <c r="S151" s="14"/>
      <c r="T151" s="14"/>
      <c r="U151" s="68"/>
      <c r="V151" s="14"/>
    </row>
    <row r="152" spans="1:22" s="21" customFormat="1">
      <c r="A152" s="14"/>
      <c r="B152" s="19"/>
      <c r="C152" s="31"/>
      <c r="D152" s="31"/>
      <c r="E152" s="113"/>
      <c r="F152" s="114"/>
      <c r="G152" s="114"/>
      <c r="L152" s="14"/>
      <c r="M152" s="14"/>
      <c r="N152" s="14"/>
      <c r="O152" s="14"/>
      <c r="P152" s="14"/>
      <c r="Q152" s="14"/>
      <c r="R152" s="14"/>
      <c r="S152" s="14"/>
      <c r="T152" s="14"/>
      <c r="U152" s="68"/>
      <c r="V152" s="14"/>
    </row>
    <row r="153" spans="1:22" s="21" customFormat="1">
      <c r="A153" s="14"/>
      <c r="B153" s="19"/>
      <c r="C153" s="31"/>
      <c r="D153" s="31"/>
      <c r="E153" s="113"/>
      <c r="F153" s="114"/>
      <c r="G153" s="114"/>
      <c r="L153" s="14"/>
      <c r="M153" s="14"/>
      <c r="N153" s="14"/>
      <c r="O153" s="14"/>
      <c r="P153" s="14"/>
      <c r="Q153" s="14"/>
      <c r="R153" s="14"/>
      <c r="S153" s="14"/>
      <c r="T153" s="14"/>
      <c r="U153" s="68"/>
      <c r="V153" s="14"/>
    </row>
    <row r="154" spans="1:22" s="21" customFormat="1">
      <c r="A154" s="14"/>
      <c r="B154" s="19"/>
      <c r="C154" s="31"/>
      <c r="D154" s="31"/>
      <c r="E154" s="113"/>
      <c r="F154" s="114"/>
      <c r="G154" s="114"/>
      <c r="L154" s="14"/>
      <c r="M154" s="14"/>
      <c r="N154" s="14"/>
      <c r="O154" s="14"/>
      <c r="P154" s="14"/>
      <c r="Q154" s="14"/>
      <c r="R154" s="14"/>
      <c r="S154" s="14"/>
      <c r="T154" s="14"/>
      <c r="U154" s="68"/>
      <c r="V154" s="14"/>
    </row>
    <row r="155" spans="1:22" s="21" customFormat="1">
      <c r="A155" s="14"/>
      <c r="B155" s="19"/>
      <c r="C155" s="31"/>
      <c r="D155" s="31"/>
      <c r="E155" s="113"/>
      <c r="F155" s="114"/>
      <c r="G155" s="114"/>
      <c r="L155" s="14"/>
      <c r="M155" s="14"/>
      <c r="N155" s="14"/>
      <c r="O155" s="14"/>
      <c r="P155" s="14"/>
      <c r="Q155" s="14"/>
      <c r="R155" s="14"/>
      <c r="S155" s="14"/>
      <c r="T155" s="14"/>
      <c r="U155" s="68"/>
      <c r="V155" s="14"/>
    </row>
    <row r="156" spans="1:22" s="21" customFormat="1">
      <c r="A156" s="14"/>
      <c r="B156" s="19"/>
      <c r="C156" s="31"/>
      <c r="D156" s="31"/>
      <c r="E156" s="113"/>
      <c r="F156" s="114"/>
      <c r="G156" s="114"/>
      <c r="L156" s="14"/>
      <c r="M156" s="14"/>
      <c r="N156" s="14"/>
      <c r="O156" s="14"/>
      <c r="P156" s="14"/>
      <c r="Q156" s="14"/>
      <c r="R156" s="14"/>
      <c r="S156" s="14"/>
      <c r="T156" s="14"/>
      <c r="U156" s="68"/>
      <c r="V156" s="14"/>
    </row>
    <row r="157" spans="1:22" s="21" customFormat="1">
      <c r="A157" s="14"/>
      <c r="B157" s="19"/>
      <c r="C157" s="31"/>
      <c r="D157" s="31"/>
      <c r="E157" s="113"/>
      <c r="F157" s="114"/>
      <c r="G157" s="114"/>
      <c r="L157" s="14"/>
      <c r="M157" s="14"/>
      <c r="N157" s="14"/>
      <c r="O157" s="14"/>
      <c r="P157" s="14"/>
      <c r="Q157" s="14"/>
      <c r="R157" s="14"/>
      <c r="S157" s="14"/>
      <c r="T157" s="14"/>
      <c r="U157" s="68"/>
      <c r="V157" s="14"/>
    </row>
    <row r="158" spans="1:22" s="21" customFormat="1">
      <c r="A158" s="14"/>
      <c r="B158" s="19"/>
      <c r="C158" s="31"/>
      <c r="D158" s="31"/>
      <c r="E158" s="113"/>
      <c r="F158" s="114"/>
      <c r="G158" s="114"/>
      <c r="L158" s="14"/>
      <c r="M158" s="14"/>
      <c r="N158" s="14"/>
      <c r="O158" s="14"/>
      <c r="P158" s="14"/>
      <c r="Q158" s="14"/>
      <c r="R158" s="14"/>
      <c r="S158" s="14"/>
      <c r="T158" s="14"/>
      <c r="U158" s="68"/>
      <c r="V158" s="14"/>
    </row>
    <row r="159" spans="1:22" s="21" customFormat="1">
      <c r="A159" s="14"/>
      <c r="B159" s="19"/>
      <c r="C159" s="31"/>
      <c r="D159" s="31"/>
      <c r="E159" s="113"/>
      <c r="F159" s="114"/>
      <c r="G159" s="114"/>
      <c r="L159" s="14"/>
      <c r="M159" s="14"/>
      <c r="N159" s="14"/>
      <c r="O159" s="14"/>
      <c r="P159" s="14"/>
      <c r="Q159" s="14"/>
      <c r="R159" s="14"/>
      <c r="S159" s="14"/>
      <c r="T159" s="14"/>
      <c r="U159" s="68"/>
      <c r="V159" s="14"/>
    </row>
    <row r="160" spans="1:22" s="21" customFormat="1">
      <c r="A160" s="14"/>
      <c r="B160" s="19"/>
      <c r="C160" s="31"/>
      <c r="D160" s="31"/>
      <c r="E160" s="113"/>
      <c r="F160" s="114"/>
      <c r="G160" s="114"/>
      <c r="L160" s="14"/>
      <c r="M160" s="14"/>
      <c r="N160" s="14"/>
      <c r="O160" s="14"/>
      <c r="P160" s="14"/>
      <c r="Q160" s="14"/>
      <c r="R160" s="14"/>
      <c r="S160" s="14"/>
      <c r="T160" s="14"/>
      <c r="U160" s="68"/>
      <c r="V160" s="14"/>
    </row>
    <row r="161" spans="1:22" s="21" customFormat="1">
      <c r="A161" s="14"/>
      <c r="B161" s="19"/>
      <c r="C161" s="31"/>
      <c r="D161" s="31"/>
      <c r="E161" s="113"/>
      <c r="F161" s="114"/>
      <c r="G161" s="114"/>
      <c r="L161" s="14"/>
      <c r="M161" s="14"/>
      <c r="N161" s="14"/>
      <c r="O161" s="14"/>
      <c r="P161" s="14"/>
      <c r="Q161" s="14"/>
      <c r="R161" s="14"/>
      <c r="S161" s="14"/>
      <c r="T161" s="14"/>
      <c r="U161" s="68"/>
      <c r="V161" s="14"/>
    </row>
    <row r="162" spans="1:22" s="21" customFormat="1">
      <c r="A162" s="14"/>
      <c r="B162" s="19"/>
      <c r="C162" s="31"/>
      <c r="D162" s="31"/>
      <c r="E162" s="113"/>
      <c r="F162" s="114"/>
      <c r="G162" s="114"/>
      <c r="L162" s="14"/>
      <c r="M162" s="14"/>
      <c r="N162" s="14"/>
      <c r="O162" s="14"/>
      <c r="P162" s="14"/>
      <c r="Q162" s="14"/>
      <c r="R162" s="14"/>
      <c r="S162" s="14"/>
      <c r="T162" s="14"/>
      <c r="U162" s="68"/>
      <c r="V162" s="14"/>
    </row>
    <row r="163" spans="1:22" s="21" customFormat="1">
      <c r="A163" s="14"/>
      <c r="B163" s="19"/>
      <c r="C163" s="31"/>
      <c r="D163" s="31"/>
      <c r="E163" s="113"/>
      <c r="F163" s="114"/>
      <c r="G163" s="114"/>
      <c r="L163" s="14"/>
      <c r="M163" s="14"/>
      <c r="N163" s="14"/>
      <c r="O163" s="14"/>
      <c r="P163" s="14"/>
      <c r="Q163" s="14"/>
      <c r="R163" s="14"/>
      <c r="S163" s="14"/>
      <c r="T163" s="14"/>
      <c r="U163" s="68"/>
      <c r="V163" s="14"/>
    </row>
    <row r="164" spans="1:22" s="21" customFormat="1">
      <c r="A164" s="14"/>
      <c r="B164" s="19"/>
      <c r="C164" s="31"/>
      <c r="D164" s="31"/>
      <c r="E164" s="113"/>
      <c r="F164" s="114"/>
      <c r="G164" s="114"/>
      <c r="L164" s="14"/>
      <c r="M164" s="14"/>
      <c r="N164" s="14"/>
      <c r="O164" s="14"/>
      <c r="P164" s="14"/>
      <c r="Q164" s="14"/>
      <c r="R164" s="14"/>
      <c r="S164" s="14"/>
      <c r="T164" s="14"/>
      <c r="U164" s="68"/>
      <c r="V164" s="14"/>
    </row>
    <row r="165" spans="1:22" s="21" customFormat="1">
      <c r="A165" s="14"/>
      <c r="B165" s="19"/>
      <c r="C165" s="31"/>
      <c r="D165" s="31"/>
      <c r="E165" s="113"/>
      <c r="F165" s="114"/>
      <c r="G165" s="114"/>
      <c r="L165" s="14"/>
      <c r="M165" s="14"/>
      <c r="N165" s="14"/>
      <c r="O165" s="14"/>
      <c r="P165" s="14"/>
      <c r="Q165" s="14"/>
      <c r="R165" s="14"/>
      <c r="S165" s="14"/>
      <c r="T165" s="14"/>
      <c r="U165" s="68"/>
      <c r="V165" s="14"/>
    </row>
    <row r="166" spans="1:22" s="21" customFormat="1">
      <c r="A166" s="14"/>
      <c r="B166" s="19"/>
      <c r="C166" s="31"/>
      <c r="D166" s="31"/>
      <c r="E166" s="113"/>
      <c r="F166" s="114"/>
      <c r="G166" s="114"/>
      <c r="L166" s="14"/>
      <c r="M166" s="14"/>
      <c r="N166" s="14"/>
      <c r="O166" s="14"/>
      <c r="P166" s="14"/>
      <c r="Q166" s="14"/>
      <c r="R166" s="14"/>
      <c r="S166" s="14"/>
      <c r="T166" s="14"/>
      <c r="U166" s="68"/>
      <c r="V166" s="14"/>
    </row>
    <row r="167" spans="1:22" s="21" customFormat="1">
      <c r="A167" s="14"/>
      <c r="B167" s="19"/>
      <c r="C167" s="31"/>
      <c r="D167" s="31"/>
      <c r="E167" s="113"/>
      <c r="F167" s="114"/>
      <c r="G167" s="114"/>
      <c r="L167" s="14"/>
      <c r="M167" s="14"/>
      <c r="N167" s="14"/>
      <c r="O167" s="14"/>
      <c r="P167" s="14"/>
      <c r="Q167" s="14"/>
      <c r="R167" s="14"/>
      <c r="S167" s="14"/>
      <c r="T167" s="14"/>
      <c r="U167" s="68"/>
      <c r="V167" s="14"/>
    </row>
    <row r="168" spans="1:22" s="21" customFormat="1">
      <c r="A168" s="14"/>
      <c r="B168" s="19"/>
      <c r="C168" s="31"/>
      <c r="D168" s="31"/>
      <c r="E168" s="113"/>
      <c r="F168" s="114"/>
      <c r="G168" s="114"/>
      <c r="L168" s="14"/>
      <c r="M168" s="14"/>
      <c r="N168" s="14"/>
      <c r="O168" s="14"/>
      <c r="P168" s="14"/>
      <c r="Q168" s="14"/>
      <c r="R168" s="14"/>
      <c r="S168" s="14"/>
      <c r="T168" s="14"/>
      <c r="U168" s="68"/>
      <c r="V168" s="14"/>
    </row>
    <row r="169" spans="1:22" s="21" customFormat="1">
      <c r="A169" s="14"/>
      <c r="B169" s="19"/>
      <c r="C169" s="31"/>
      <c r="D169" s="31"/>
      <c r="E169" s="113"/>
      <c r="F169" s="114"/>
      <c r="G169" s="114"/>
      <c r="L169" s="14"/>
      <c r="M169" s="14"/>
      <c r="N169" s="14"/>
      <c r="O169" s="14"/>
      <c r="P169" s="14"/>
      <c r="Q169" s="14"/>
      <c r="R169" s="14"/>
      <c r="S169" s="14"/>
      <c r="T169" s="14"/>
      <c r="U169" s="68"/>
      <c r="V169" s="14"/>
    </row>
    <row r="170" spans="1:22" s="21" customFormat="1">
      <c r="A170" s="14"/>
      <c r="B170" s="19"/>
      <c r="C170" s="31"/>
      <c r="D170" s="31"/>
      <c r="E170" s="113"/>
      <c r="F170" s="114"/>
      <c r="G170" s="114"/>
      <c r="L170" s="14"/>
      <c r="M170" s="14"/>
      <c r="N170" s="14"/>
      <c r="O170" s="14"/>
      <c r="P170" s="14"/>
      <c r="Q170" s="14"/>
      <c r="R170" s="14"/>
      <c r="S170" s="14"/>
      <c r="T170" s="14"/>
      <c r="U170" s="68"/>
      <c r="V170" s="14"/>
    </row>
    <row r="171" spans="1:22" s="21" customFormat="1">
      <c r="A171" s="14"/>
      <c r="B171" s="19"/>
      <c r="C171" s="31"/>
      <c r="D171" s="31"/>
      <c r="E171" s="113"/>
      <c r="F171" s="114"/>
      <c r="G171" s="114"/>
      <c r="L171" s="14"/>
      <c r="M171" s="14"/>
      <c r="N171" s="14"/>
      <c r="O171" s="14"/>
      <c r="P171" s="14"/>
      <c r="Q171" s="14"/>
      <c r="R171" s="14"/>
      <c r="S171" s="14"/>
      <c r="T171" s="14"/>
      <c r="U171" s="68"/>
      <c r="V171" s="14"/>
    </row>
    <row r="172" spans="1:22" s="21" customFormat="1">
      <c r="A172" s="14"/>
      <c r="B172" s="19"/>
      <c r="C172" s="31"/>
      <c r="D172" s="31"/>
      <c r="E172" s="113"/>
      <c r="F172" s="114"/>
      <c r="G172" s="114"/>
      <c r="L172" s="14"/>
      <c r="M172" s="14"/>
      <c r="N172" s="14"/>
      <c r="O172" s="14"/>
      <c r="P172" s="14"/>
      <c r="Q172" s="14"/>
      <c r="R172" s="14"/>
      <c r="S172" s="14"/>
      <c r="T172" s="14"/>
      <c r="U172" s="68"/>
      <c r="V172" s="14"/>
    </row>
    <row r="173" spans="1:22" s="21" customFormat="1">
      <c r="A173" s="14"/>
      <c r="B173" s="19"/>
      <c r="C173" s="31"/>
      <c r="D173" s="31"/>
      <c r="E173" s="113"/>
      <c r="F173" s="114"/>
      <c r="G173" s="114"/>
      <c r="L173" s="14"/>
      <c r="M173" s="14"/>
      <c r="N173" s="14"/>
      <c r="O173" s="14"/>
      <c r="P173" s="14"/>
      <c r="Q173" s="14"/>
      <c r="R173" s="14"/>
      <c r="S173" s="14"/>
      <c r="T173" s="14"/>
      <c r="U173" s="68"/>
      <c r="V173" s="14"/>
    </row>
    <row r="174" spans="1:22" s="21" customFormat="1">
      <c r="A174" s="14"/>
      <c r="B174" s="19"/>
      <c r="C174" s="31"/>
      <c r="D174" s="31"/>
      <c r="E174" s="113"/>
      <c r="F174" s="114"/>
      <c r="G174" s="114"/>
      <c r="L174" s="14"/>
      <c r="M174" s="14"/>
      <c r="N174" s="14"/>
      <c r="O174" s="14"/>
      <c r="P174" s="14"/>
      <c r="Q174" s="14"/>
      <c r="R174" s="14"/>
      <c r="S174" s="14"/>
      <c r="T174" s="14"/>
      <c r="U174" s="68"/>
      <c r="V174" s="14"/>
    </row>
    <row r="175" spans="1:22" s="21" customFormat="1">
      <c r="A175" s="14"/>
      <c r="B175" s="19"/>
      <c r="C175" s="31"/>
      <c r="D175" s="31"/>
      <c r="E175" s="113"/>
      <c r="F175" s="114"/>
      <c r="G175" s="114"/>
      <c r="L175" s="14"/>
      <c r="M175" s="14"/>
      <c r="N175" s="14"/>
      <c r="O175" s="14"/>
      <c r="P175" s="14"/>
      <c r="Q175" s="14"/>
      <c r="R175" s="14"/>
      <c r="S175" s="14"/>
      <c r="T175" s="14"/>
      <c r="U175" s="68"/>
      <c r="V175" s="14"/>
    </row>
    <row r="176" spans="1:22" s="21" customFormat="1">
      <c r="A176" s="14"/>
      <c r="B176" s="19"/>
      <c r="C176" s="31"/>
      <c r="D176" s="31"/>
      <c r="E176" s="113"/>
      <c r="F176" s="114"/>
      <c r="G176" s="114"/>
      <c r="L176" s="14"/>
      <c r="M176" s="14"/>
      <c r="N176" s="14"/>
      <c r="O176" s="14"/>
      <c r="P176" s="14"/>
      <c r="Q176" s="14"/>
      <c r="R176" s="14"/>
      <c r="S176" s="14"/>
      <c r="T176" s="14"/>
      <c r="U176" s="68"/>
      <c r="V176" s="14"/>
    </row>
    <row r="177" spans="1:22" s="21" customFormat="1">
      <c r="A177" s="14"/>
      <c r="B177" s="19"/>
      <c r="C177" s="31"/>
      <c r="D177" s="31"/>
      <c r="E177" s="113"/>
      <c r="F177" s="114"/>
      <c r="G177" s="114"/>
      <c r="L177" s="14"/>
      <c r="M177" s="14"/>
      <c r="N177" s="14"/>
      <c r="O177" s="14"/>
      <c r="P177" s="14"/>
      <c r="Q177" s="14"/>
      <c r="R177" s="14"/>
      <c r="S177" s="14"/>
      <c r="T177" s="14"/>
      <c r="U177" s="68"/>
      <c r="V177" s="14"/>
    </row>
    <row r="178" spans="1:22" s="21" customFormat="1">
      <c r="A178" s="14"/>
      <c r="B178" s="19"/>
      <c r="C178" s="31"/>
      <c r="D178" s="31"/>
      <c r="E178" s="113"/>
      <c r="F178" s="114"/>
      <c r="G178" s="114"/>
      <c r="L178" s="14"/>
      <c r="M178" s="14"/>
      <c r="N178" s="14"/>
      <c r="O178" s="14"/>
      <c r="P178" s="14"/>
      <c r="Q178" s="14"/>
      <c r="R178" s="14"/>
      <c r="S178" s="14"/>
      <c r="T178" s="14"/>
      <c r="U178" s="68"/>
      <c r="V178" s="14"/>
    </row>
    <row r="179" spans="1:22" s="21" customFormat="1">
      <c r="A179" s="14"/>
      <c r="B179" s="19"/>
      <c r="C179" s="31"/>
      <c r="D179" s="31"/>
      <c r="E179" s="113"/>
      <c r="F179" s="114"/>
      <c r="G179" s="114"/>
      <c r="L179" s="14"/>
      <c r="M179" s="14"/>
      <c r="N179" s="14"/>
      <c r="O179" s="14"/>
      <c r="P179" s="14"/>
      <c r="Q179" s="14"/>
      <c r="R179" s="14"/>
      <c r="S179" s="14"/>
      <c r="T179" s="14"/>
      <c r="U179" s="68"/>
      <c r="V179" s="14"/>
    </row>
    <row r="180" spans="1:22" s="21" customFormat="1">
      <c r="A180" s="14"/>
      <c r="B180" s="19"/>
      <c r="C180" s="31"/>
      <c r="D180" s="31"/>
      <c r="E180" s="113"/>
      <c r="F180" s="114"/>
      <c r="G180" s="114"/>
      <c r="L180" s="14"/>
      <c r="M180" s="14"/>
      <c r="N180" s="14"/>
      <c r="O180" s="14"/>
      <c r="P180" s="14"/>
      <c r="Q180" s="14"/>
      <c r="R180" s="14"/>
      <c r="S180" s="14"/>
      <c r="T180" s="14"/>
      <c r="U180" s="68"/>
      <c r="V180" s="14"/>
    </row>
    <row r="181" spans="1:22" s="21" customFormat="1">
      <c r="A181" s="14"/>
      <c r="B181" s="19"/>
      <c r="C181" s="31"/>
      <c r="D181" s="31"/>
      <c r="E181" s="113"/>
      <c r="F181" s="114"/>
      <c r="G181" s="114"/>
      <c r="L181" s="14"/>
      <c r="M181" s="14"/>
      <c r="N181" s="14"/>
      <c r="O181" s="14"/>
      <c r="P181" s="14"/>
      <c r="Q181" s="14"/>
      <c r="R181" s="14"/>
      <c r="S181" s="14"/>
      <c r="T181" s="14"/>
      <c r="U181" s="68"/>
      <c r="V181" s="14"/>
    </row>
    <row r="182" spans="1:22" s="21" customFormat="1">
      <c r="A182" s="14"/>
      <c r="B182" s="19"/>
      <c r="C182" s="31"/>
      <c r="D182" s="31"/>
      <c r="E182" s="113"/>
      <c r="F182" s="114"/>
      <c r="G182" s="114"/>
      <c r="L182" s="14"/>
      <c r="M182" s="14"/>
      <c r="N182" s="14"/>
      <c r="O182" s="14"/>
      <c r="P182" s="14"/>
      <c r="Q182" s="14"/>
      <c r="R182" s="14"/>
      <c r="S182" s="14"/>
      <c r="T182" s="14"/>
      <c r="U182" s="68"/>
      <c r="V182" s="14"/>
    </row>
    <row r="183" spans="1:22" s="21" customFormat="1">
      <c r="A183" s="14"/>
      <c r="B183" s="19"/>
      <c r="C183" s="31"/>
      <c r="D183" s="31"/>
      <c r="E183" s="113"/>
      <c r="F183" s="114"/>
      <c r="G183" s="114"/>
      <c r="L183" s="14"/>
      <c r="M183" s="14"/>
      <c r="N183" s="14"/>
      <c r="O183" s="14"/>
      <c r="P183" s="14"/>
      <c r="Q183" s="14"/>
      <c r="R183" s="14"/>
      <c r="S183" s="14"/>
      <c r="T183" s="14"/>
      <c r="U183" s="68"/>
      <c r="V183" s="14"/>
    </row>
    <row r="184" spans="1:22" s="21" customFormat="1">
      <c r="A184" s="14"/>
      <c r="B184" s="19"/>
      <c r="C184" s="31"/>
      <c r="D184" s="31"/>
      <c r="E184" s="113"/>
      <c r="F184" s="114"/>
      <c r="G184" s="114"/>
      <c r="L184" s="14"/>
      <c r="M184" s="14"/>
      <c r="N184" s="14"/>
      <c r="O184" s="14"/>
      <c r="P184" s="14"/>
      <c r="Q184" s="14"/>
      <c r="R184" s="14"/>
      <c r="S184" s="14"/>
      <c r="T184" s="14"/>
      <c r="U184" s="68"/>
      <c r="V184" s="14"/>
    </row>
    <row r="185" spans="1:22" s="21" customFormat="1">
      <c r="A185" s="14"/>
      <c r="B185" s="19"/>
      <c r="C185" s="31"/>
      <c r="D185" s="31"/>
      <c r="E185" s="113"/>
      <c r="F185" s="114"/>
      <c r="G185" s="114"/>
      <c r="L185" s="14"/>
      <c r="M185" s="14"/>
      <c r="N185" s="14"/>
      <c r="O185" s="14"/>
      <c r="P185" s="14"/>
      <c r="Q185" s="14"/>
      <c r="R185" s="14"/>
      <c r="S185" s="14"/>
      <c r="T185" s="14"/>
      <c r="U185" s="68"/>
      <c r="V185" s="14"/>
    </row>
    <row r="186" spans="1:22" s="21" customFormat="1">
      <c r="A186" s="14"/>
      <c r="B186" s="19"/>
      <c r="C186" s="31"/>
      <c r="D186" s="31"/>
      <c r="E186" s="113"/>
      <c r="F186" s="114"/>
      <c r="G186" s="114"/>
      <c r="L186" s="14"/>
      <c r="M186" s="14"/>
      <c r="N186" s="14"/>
      <c r="O186" s="14"/>
      <c r="P186" s="14"/>
      <c r="Q186" s="14"/>
      <c r="R186" s="14"/>
      <c r="S186" s="14"/>
      <c r="T186" s="14"/>
      <c r="U186" s="68"/>
      <c r="V186" s="14"/>
    </row>
    <row r="187" spans="1:22" s="21" customFormat="1">
      <c r="A187" s="14"/>
      <c r="B187" s="19"/>
      <c r="C187" s="31"/>
      <c r="D187" s="31"/>
      <c r="E187" s="113"/>
      <c r="F187" s="114"/>
      <c r="G187" s="114"/>
      <c r="L187" s="14"/>
      <c r="M187" s="14"/>
      <c r="N187" s="14"/>
      <c r="O187" s="14"/>
      <c r="P187" s="14"/>
      <c r="Q187" s="14"/>
      <c r="R187" s="14"/>
      <c r="S187" s="14"/>
      <c r="T187" s="14"/>
      <c r="U187" s="68"/>
      <c r="V187" s="14"/>
    </row>
    <row r="188" spans="1:22" s="21" customFormat="1">
      <c r="A188" s="14"/>
      <c r="B188" s="19"/>
      <c r="C188" s="31"/>
      <c r="D188" s="31"/>
      <c r="E188" s="113"/>
      <c r="F188" s="114"/>
      <c r="G188" s="114"/>
      <c r="L188" s="14"/>
      <c r="M188" s="14"/>
      <c r="N188" s="14"/>
      <c r="O188" s="14"/>
      <c r="P188" s="14"/>
      <c r="Q188" s="14"/>
      <c r="R188" s="14"/>
      <c r="S188" s="14"/>
      <c r="T188" s="14"/>
      <c r="U188" s="68"/>
      <c r="V188" s="14"/>
    </row>
    <row r="189" spans="1:22" s="21" customFormat="1">
      <c r="A189" s="14"/>
      <c r="B189" s="19"/>
      <c r="C189" s="31"/>
      <c r="D189" s="31"/>
      <c r="E189" s="113"/>
      <c r="F189" s="114"/>
      <c r="G189" s="114"/>
      <c r="L189" s="14"/>
      <c r="M189" s="14"/>
      <c r="N189" s="14"/>
      <c r="O189" s="14"/>
      <c r="P189" s="14"/>
      <c r="Q189" s="14"/>
      <c r="R189" s="14"/>
      <c r="S189" s="14"/>
      <c r="T189" s="14"/>
      <c r="U189" s="68"/>
      <c r="V189" s="14"/>
    </row>
    <row r="190" spans="1:22" s="21" customFormat="1">
      <c r="A190" s="14"/>
      <c r="B190" s="19"/>
      <c r="C190" s="31"/>
      <c r="D190" s="31"/>
      <c r="E190" s="113"/>
      <c r="F190" s="114"/>
      <c r="G190" s="114"/>
      <c r="L190" s="14"/>
      <c r="M190" s="14"/>
      <c r="N190" s="14"/>
      <c r="O190" s="14"/>
      <c r="P190" s="14"/>
      <c r="Q190" s="14"/>
      <c r="R190" s="14"/>
      <c r="S190" s="14"/>
      <c r="T190" s="14"/>
      <c r="U190" s="68"/>
      <c r="V190" s="14"/>
    </row>
    <row r="191" spans="1:22" s="21" customFormat="1">
      <c r="A191" s="14"/>
      <c r="B191" s="19"/>
      <c r="C191" s="31"/>
      <c r="D191" s="31"/>
      <c r="E191" s="113"/>
      <c r="F191" s="114"/>
      <c r="G191" s="114"/>
      <c r="L191" s="14"/>
      <c r="M191" s="14"/>
      <c r="N191" s="14"/>
      <c r="O191" s="14"/>
      <c r="P191" s="14"/>
      <c r="Q191" s="14"/>
      <c r="R191" s="14"/>
      <c r="S191" s="14"/>
      <c r="T191" s="14"/>
      <c r="U191" s="68"/>
      <c r="V191" s="14"/>
    </row>
    <row r="192" spans="1:22" s="21" customFormat="1">
      <c r="A192" s="14"/>
      <c r="B192" s="19"/>
      <c r="C192" s="31"/>
      <c r="D192" s="31"/>
      <c r="E192" s="113"/>
      <c r="F192" s="114"/>
      <c r="G192" s="114"/>
      <c r="L192" s="14"/>
      <c r="M192" s="14"/>
      <c r="N192" s="14"/>
      <c r="O192" s="14"/>
      <c r="P192" s="14"/>
      <c r="Q192" s="14"/>
      <c r="R192" s="14"/>
      <c r="S192" s="14"/>
      <c r="T192" s="14"/>
      <c r="U192" s="68"/>
      <c r="V192" s="14"/>
    </row>
    <row r="193" spans="1:22" s="21" customFormat="1">
      <c r="A193" s="14"/>
      <c r="B193" s="19"/>
      <c r="C193" s="31"/>
      <c r="D193" s="31"/>
      <c r="E193" s="113"/>
      <c r="F193" s="114"/>
      <c r="G193" s="114"/>
      <c r="L193" s="14"/>
      <c r="M193" s="14"/>
      <c r="N193" s="14"/>
      <c r="O193" s="14"/>
      <c r="P193" s="14"/>
      <c r="Q193" s="14"/>
      <c r="R193" s="14"/>
      <c r="S193" s="14"/>
      <c r="T193" s="14"/>
      <c r="U193" s="68"/>
      <c r="V193" s="14"/>
    </row>
    <row r="194" spans="1:22" s="21" customFormat="1">
      <c r="A194" s="14"/>
      <c r="B194" s="19"/>
      <c r="C194" s="31"/>
      <c r="D194" s="31"/>
      <c r="E194" s="113"/>
      <c r="F194" s="114"/>
      <c r="G194" s="114"/>
      <c r="L194" s="14"/>
      <c r="M194" s="14"/>
      <c r="N194" s="14"/>
      <c r="O194" s="14"/>
      <c r="P194" s="14"/>
      <c r="Q194" s="14"/>
      <c r="R194" s="14"/>
      <c r="S194" s="14"/>
      <c r="T194" s="14"/>
      <c r="U194" s="68"/>
      <c r="V194" s="14"/>
    </row>
    <row r="195" spans="1:22" s="21" customFormat="1">
      <c r="A195" s="14"/>
      <c r="B195" s="19"/>
      <c r="C195" s="31"/>
      <c r="D195" s="31"/>
      <c r="E195" s="113"/>
      <c r="F195" s="114"/>
      <c r="G195" s="114"/>
      <c r="L195" s="14"/>
      <c r="M195" s="14"/>
      <c r="N195" s="14"/>
      <c r="O195" s="14"/>
      <c r="P195" s="14"/>
      <c r="Q195" s="14"/>
      <c r="R195" s="14"/>
      <c r="S195" s="14"/>
      <c r="T195" s="14"/>
      <c r="U195" s="68"/>
      <c r="V195" s="14"/>
    </row>
    <row r="196" spans="1:22" s="21" customFormat="1">
      <c r="A196" s="14"/>
      <c r="B196" s="19"/>
      <c r="C196" s="31"/>
      <c r="D196" s="31"/>
      <c r="E196" s="113"/>
      <c r="F196" s="114"/>
      <c r="G196" s="114"/>
      <c r="L196" s="14"/>
      <c r="M196" s="14"/>
      <c r="N196" s="14"/>
      <c r="O196" s="14"/>
      <c r="P196" s="14"/>
      <c r="Q196" s="14"/>
      <c r="R196" s="14"/>
      <c r="S196" s="14"/>
      <c r="T196" s="14"/>
      <c r="U196" s="68"/>
      <c r="V196" s="14"/>
    </row>
    <row r="197" spans="1:22" s="21" customFormat="1">
      <c r="A197" s="14"/>
      <c r="B197" s="19"/>
      <c r="C197" s="31"/>
      <c r="D197" s="31"/>
      <c r="E197" s="113"/>
      <c r="F197" s="114"/>
      <c r="G197" s="114"/>
      <c r="L197" s="14"/>
      <c r="M197" s="14"/>
      <c r="N197" s="14"/>
      <c r="O197" s="14"/>
      <c r="P197" s="14"/>
      <c r="Q197" s="14"/>
      <c r="R197" s="14"/>
      <c r="S197" s="14"/>
      <c r="T197" s="14"/>
      <c r="U197" s="68"/>
      <c r="V197" s="14"/>
    </row>
    <row r="198" spans="1:22" s="21" customFormat="1">
      <c r="A198" s="14"/>
      <c r="B198" s="19"/>
      <c r="C198" s="31"/>
      <c r="D198" s="31"/>
      <c r="E198" s="113"/>
      <c r="F198" s="114"/>
      <c r="G198" s="114"/>
      <c r="L198" s="14"/>
      <c r="M198" s="14"/>
      <c r="N198" s="14"/>
      <c r="O198" s="14"/>
      <c r="P198" s="14"/>
      <c r="Q198" s="14"/>
      <c r="R198" s="14"/>
      <c r="S198" s="14"/>
      <c r="T198" s="14"/>
      <c r="U198" s="68"/>
      <c r="V198" s="14"/>
    </row>
    <row r="199" spans="1:22" s="21" customFormat="1">
      <c r="A199" s="14"/>
      <c r="B199" s="19"/>
      <c r="C199" s="31"/>
      <c r="D199" s="31"/>
      <c r="E199" s="113"/>
      <c r="F199" s="114"/>
      <c r="G199" s="114"/>
      <c r="L199" s="14"/>
      <c r="M199" s="14"/>
      <c r="N199" s="14"/>
      <c r="O199" s="14"/>
      <c r="P199" s="14"/>
      <c r="Q199" s="14"/>
      <c r="R199" s="14"/>
      <c r="S199" s="14"/>
      <c r="T199" s="14"/>
      <c r="U199" s="68"/>
      <c r="V199" s="14"/>
    </row>
    <row r="200" spans="1:22" s="21" customFormat="1">
      <c r="A200" s="14"/>
      <c r="B200" s="19"/>
      <c r="C200" s="31"/>
      <c r="D200" s="31"/>
      <c r="E200" s="113"/>
      <c r="F200" s="114"/>
      <c r="G200" s="114"/>
      <c r="L200" s="14"/>
      <c r="M200" s="14"/>
      <c r="N200" s="14"/>
      <c r="O200" s="14"/>
      <c r="P200" s="14"/>
      <c r="Q200" s="14"/>
      <c r="R200" s="14"/>
      <c r="S200" s="14"/>
      <c r="T200" s="14"/>
      <c r="U200" s="68"/>
      <c r="V200" s="14"/>
    </row>
    <row r="201" spans="1:22" s="21" customFormat="1">
      <c r="A201" s="14"/>
      <c r="B201" s="19"/>
      <c r="C201" s="31"/>
      <c r="D201" s="31"/>
      <c r="E201" s="113"/>
      <c r="F201" s="114"/>
      <c r="G201" s="114"/>
      <c r="L201" s="14"/>
      <c r="M201" s="14"/>
      <c r="N201" s="14"/>
      <c r="O201" s="14"/>
      <c r="P201" s="14"/>
      <c r="Q201" s="14"/>
      <c r="R201" s="14"/>
      <c r="S201" s="14"/>
      <c r="T201" s="14"/>
      <c r="U201" s="68"/>
      <c r="V201" s="14"/>
    </row>
    <row r="202" spans="1:22" s="21" customFormat="1">
      <c r="A202" s="14"/>
      <c r="B202" s="19"/>
      <c r="C202" s="31"/>
      <c r="D202" s="31"/>
      <c r="E202" s="113"/>
      <c r="F202" s="114"/>
      <c r="G202" s="114"/>
      <c r="L202" s="14"/>
      <c r="M202" s="14"/>
      <c r="N202" s="14"/>
      <c r="O202" s="14"/>
      <c r="P202" s="14"/>
      <c r="Q202" s="14"/>
      <c r="R202" s="14"/>
      <c r="S202" s="14"/>
      <c r="T202" s="14"/>
      <c r="U202" s="68"/>
      <c r="V202" s="14"/>
    </row>
    <row r="203" spans="1:22" s="21" customFormat="1">
      <c r="A203" s="14"/>
      <c r="B203" s="19"/>
      <c r="C203" s="31"/>
      <c r="D203" s="31"/>
      <c r="E203" s="113"/>
      <c r="F203" s="114"/>
      <c r="G203" s="114"/>
      <c r="L203" s="14"/>
      <c r="M203" s="14"/>
      <c r="N203" s="14"/>
      <c r="O203" s="14"/>
      <c r="P203" s="14"/>
      <c r="Q203" s="14"/>
      <c r="R203" s="14"/>
      <c r="S203" s="14"/>
      <c r="T203" s="14"/>
      <c r="U203" s="68"/>
      <c r="V203" s="14"/>
    </row>
    <row r="204" spans="1:22" s="21" customFormat="1">
      <c r="A204" s="14"/>
      <c r="B204" s="19"/>
      <c r="C204" s="31"/>
      <c r="D204" s="31"/>
      <c r="E204" s="113"/>
      <c r="F204" s="114"/>
      <c r="G204" s="114"/>
      <c r="L204" s="14"/>
      <c r="M204" s="14"/>
      <c r="N204" s="14"/>
      <c r="O204" s="14"/>
      <c r="P204" s="14"/>
      <c r="Q204" s="14"/>
      <c r="R204" s="14"/>
      <c r="S204" s="14"/>
      <c r="T204" s="14"/>
      <c r="U204" s="68"/>
      <c r="V204" s="14"/>
    </row>
    <row r="205" spans="1:22" s="21" customFormat="1">
      <c r="A205" s="14"/>
      <c r="B205" s="19"/>
      <c r="C205" s="31"/>
      <c r="D205" s="31"/>
      <c r="E205" s="113"/>
      <c r="F205" s="114"/>
      <c r="G205" s="114"/>
      <c r="L205" s="14"/>
      <c r="M205" s="14"/>
      <c r="N205" s="14"/>
      <c r="O205" s="14"/>
      <c r="P205" s="14"/>
      <c r="Q205" s="14"/>
      <c r="R205" s="14"/>
      <c r="S205" s="14"/>
      <c r="T205" s="14"/>
      <c r="U205" s="68"/>
      <c r="V205" s="14"/>
    </row>
    <row r="206" spans="1:22" s="21" customFormat="1">
      <c r="A206" s="14"/>
      <c r="B206" s="19"/>
      <c r="C206" s="31"/>
      <c r="D206" s="31"/>
      <c r="E206" s="113"/>
      <c r="F206" s="114"/>
      <c r="G206" s="114"/>
      <c r="L206" s="14"/>
      <c r="M206" s="14"/>
      <c r="N206" s="14"/>
      <c r="O206" s="14"/>
      <c r="P206" s="14"/>
      <c r="Q206" s="14"/>
      <c r="R206" s="14"/>
      <c r="S206" s="14"/>
      <c r="T206" s="14"/>
      <c r="U206" s="68"/>
      <c r="V206" s="14"/>
    </row>
    <row r="207" spans="1:22" s="21" customFormat="1">
      <c r="A207" s="14"/>
      <c r="B207" s="19"/>
      <c r="C207" s="31"/>
      <c r="D207" s="31"/>
      <c r="E207" s="113"/>
      <c r="F207" s="114"/>
      <c r="G207" s="114"/>
      <c r="L207" s="14"/>
      <c r="M207" s="14"/>
      <c r="N207" s="14"/>
      <c r="O207" s="14"/>
      <c r="P207" s="14"/>
      <c r="Q207" s="14"/>
      <c r="R207" s="14"/>
      <c r="S207" s="14"/>
      <c r="T207" s="14"/>
      <c r="U207" s="68"/>
      <c r="V207" s="14"/>
    </row>
    <row r="208" spans="1:22" s="21" customFormat="1">
      <c r="A208" s="14"/>
      <c r="B208" s="19"/>
      <c r="C208" s="31"/>
      <c r="D208" s="31"/>
      <c r="E208" s="113"/>
      <c r="F208" s="114"/>
      <c r="G208" s="114"/>
      <c r="L208" s="14"/>
      <c r="M208" s="14"/>
      <c r="N208" s="14"/>
      <c r="O208" s="14"/>
      <c r="P208" s="14"/>
      <c r="Q208" s="14"/>
      <c r="R208" s="14"/>
      <c r="S208" s="14"/>
      <c r="T208" s="14"/>
      <c r="U208" s="68"/>
      <c r="V208" s="14"/>
    </row>
    <row r="209" spans="1:22" s="21" customFormat="1">
      <c r="A209" s="14"/>
      <c r="B209" s="19"/>
      <c r="C209" s="31"/>
      <c r="D209" s="31"/>
      <c r="E209" s="113"/>
      <c r="F209" s="114"/>
      <c r="G209" s="114"/>
      <c r="L209" s="14"/>
      <c r="M209" s="14"/>
      <c r="N209" s="14"/>
      <c r="O209" s="14"/>
      <c r="P209" s="14"/>
      <c r="Q209" s="14"/>
      <c r="R209" s="14"/>
      <c r="S209" s="14"/>
      <c r="T209" s="14"/>
      <c r="U209" s="68"/>
      <c r="V209" s="14"/>
    </row>
    <row r="210" spans="1:22" s="21" customFormat="1">
      <c r="A210" s="14"/>
      <c r="B210" s="19"/>
      <c r="C210" s="31"/>
      <c r="D210" s="31"/>
      <c r="E210" s="113"/>
      <c r="F210" s="114"/>
      <c r="G210" s="114"/>
      <c r="L210" s="14"/>
      <c r="M210" s="14"/>
      <c r="N210" s="14"/>
      <c r="O210" s="14"/>
      <c r="P210" s="14"/>
      <c r="Q210" s="14"/>
      <c r="R210" s="14"/>
      <c r="S210" s="14"/>
      <c r="T210" s="14"/>
      <c r="U210" s="68"/>
      <c r="V210" s="14"/>
    </row>
    <row r="211" spans="1:22" s="21" customFormat="1">
      <c r="A211" s="14"/>
      <c r="B211" s="19"/>
      <c r="C211" s="31"/>
      <c r="D211" s="31"/>
      <c r="E211" s="113"/>
      <c r="F211" s="114"/>
      <c r="G211" s="114"/>
      <c r="L211" s="14"/>
      <c r="M211" s="14"/>
      <c r="N211" s="14"/>
      <c r="O211" s="14"/>
      <c r="P211" s="14"/>
      <c r="Q211" s="14"/>
      <c r="R211" s="14"/>
      <c r="S211" s="14"/>
      <c r="T211" s="14"/>
      <c r="U211" s="68"/>
      <c r="V211" s="14"/>
    </row>
    <row r="212" spans="1:22" s="21" customFormat="1">
      <c r="A212" s="14"/>
      <c r="B212" s="19"/>
      <c r="C212" s="31"/>
      <c r="D212" s="31"/>
      <c r="E212" s="113"/>
      <c r="F212" s="114"/>
      <c r="G212" s="114"/>
      <c r="L212" s="14"/>
      <c r="M212" s="14"/>
      <c r="N212" s="14"/>
      <c r="O212" s="14"/>
      <c r="P212" s="14"/>
      <c r="Q212" s="14"/>
      <c r="R212" s="14"/>
      <c r="S212" s="14"/>
      <c r="T212" s="14"/>
      <c r="U212" s="68"/>
      <c r="V212" s="14"/>
    </row>
    <row r="213" spans="1:22" s="21" customFormat="1">
      <c r="A213" s="14"/>
      <c r="B213" s="19"/>
      <c r="C213" s="31"/>
      <c r="D213" s="31"/>
      <c r="E213" s="113"/>
      <c r="F213" s="114"/>
      <c r="G213" s="114"/>
      <c r="L213" s="14"/>
      <c r="M213" s="14"/>
      <c r="N213" s="14"/>
      <c r="O213" s="14"/>
      <c r="P213" s="14"/>
      <c r="Q213" s="14"/>
      <c r="R213" s="14"/>
      <c r="S213" s="14"/>
      <c r="T213" s="14"/>
      <c r="U213" s="68"/>
      <c r="V213" s="14"/>
    </row>
    <row r="214" spans="1:22" s="21" customFormat="1">
      <c r="A214" s="14"/>
      <c r="B214" s="19"/>
      <c r="C214" s="31"/>
      <c r="D214" s="31"/>
      <c r="E214" s="113"/>
      <c r="F214" s="114"/>
      <c r="G214" s="114"/>
      <c r="L214" s="14"/>
      <c r="M214" s="14"/>
      <c r="N214" s="14"/>
      <c r="O214" s="14"/>
      <c r="P214" s="14"/>
      <c r="Q214" s="14"/>
      <c r="R214" s="14"/>
      <c r="S214" s="14"/>
      <c r="T214" s="14"/>
      <c r="U214" s="68"/>
      <c r="V214" s="14"/>
    </row>
    <row r="215" spans="1:22" s="21" customFormat="1">
      <c r="A215" s="14"/>
      <c r="B215" s="19"/>
      <c r="C215" s="31"/>
      <c r="D215" s="31"/>
      <c r="E215" s="113"/>
      <c r="F215" s="114"/>
      <c r="G215" s="114"/>
      <c r="L215" s="14"/>
      <c r="M215" s="14"/>
      <c r="N215" s="14"/>
      <c r="O215" s="14"/>
      <c r="P215" s="14"/>
      <c r="Q215" s="14"/>
      <c r="R215" s="14"/>
      <c r="S215" s="14"/>
      <c r="T215" s="14"/>
      <c r="U215" s="68"/>
      <c r="V215" s="14"/>
    </row>
    <row r="216" spans="1:22" s="21" customFormat="1">
      <c r="A216" s="14"/>
      <c r="B216" s="19"/>
      <c r="C216" s="31"/>
      <c r="D216" s="31"/>
      <c r="E216" s="113"/>
      <c r="F216" s="114"/>
      <c r="G216" s="114"/>
      <c r="L216" s="14"/>
      <c r="M216" s="14"/>
      <c r="N216" s="14"/>
      <c r="O216" s="14"/>
      <c r="P216" s="14"/>
      <c r="Q216" s="14"/>
      <c r="R216" s="14"/>
      <c r="S216" s="14"/>
      <c r="T216" s="14"/>
      <c r="U216" s="68"/>
      <c r="V216" s="14"/>
    </row>
    <row r="217" spans="1:22" s="21" customFormat="1">
      <c r="A217" s="14"/>
      <c r="B217" s="19"/>
      <c r="C217" s="31"/>
      <c r="D217" s="31"/>
      <c r="E217" s="113"/>
      <c r="F217" s="114"/>
      <c r="G217" s="114"/>
      <c r="L217" s="14"/>
      <c r="M217" s="14"/>
      <c r="N217" s="14"/>
      <c r="O217" s="14"/>
      <c r="P217" s="14"/>
      <c r="Q217" s="14"/>
      <c r="R217" s="14"/>
      <c r="S217" s="14"/>
      <c r="T217" s="14"/>
      <c r="U217" s="68"/>
      <c r="V217" s="14"/>
    </row>
    <row r="218" spans="1:22" s="21" customFormat="1">
      <c r="A218" s="14"/>
      <c r="B218" s="19"/>
      <c r="C218" s="31"/>
      <c r="D218" s="31"/>
      <c r="E218" s="113"/>
      <c r="F218" s="114"/>
      <c r="G218" s="114"/>
      <c r="L218" s="14"/>
      <c r="M218" s="14"/>
      <c r="N218" s="14"/>
      <c r="O218" s="14"/>
      <c r="P218" s="14"/>
      <c r="Q218" s="14"/>
      <c r="R218" s="14"/>
      <c r="S218" s="14"/>
      <c r="T218" s="14"/>
      <c r="U218" s="68"/>
      <c r="V218" s="14"/>
    </row>
    <row r="219" spans="1:22" s="21" customFormat="1">
      <c r="A219" s="14"/>
      <c r="B219" s="19"/>
      <c r="C219" s="31"/>
      <c r="D219" s="31"/>
      <c r="E219" s="113"/>
      <c r="F219" s="114"/>
      <c r="G219" s="114"/>
      <c r="L219" s="14"/>
      <c r="M219" s="14"/>
      <c r="N219" s="14"/>
      <c r="O219" s="14"/>
      <c r="P219" s="14"/>
      <c r="Q219" s="14"/>
      <c r="R219" s="14"/>
      <c r="S219" s="14"/>
      <c r="T219" s="14"/>
      <c r="U219" s="68"/>
      <c r="V219" s="14"/>
    </row>
    <row r="220" spans="1:22" s="21" customFormat="1">
      <c r="A220" s="14"/>
      <c r="B220" s="19"/>
      <c r="C220" s="31"/>
      <c r="D220" s="31"/>
      <c r="E220" s="113"/>
      <c r="F220" s="114"/>
      <c r="G220" s="114"/>
      <c r="L220" s="14"/>
      <c r="M220" s="14"/>
      <c r="N220" s="14"/>
      <c r="O220" s="14"/>
      <c r="P220" s="14"/>
      <c r="Q220" s="14"/>
      <c r="R220" s="14"/>
      <c r="S220" s="14"/>
      <c r="T220" s="14"/>
      <c r="U220" s="68"/>
      <c r="V220" s="14"/>
    </row>
    <row r="221" spans="1:22" s="21" customFormat="1">
      <c r="A221" s="14"/>
      <c r="B221" s="19"/>
      <c r="C221" s="31"/>
      <c r="D221" s="31"/>
      <c r="E221" s="113"/>
      <c r="F221" s="114"/>
      <c r="G221" s="114"/>
      <c r="L221" s="14"/>
      <c r="M221" s="14"/>
      <c r="N221" s="14"/>
      <c r="O221" s="14"/>
      <c r="P221" s="14"/>
      <c r="Q221" s="14"/>
      <c r="R221" s="14"/>
      <c r="S221" s="14"/>
      <c r="T221" s="14"/>
      <c r="U221" s="68"/>
      <c r="V221" s="14"/>
    </row>
    <row r="222" spans="1:22" s="21" customFormat="1">
      <c r="A222" s="14"/>
      <c r="B222" s="19"/>
      <c r="C222" s="31"/>
      <c r="D222" s="31"/>
      <c r="E222" s="113"/>
      <c r="F222" s="114"/>
      <c r="G222" s="114"/>
      <c r="L222" s="14"/>
      <c r="M222" s="14"/>
      <c r="N222" s="14"/>
      <c r="O222" s="14"/>
      <c r="P222" s="14"/>
      <c r="Q222" s="14"/>
      <c r="R222" s="14"/>
      <c r="S222" s="14"/>
      <c r="T222" s="14"/>
      <c r="U222" s="68"/>
      <c r="V222" s="14"/>
    </row>
    <row r="223" spans="1:22" s="21" customFormat="1">
      <c r="A223" s="14"/>
      <c r="B223" s="19"/>
      <c r="C223" s="31"/>
      <c r="D223" s="31"/>
      <c r="E223" s="113"/>
      <c r="F223" s="114"/>
      <c r="G223" s="114"/>
      <c r="L223" s="14"/>
      <c r="M223" s="14"/>
      <c r="N223" s="14"/>
      <c r="O223" s="14"/>
      <c r="P223" s="14"/>
      <c r="Q223" s="14"/>
      <c r="R223" s="14"/>
      <c r="S223" s="14"/>
      <c r="T223" s="14"/>
      <c r="U223" s="68"/>
      <c r="V223" s="14"/>
    </row>
    <row r="224" spans="1:22" s="21" customFormat="1">
      <c r="A224" s="14"/>
      <c r="B224" s="19"/>
      <c r="C224" s="31"/>
      <c r="D224" s="31"/>
      <c r="E224" s="113"/>
      <c r="F224" s="114"/>
      <c r="G224" s="114"/>
      <c r="L224" s="14"/>
      <c r="M224" s="14"/>
      <c r="N224" s="14"/>
      <c r="O224" s="14"/>
      <c r="P224" s="14"/>
      <c r="Q224" s="14"/>
      <c r="R224" s="14"/>
      <c r="S224" s="14"/>
      <c r="T224" s="14"/>
      <c r="U224" s="68"/>
      <c r="V224" s="14"/>
    </row>
    <row r="225" spans="1:22" s="21" customFormat="1">
      <c r="A225" s="14"/>
      <c r="B225" s="19"/>
      <c r="C225" s="31"/>
      <c r="D225" s="31"/>
      <c r="E225" s="113"/>
      <c r="F225" s="114"/>
      <c r="G225" s="114"/>
      <c r="L225" s="14"/>
      <c r="M225" s="14"/>
      <c r="N225" s="14"/>
      <c r="O225" s="14"/>
      <c r="P225" s="14"/>
      <c r="Q225" s="14"/>
      <c r="R225" s="14"/>
      <c r="S225" s="14"/>
      <c r="T225" s="14"/>
      <c r="U225" s="68"/>
      <c r="V225" s="14"/>
    </row>
    <row r="226" spans="1:22" s="21" customFormat="1">
      <c r="A226" s="14"/>
      <c r="B226" s="19"/>
      <c r="C226" s="31"/>
      <c r="D226" s="31"/>
      <c r="E226" s="113"/>
      <c r="F226" s="114"/>
      <c r="G226" s="114"/>
      <c r="L226" s="14"/>
      <c r="M226" s="14"/>
      <c r="N226" s="14"/>
      <c r="O226" s="14"/>
      <c r="P226" s="14"/>
      <c r="Q226" s="14"/>
      <c r="R226" s="14"/>
      <c r="S226" s="14"/>
      <c r="T226" s="14"/>
      <c r="U226" s="68"/>
      <c r="V226" s="14"/>
    </row>
    <row r="227" spans="1:22" s="21" customFormat="1">
      <c r="A227" s="14"/>
      <c r="B227" s="19"/>
      <c r="C227" s="31"/>
      <c r="D227" s="31"/>
      <c r="E227" s="113"/>
      <c r="F227" s="114"/>
      <c r="G227" s="114"/>
      <c r="L227" s="14"/>
      <c r="M227" s="14"/>
      <c r="N227" s="14"/>
      <c r="O227" s="14"/>
      <c r="P227" s="14"/>
      <c r="Q227" s="14"/>
      <c r="R227" s="14"/>
      <c r="S227" s="14"/>
      <c r="T227" s="14"/>
      <c r="U227" s="68"/>
      <c r="V227" s="14"/>
    </row>
    <row r="228" spans="1:22" s="21" customFormat="1">
      <c r="A228" s="14"/>
      <c r="B228" s="19"/>
      <c r="C228" s="31"/>
      <c r="D228" s="31"/>
      <c r="E228" s="113"/>
      <c r="F228" s="114"/>
      <c r="G228" s="114"/>
      <c r="L228" s="14"/>
      <c r="M228" s="14"/>
      <c r="N228" s="14"/>
      <c r="O228" s="14"/>
      <c r="P228" s="14"/>
      <c r="Q228" s="14"/>
      <c r="R228" s="14"/>
      <c r="S228" s="14"/>
      <c r="T228" s="14"/>
      <c r="U228" s="68"/>
      <c r="V228" s="14"/>
    </row>
    <row r="229" spans="1:22" s="21" customFormat="1">
      <c r="A229" s="14"/>
      <c r="B229" s="19"/>
      <c r="C229" s="31"/>
      <c r="D229" s="31"/>
      <c r="E229" s="113"/>
      <c r="F229" s="114"/>
      <c r="G229" s="114"/>
      <c r="L229" s="14"/>
      <c r="M229" s="14"/>
      <c r="N229" s="14"/>
      <c r="O229" s="14"/>
      <c r="P229" s="14"/>
      <c r="Q229" s="14"/>
      <c r="R229" s="14"/>
      <c r="S229" s="14"/>
      <c r="T229" s="14"/>
      <c r="U229" s="68"/>
      <c r="V229" s="14"/>
    </row>
    <row r="230" spans="1:22" s="21" customFormat="1">
      <c r="A230" s="14"/>
      <c r="B230" s="19"/>
      <c r="C230" s="31"/>
      <c r="D230" s="31"/>
      <c r="E230" s="113"/>
      <c r="F230" s="114"/>
      <c r="G230" s="114"/>
      <c r="L230" s="14"/>
      <c r="M230" s="14"/>
      <c r="N230" s="14"/>
      <c r="O230" s="14"/>
      <c r="P230" s="14"/>
      <c r="Q230" s="14"/>
      <c r="R230" s="14"/>
      <c r="S230" s="14"/>
      <c r="T230" s="14"/>
      <c r="U230" s="68"/>
      <c r="V230" s="14"/>
    </row>
    <row r="231" spans="1:22" s="21" customFormat="1">
      <c r="A231" s="14"/>
      <c r="B231" s="19"/>
      <c r="C231" s="31"/>
      <c r="D231" s="31"/>
      <c r="E231" s="113"/>
      <c r="F231" s="114"/>
      <c r="G231" s="114"/>
      <c r="L231" s="14"/>
      <c r="M231" s="14"/>
      <c r="N231" s="14"/>
      <c r="O231" s="14"/>
      <c r="P231" s="14"/>
      <c r="Q231" s="14"/>
      <c r="R231" s="14"/>
      <c r="S231" s="14"/>
      <c r="T231" s="14"/>
      <c r="U231" s="68"/>
      <c r="V231" s="14"/>
    </row>
    <row r="232" spans="1:22" s="21" customFormat="1">
      <c r="A232" s="14"/>
      <c r="B232" s="19"/>
      <c r="C232" s="31"/>
      <c r="D232" s="31"/>
      <c r="E232" s="113"/>
      <c r="F232" s="114"/>
      <c r="G232" s="114"/>
      <c r="L232" s="14"/>
      <c r="M232" s="14"/>
      <c r="N232" s="14"/>
      <c r="O232" s="14"/>
      <c r="P232" s="14"/>
      <c r="Q232" s="14"/>
      <c r="R232" s="14"/>
      <c r="S232" s="14"/>
      <c r="T232" s="14"/>
      <c r="U232" s="68"/>
      <c r="V232" s="14"/>
    </row>
    <row r="233" spans="1:22" s="21" customFormat="1">
      <c r="A233" s="14"/>
      <c r="B233" s="19"/>
      <c r="C233" s="31"/>
      <c r="D233" s="31"/>
      <c r="E233" s="113"/>
      <c r="F233" s="114"/>
      <c r="G233" s="114"/>
      <c r="L233" s="14"/>
      <c r="M233" s="14"/>
      <c r="N233" s="14"/>
      <c r="O233" s="14"/>
      <c r="P233" s="14"/>
      <c r="Q233" s="14"/>
      <c r="R233" s="14"/>
      <c r="S233" s="14"/>
      <c r="T233" s="14"/>
      <c r="U233" s="68"/>
      <c r="V233" s="14"/>
    </row>
    <row r="234" spans="1:22" s="21" customFormat="1">
      <c r="A234" s="14"/>
      <c r="B234" s="19"/>
      <c r="C234" s="31"/>
      <c r="D234" s="31"/>
      <c r="E234" s="113"/>
      <c r="F234" s="114"/>
      <c r="G234" s="114"/>
      <c r="L234" s="14"/>
      <c r="M234" s="14"/>
      <c r="N234" s="14"/>
      <c r="O234" s="14"/>
      <c r="P234" s="14"/>
      <c r="Q234" s="14"/>
      <c r="R234" s="14"/>
      <c r="S234" s="14"/>
      <c r="T234" s="14"/>
      <c r="U234" s="68"/>
      <c r="V234" s="14"/>
    </row>
    <row r="235" spans="1:22" s="21" customFormat="1">
      <c r="A235" s="14"/>
      <c r="B235" s="19"/>
      <c r="C235" s="31"/>
      <c r="D235" s="31"/>
      <c r="E235" s="113"/>
      <c r="F235" s="114"/>
      <c r="G235" s="114"/>
      <c r="L235" s="14"/>
      <c r="M235" s="14"/>
      <c r="N235" s="14"/>
      <c r="O235" s="14"/>
      <c r="P235" s="14"/>
      <c r="Q235" s="14"/>
      <c r="R235" s="14"/>
      <c r="S235" s="14"/>
      <c r="T235" s="14"/>
      <c r="U235" s="68"/>
      <c r="V235" s="14"/>
    </row>
    <row r="236" spans="1:22" s="21" customFormat="1">
      <c r="A236" s="14"/>
      <c r="B236" s="19"/>
      <c r="C236" s="31"/>
      <c r="D236" s="31"/>
      <c r="E236" s="113"/>
      <c r="F236" s="114"/>
      <c r="G236" s="114"/>
      <c r="L236" s="14"/>
      <c r="M236" s="14"/>
      <c r="N236" s="14"/>
      <c r="O236" s="14"/>
      <c r="P236" s="14"/>
      <c r="Q236" s="14"/>
      <c r="R236" s="14"/>
      <c r="S236" s="14"/>
      <c r="T236" s="14"/>
      <c r="U236" s="68"/>
      <c r="V236" s="14"/>
    </row>
    <row r="237" spans="1:22" s="21" customFormat="1">
      <c r="A237" s="14"/>
      <c r="B237" s="19"/>
      <c r="C237" s="31"/>
      <c r="D237" s="31"/>
      <c r="E237" s="113"/>
      <c r="F237" s="114"/>
      <c r="G237" s="114"/>
      <c r="L237" s="14"/>
      <c r="M237" s="14"/>
      <c r="N237" s="14"/>
      <c r="O237" s="14"/>
      <c r="P237" s="14"/>
      <c r="Q237" s="14"/>
      <c r="R237" s="14"/>
      <c r="S237" s="14"/>
      <c r="T237" s="14"/>
      <c r="U237" s="68"/>
      <c r="V237" s="14"/>
    </row>
    <row r="238" spans="1:22" s="21" customFormat="1">
      <c r="A238" s="14"/>
      <c r="B238" s="19"/>
      <c r="C238" s="31"/>
      <c r="D238" s="31"/>
      <c r="E238" s="113"/>
      <c r="F238" s="114"/>
      <c r="G238" s="114"/>
      <c r="L238" s="14"/>
      <c r="M238" s="14"/>
      <c r="N238" s="14"/>
      <c r="O238" s="14"/>
      <c r="P238" s="14"/>
      <c r="Q238" s="14"/>
      <c r="R238" s="14"/>
      <c r="S238" s="14"/>
      <c r="T238" s="14"/>
      <c r="U238" s="68"/>
      <c r="V238" s="14"/>
    </row>
    <row r="239" spans="1:22" s="21" customFormat="1">
      <c r="A239" s="14"/>
      <c r="B239" s="19"/>
      <c r="C239" s="31"/>
      <c r="D239" s="31"/>
      <c r="E239" s="113"/>
      <c r="F239" s="114"/>
      <c r="G239" s="114"/>
      <c r="L239" s="14"/>
      <c r="M239" s="14"/>
      <c r="N239" s="14"/>
      <c r="O239" s="14"/>
      <c r="P239" s="14"/>
      <c r="Q239" s="14"/>
      <c r="R239" s="14"/>
      <c r="S239" s="14"/>
      <c r="T239" s="14"/>
      <c r="U239" s="68"/>
      <c r="V239" s="14"/>
    </row>
    <row r="240" spans="1:22" s="21" customFormat="1">
      <c r="A240" s="14"/>
      <c r="B240" s="19"/>
      <c r="C240" s="31"/>
      <c r="D240" s="31"/>
      <c r="E240" s="113"/>
      <c r="F240" s="114"/>
      <c r="G240" s="114"/>
      <c r="L240" s="14"/>
      <c r="M240" s="14"/>
      <c r="N240" s="14"/>
      <c r="O240" s="14"/>
      <c r="P240" s="14"/>
      <c r="Q240" s="14"/>
      <c r="R240" s="14"/>
      <c r="S240" s="14"/>
      <c r="T240" s="14"/>
      <c r="U240" s="68"/>
      <c r="V240" s="14"/>
    </row>
    <row r="241" spans="1:22" s="21" customFormat="1">
      <c r="A241" s="14"/>
      <c r="B241" s="19"/>
      <c r="C241" s="31"/>
      <c r="D241" s="31"/>
      <c r="E241" s="113"/>
      <c r="F241" s="114"/>
      <c r="G241" s="114"/>
      <c r="L241" s="14"/>
      <c r="M241" s="14"/>
      <c r="N241" s="14"/>
      <c r="O241" s="14"/>
      <c r="P241" s="14"/>
      <c r="Q241" s="14"/>
      <c r="R241" s="14"/>
      <c r="S241" s="14"/>
      <c r="T241" s="14"/>
      <c r="U241" s="68"/>
      <c r="V241" s="14"/>
    </row>
    <row r="242" spans="1:22" s="21" customFormat="1">
      <c r="A242" s="14"/>
      <c r="B242" s="19"/>
      <c r="C242" s="31"/>
      <c r="D242" s="31"/>
      <c r="E242" s="113"/>
      <c r="F242" s="114"/>
      <c r="G242" s="114"/>
      <c r="L242" s="14"/>
      <c r="M242" s="14"/>
      <c r="N242" s="14"/>
      <c r="O242" s="14"/>
      <c r="P242" s="14"/>
      <c r="Q242" s="14"/>
      <c r="R242" s="14"/>
      <c r="S242" s="14"/>
      <c r="T242" s="14"/>
      <c r="U242" s="68"/>
      <c r="V242" s="14"/>
    </row>
    <row r="243" spans="1:22" s="21" customFormat="1">
      <c r="A243" s="14"/>
      <c r="B243" s="19"/>
      <c r="C243" s="31"/>
      <c r="D243" s="31"/>
      <c r="E243" s="113"/>
      <c r="F243" s="114"/>
      <c r="G243" s="114"/>
      <c r="L243" s="14"/>
      <c r="M243" s="14"/>
      <c r="N243" s="14"/>
      <c r="O243" s="14"/>
      <c r="P243" s="14"/>
      <c r="Q243" s="14"/>
      <c r="R243" s="14"/>
      <c r="S243" s="14"/>
      <c r="T243" s="14"/>
      <c r="U243" s="68"/>
      <c r="V243" s="14"/>
    </row>
    <row r="244" spans="1:22" s="21" customFormat="1">
      <c r="A244" s="14"/>
      <c r="B244" s="19"/>
      <c r="C244" s="31"/>
      <c r="D244" s="31"/>
      <c r="E244" s="113"/>
      <c r="F244" s="114"/>
      <c r="G244" s="114"/>
      <c r="L244" s="14"/>
      <c r="M244" s="14"/>
      <c r="N244" s="14"/>
      <c r="O244" s="14"/>
      <c r="P244" s="14"/>
      <c r="Q244" s="14"/>
      <c r="R244" s="14"/>
      <c r="S244" s="14"/>
      <c r="T244" s="14"/>
      <c r="U244" s="68"/>
      <c r="V244" s="14"/>
    </row>
    <row r="245" spans="1:22" s="21" customFormat="1">
      <c r="A245" s="14"/>
      <c r="B245" s="19"/>
      <c r="C245" s="31"/>
      <c r="D245" s="31"/>
      <c r="E245" s="113"/>
      <c r="F245" s="114"/>
      <c r="G245" s="114"/>
      <c r="L245" s="14"/>
      <c r="M245" s="14"/>
      <c r="N245" s="14"/>
      <c r="O245" s="14"/>
      <c r="P245" s="14"/>
      <c r="Q245" s="14"/>
      <c r="R245" s="14"/>
      <c r="S245" s="14"/>
      <c r="T245" s="14"/>
      <c r="U245" s="68"/>
      <c r="V245" s="14"/>
    </row>
    <row r="246" spans="1:22" s="21" customFormat="1">
      <c r="A246" s="14"/>
      <c r="B246" s="19"/>
      <c r="C246" s="31"/>
      <c r="D246" s="31"/>
      <c r="E246" s="113"/>
      <c r="F246" s="114"/>
      <c r="G246" s="114"/>
      <c r="L246" s="14"/>
      <c r="M246" s="14"/>
      <c r="N246" s="14"/>
      <c r="O246" s="14"/>
      <c r="P246" s="14"/>
      <c r="Q246" s="14"/>
      <c r="R246" s="14"/>
      <c r="S246" s="14"/>
      <c r="T246" s="14"/>
      <c r="U246" s="68"/>
      <c r="V246" s="14"/>
    </row>
    <row r="247" spans="1:22" s="21" customFormat="1">
      <c r="A247" s="14"/>
      <c r="B247" s="19"/>
      <c r="C247" s="31"/>
      <c r="D247" s="31"/>
      <c r="E247" s="113"/>
      <c r="F247" s="114"/>
      <c r="G247" s="114"/>
      <c r="L247" s="14"/>
      <c r="M247" s="14"/>
      <c r="N247" s="14"/>
      <c r="O247" s="14"/>
      <c r="P247" s="14"/>
      <c r="Q247" s="14"/>
      <c r="R247" s="14"/>
      <c r="S247" s="14"/>
      <c r="T247" s="14"/>
      <c r="U247" s="68"/>
      <c r="V247" s="14"/>
    </row>
    <row r="248" spans="1:22" s="21" customFormat="1">
      <c r="A248" s="14"/>
      <c r="B248" s="19"/>
      <c r="C248" s="31"/>
      <c r="D248" s="31"/>
      <c r="E248" s="113"/>
      <c r="F248" s="114"/>
      <c r="G248" s="114"/>
      <c r="L248" s="14"/>
      <c r="M248" s="14"/>
      <c r="N248" s="14"/>
      <c r="O248" s="14"/>
      <c r="P248" s="14"/>
      <c r="Q248" s="14"/>
      <c r="R248" s="14"/>
      <c r="S248" s="14"/>
      <c r="T248" s="14"/>
      <c r="U248" s="68"/>
      <c r="V248" s="14"/>
    </row>
    <row r="249" spans="1:22" s="21" customFormat="1">
      <c r="A249" s="14"/>
      <c r="B249" s="19"/>
      <c r="C249" s="31"/>
      <c r="D249" s="31"/>
      <c r="E249" s="113"/>
      <c r="F249" s="114"/>
      <c r="G249" s="114"/>
      <c r="L249" s="14"/>
      <c r="M249" s="14"/>
      <c r="N249" s="14"/>
      <c r="O249" s="14"/>
      <c r="P249" s="14"/>
      <c r="Q249" s="14"/>
      <c r="R249" s="14"/>
      <c r="S249" s="14"/>
      <c r="T249" s="14"/>
      <c r="U249" s="68"/>
      <c r="V249" s="14"/>
    </row>
    <row r="250" spans="1:22" s="21" customFormat="1">
      <c r="A250" s="14"/>
      <c r="B250" s="19"/>
      <c r="C250" s="31"/>
      <c r="D250" s="31"/>
      <c r="E250" s="113"/>
      <c r="F250" s="114"/>
      <c r="G250" s="114"/>
      <c r="L250" s="14"/>
      <c r="M250" s="14"/>
      <c r="N250" s="14"/>
      <c r="O250" s="14"/>
      <c r="P250" s="14"/>
      <c r="Q250" s="14"/>
      <c r="R250" s="14"/>
      <c r="S250" s="14"/>
      <c r="T250" s="14"/>
      <c r="U250" s="68"/>
      <c r="V250" s="14"/>
    </row>
    <row r="251" spans="1:22" s="21" customFormat="1">
      <c r="A251" s="14"/>
      <c r="B251" s="19"/>
      <c r="C251" s="31"/>
      <c r="D251" s="31"/>
      <c r="E251" s="113"/>
      <c r="F251" s="114"/>
      <c r="G251" s="114"/>
      <c r="L251" s="14"/>
      <c r="M251" s="14"/>
      <c r="N251" s="14"/>
      <c r="O251" s="14"/>
      <c r="P251" s="14"/>
      <c r="Q251" s="14"/>
      <c r="R251" s="14"/>
      <c r="S251" s="14"/>
      <c r="T251" s="14"/>
      <c r="U251" s="68"/>
      <c r="V251" s="14"/>
    </row>
    <row r="252" spans="1:22" s="21" customFormat="1">
      <c r="A252" s="14"/>
      <c r="B252" s="19"/>
      <c r="C252" s="31"/>
      <c r="D252" s="31"/>
      <c r="E252" s="113"/>
      <c r="F252" s="114"/>
      <c r="G252" s="114"/>
      <c r="L252" s="14"/>
      <c r="M252" s="14"/>
      <c r="N252" s="14"/>
      <c r="O252" s="14"/>
      <c r="P252" s="14"/>
      <c r="Q252" s="14"/>
      <c r="R252" s="14"/>
      <c r="S252" s="14"/>
      <c r="T252" s="14"/>
      <c r="U252" s="68"/>
      <c r="V252" s="14"/>
    </row>
  </sheetData>
  <sheetProtection insertRows="0" deleteRows="0"/>
  <protectedRanges>
    <protectedRange sqref="U28:U1048576 J28:P1048576 J1:P25 U1:U25" name="Obseg1"/>
    <protectedRange sqref="J26:P27 U26:U27" name="Obseg1_2"/>
  </protectedRanges>
  <mergeCells count="8">
    <mergeCell ref="A26:L26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19">
    <cfRule type="colorScale" priority="6510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14" max="11" man="1"/>
  </rowBreaks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V256"/>
  <sheetViews>
    <sheetView topLeftCell="A4" zoomScaleNormal="100" zoomScaleSheetLayoutView="100" workbookViewId="0">
      <selection activeCell="R41" sqref="R41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8.85546875" style="30" customWidth="1"/>
    <col min="5" max="5" width="9.42578125" style="110" customWidth="1"/>
    <col min="6" max="6" width="7.42578125" style="114" customWidth="1"/>
    <col min="7" max="7" width="6" style="114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68" customWidth="1"/>
    <col min="22" max="22" width="8.85546875" style="14" customWidth="1"/>
    <col min="23" max="16384" width="8.85546875" style="14"/>
  </cols>
  <sheetData>
    <row r="1" spans="1:21" ht="15">
      <c r="B1" s="49" t="s">
        <v>130</v>
      </c>
    </row>
    <row r="2" spans="1:21" ht="15">
      <c r="B2" s="50" t="s">
        <v>131</v>
      </c>
      <c r="C2" s="338" t="str">
        <f>+'prva stran'!B6</f>
        <v>VRTEC MEDVODE</v>
      </c>
      <c r="D2" s="339"/>
      <c r="E2" s="339"/>
      <c r="F2" s="339"/>
      <c r="G2" s="339"/>
      <c r="H2" s="339"/>
      <c r="I2" s="339"/>
      <c r="J2" s="339"/>
    </row>
    <row r="3" spans="1:21" ht="15">
      <c r="B3" s="50" t="s">
        <v>132</v>
      </c>
      <c r="C3" s="340" t="str">
        <f>+'prva stran'!B7</f>
        <v xml:space="preserve">Ostrovrharjeva ulica 2, 1215  MEDVODE </v>
      </c>
      <c r="D3" s="341"/>
      <c r="E3" s="341"/>
      <c r="F3" s="341"/>
      <c r="G3" s="341"/>
      <c r="H3" s="341"/>
      <c r="I3" s="341"/>
      <c r="J3" s="341"/>
    </row>
    <row r="4" spans="1:21" ht="15">
      <c r="B4" s="69"/>
    </row>
    <row r="5" spans="1:21" ht="15">
      <c r="B5" s="49" t="s">
        <v>134</v>
      </c>
    </row>
    <row r="6" spans="1:21" ht="17.25" customHeight="1">
      <c r="B6" s="51" t="s">
        <v>131</v>
      </c>
      <c r="C6" s="342">
        <f>+'prva stran'!B10</f>
        <v>0</v>
      </c>
      <c r="D6" s="343"/>
      <c r="E6" s="343"/>
      <c r="F6" s="343"/>
      <c r="G6" s="343"/>
      <c r="H6" s="343"/>
      <c r="I6" s="343"/>
      <c r="J6" s="343"/>
    </row>
    <row r="7" spans="1:21" ht="17.25" customHeight="1">
      <c r="B7" s="51" t="s">
        <v>132</v>
      </c>
      <c r="C7" s="344">
        <f>+'prva stran'!B11</f>
        <v>0</v>
      </c>
      <c r="D7" s="345"/>
      <c r="E7" s="345"/>
      <c r="F7" s="345"/>
      <c r="G7" s="345"/>
      <c r="H7" s="345"/>
      <c r="I7" s="345"/>
      <c r="J7" s="345"/>
    </row>
    <row r="8" spans="1:21" ht="17.25" customHeight="1">
      <c r="B8" s="51" t="s">
        <v>133</v>
      </c>
      <c r="C8" s="344">
        <f>+'prva stran'!B12</f>
        <v>0</v>
      </c>
      <c r="D8" s="345"/>
      <c r="E8" s="345"/>
      <c r="F8" s="345"/>
      <c r="G8" s="345"/>
      <c r="H8" s="345"/>
      <c r="I8" s="345"/>
      <c r="J8" s="345"/>
    </row>
    <row r="9" spans="1:21" s="15" customFormat="1" ht="17.25" customHeight="1">
      <c r="A9" s="12"/>
      <c r="B9" s="52" t="s">
        <v>135</v>
      </c>
      <c r="C9" s="346">
        <f>+'prva stran'!B13</f>
        <v>0</v>
      </c>
      <c r="D9" s="345"/>
      <c r="E9" s="345"/>
      <c r="F9" s="345"/>
      <c r="G9" s="345"/>
      <c r="H9" s="345"/>
      <c r="I9" s="345"/>
      <c r="J9" s="345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5"/>
      <c r="G10" s="115"/>
      <c r="H10" s="17"/>
      <c r="I10" s="17"/>
      <c r="J10" s="17"/>
      <c r="K10" s="17"/>
      <c r="U10" s="8"/>
    </row>
    <row r="11" spans="1:21" s="15" customFormat="1" ht="15">
      <c r="B11" s="18" t="s">
        <v>99</v>
      </c>
      <c r="C11" s="28"/>
      <c r="D11" s="28"/>
      <c r="E11" s="28"/>
      <c r="F11" s="115"/>
      <c r="G11" s="115"/>
      <c r="H11" s="17"/>
      <c r="I11" s="17"/>
      <c r="J11" s="17"/>
      <c r="K11" s="17"/>
      <c r="U11" s="8"/>
    </row>
    <row r="12" spans="1:21" s="15" customFormat="1" ht="21" customHeight="1">
      <c r="B12" s="83" t="str">
        <f>+'Ponudbeni pred_rekapitulacija'!A20</f>
        <v>7. sklop:</v>
      </c>
      <c r="C12" s="83"/>
      <c r="D12" s="27"/>
      <c r="E12" s="28"/>
      <c r="F12" s="115"/>
      <c r="G12" s="115"/>
      <c r="H12" s="17"/>
      <c r="I12" s="17"/>
      <c r="J12" s="17"/>
      <c r="K12" s="17"/>
      <c r="U12" s="8"/>
    </row>
    <row r="13" spans="1:21" s="15" customFormat="1" ht="21" customHeight="1">
      <c r="B13" s="337" t="str">
        <f>+'Ponudbeni pred_rekapitulacija'!B20</f>
        <v>TRADICIONALNI KEFIR IZDELAN S KEFIRJEVIMI ZRNI</v>
      </c>
      <c r="C13" s="337"/>
      <c r="D13" s="337"/>
      <c r="E13" s="337"/>
      <c r="F13" s="337"/>
      <c r="G13" s="337"/>
      <c r="H13" s="337"/>
      <c r="I13" s="337"/>
      <c r="J13" s="337"/>
      <c r="K13" s="337"/>
      <c r="U13" s="8"/>
    </row>
    <row r="14" spans="1:21" s="73" customFormat="1" ht="12" customHeight="1">
      <c r="A14" s="46">
        <v>1</v>
      </c>
      <c r="B14" s="46">
        <v>2</v>
      </c>
      <c r="C14" s="46" t="s">
        <v>156</v>
      </c>
      <c r="D14" s="46" t="s">
        <v>157</v>
      </c>
      <c r="E14" s="46" t="s">
        <v>228</v>
      </c>
      <c r="F14" s="46">
        <v>3</v>
      </c>
      <c r="G14" s="46">
        <v>4</v>
      </c>
      <c r="H14" s="70" t="s">
        <v>98</v>
      </c>
      <c r="I14" s="70" t="s">
        <v>172</v>
      </c>
      <c r="J14" s="71">
        <v>5</v>
      </c>
      <c r="K14" s="71">
        <v>6</v>
      </c>
      <c r="L14" s="71" t="s">
        <v>64</v>
      </c>
      <c r="M14" s="71" t="s">
        <v>223</v>
      </c>
      <c r="N14" s="71">
        <v>7</v>
      </c>
      <c r="O14" s="71" t="s">
        <v>224</v>
      </c>
      <c r="P14" s="71">
        <v>8</v>
      </c>
      <c r="Q14" s="72" t="s">
        <v>225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230</v>
      </c>
      <c r="C15" s="56" t="s">
        <v>220</v>
      </c>
      <c r="D15" s="56" t="s">
        <v>221</v>
      </c>
      <c r="E15" s="56" t="s">
        <v>229</v>
      </c>
      <c r="F15" s="56" t="s">
        <v>145</v>
      </c>
      <c r="G15" s="56" t="s">
        <v>146</v>
      </c>
      <c r="H15" s="57" t="s">
        <v>180</v>
      </c>
      <c r="I15" s="57" t="s">
        <v>216</v>
      </c>
      <c r="J15" s="58" t="s">
        <v>152</v>
      </c>
      <c r="K15" s="58" t="s">
        <v>96</v>
      </c>
      <c r="L15" s="58" t="s">
        <v>97</v>
      </c>
      <c r="M15" s="58" t="s">
        <v>151</v>
      </c>
      <c r="N15" s="58" t="s">
        <v>63</v>
      </c>
      <c r="O15" s="58" t="s">
        <v>171</v>
      </c>
      <c r="P15" s="58" t="s">
        <v>148</v>
      </c>
      <c r="Q15" s="59" t="s">
        <v>149</v>
      </c>
      <c r="R15" s="59" t="s">
        <v>164</v>
      </c>
      <c r="S15" s="59" t="s">
        <v>153</v>
      </c>
      <c r="T15" s="59" t="s">
        <v>154</v>
      </c>
      <c r="U15" s="58" t="s">
        <v>168</v>
      </c>
    </row>
    <row r="16" spans="1:21" s="55" customFormat="1" ht="36">
      <c r="A16" s="84" t="s">
        <v>1</v>
      </c>
      <c r="B16" s="81" t="s">
        <v>1165</v>
      </c>
      <c r="C16" s="175">
        <v>150</v>
      </c>
      <c r="D16" s="82" t="s">
        <v>158</v>
      </c>
      <c r="E16" s="243" t="s">
        <v>183</v>
      </c>
      <c r="F16" s="244">
        <v>1000</v>
      </c>
      <c r="G16" s="267" t="s">
        <v>93</v>
      </c>
      <c r="H16" s="8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150</v>
      </c>
      <c r="I16" s="85">
        <f>IF(Sklop7[[#This Row],[ZAHTEVANA SHEMA KAKOVOSTI]]&lt;&gt;"",Sklop7[[#This Row],[Preračunana masa/volumen/kos na enoto kg]],"")</f>
        <v>150</v>
      </c>
      <c r="J16" s="97"/>
      <c r="K16" s="86"/>
      <c r="L16" s="86"/>
      <c r="M16" s="87"/>
      <c r="N16" s="88"/>
      <c r="O16" s="88"/>
      <c r="P16" s="99"/>
      <c r="Q16" s="88">
        <f>+Sklop7[[#This Row],[cena/enota brez DDV v EUR]]*Sklop7[[#This Row],[Stopnja DDV (%)]]</f>
        <v>0</v>
      </c>
      <c r="R16" s="88">
        <f>+Sklop7[[#This Row],[cena/enota brez DDV v EUR]]+Sklop7[[#This Row],[Davek (EUR)]]</f>
        <v>0</v>
      </c>
      <c r="S16" s="88">
        <f>+Sklop7[[#This Row],[cena/enota brez DDV v EUR]]*Sklop7[[#This Row],[Okvirna količina]]</f>
        <v>0</v>
      </c>
      <c r="T16" s="88">
        <f>+Sklop7[[#This Row],[Končna cena/enoto mere (EUR) z DDV]]*Sklop7[[#This Row],[Okvirna količina]]</f>
        <v>0</v>
      </c>
      <c r="U16" s="213"/>
    </row>
    <row r="17" spans="1:22" s="55" customFormat="1" ht="36">
      <c r="A17" s="84" t="s">
        <v>3</v>
      </c>
      <c r="B17" s="280" t="s">
        <v>1166</v>
      </c>
      <c r="C17" s="284">
        <v>250</v>
      </c>
      <c r="D17" s="270" t="s">
        <v>158</v>
      </c>
      <c r="E17" s="278" t="s">
        <v>183</v>
      </c>
      <c r="F17" s="271">
        <v>100</v>
      </c>
      <c r="G17" s="279" t="s">
        <v>93</v>
      </c>
      <c r="H17" s="8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25</v>
      </c>
      <c r="I17" s="85">
        <f>IF(Sklop7[[#This Row],[ZAHTEVANA SHEMA KAKOVOSTI]]&lt;&gt;"",Sklop7[[#This Row],[Preračunana masa/volumen/kos na enoto kg]],"")</f>
        <v>25</v>
      </c>
      <c r="J17" s="272"/>
      <c r="K17" s="273"/>
      <c r="L17" s="273"/>
      <c r="M17" s="281"/>
      <c r="N17" s="274"/>
      <c r="O17" s="274"/>
      <c r="P17" s="282"/>
      <c r="Q17" s="274">
        <f>+Sklop7[[#This Row],[cena/enota brez DDV v EUR]]*Sklop7[[#This Row],[Stopnja DDV (%)]]</f>
        <v>0</v>
      </c>
      <c r="R17" s="274">
        <f>+Sklop7[[#This Row],[cena/enota brez DDV v EUR]]+Sklop7[[#This Row],[Davek (EUR)]]</f>
        <v>0</v>
      </c>
      <c r="S17" s="274">
        <f>+Sklop7[[#This Row],[cena/enota brez DDV v EUR]]*Sklop7[[#This Row],[Okvirna količina]]</f>
        <v>0</v>
      </c>
      <c r="T17" s="274">
        <f>+Sklop7[[#This Row],[Končna cena/enoto mere (EUR) z DDV]]*Sklop7[[#This Row],[Okvirna količina]]</f>
        <v>0</v>
      </c>
      <c r="U17" s="283"/>
    </row>
    <row r="18" spans="1:22" s="55" customFormat="1" ht="36">
      <c r="A18" s="84" t="s">
        <v>4</v>
      </c>
      <c r="B18" s="280" t="s">
        <v>1167</v>
      </c>
      <c r="C18" s="284">
        <v>3000</v>
      </c>
      <c r="D18" s="270" t="s">
        <v>158</v>
      </c>
      <c r="E18" s="278" t="s">
        <v>183</v>
      </c>
      <c r="F18" s="271">
        <v>10</v>
      </c>
      <c r="G18" s="279" t="s">
        <v>93</v>
      </c>
      <c r="H18" s="8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I18" s="85">
        <f>IF(Sklop7[[#This Row],[ZAHTEVANA SHEMA KAKOVOSTI]]&lt;&gt;"",Sklop7[[#This Row],[Preračunana masa/volumen/kos na enoto kg]],"")</f>
        <v>30</v>
      </c>
      <c r="J18" s="272"/>
      <c r="K18" s="273"/>
      <c r="L18" s="273"/>
      <c r="M18" s="281"/>
      <c r="N18" s="274"/>
      <c r="O18" s="274"/>
      <c r="P18" s="282"/>
      <c r="Q18" s="274">
        <f>+Sklop7[[#This Row],[cena/enota brez DDV v EUR]]*Sklop7[[#This Row],[Stopnja DDV (%)]]</f>
        <v>0</v>
      </c>
      <c r="R18" s="274">
        <f>+Sklop7[[#This Row],[cena/enota brez DDV v EUR]]+Sklop7[[#This Row],[Davek (EUR)]]</f>
        <v>0</v>
      </c>
      <c r="S18" s="274">
        <f>+Sklop7[[#This Row],[cena/enota brez DDV v EUR]]*Sklop7[[#This Row],[Okvirna količina]]</f>
        <v>0</v>
      </c>
      <c r="T18" s="274">
        <f>+Sklop7[[#This Row],[Končna cena/enoto mere (EUR) z DDV]]*Sklop7[[#This Row],[Okvirna količina]]</f>
        <v>0</v>
      </c>
      <c r="U18" s="283"/>
    </row>
    <row r="19" spans="1:22" s="55" customFormat="1" ht="31.5" customHeight="1">
      <c r="A19" s="84" t="s">
        <v>5</v>
      </c>
      <c r="B19" s="280" t="s">
        <v>1168</v>
      </c>
      <c r="C19" s="284">
        <v>150</v>
      </c>
      <c r="D19" s="270" t="s">
        <v>158</v>
      </c>
      <c r="E19" s="278" t="s">
        <v>183</v>
      </c>
      <c r="F19" s="271">
        <v>1000</v>
      </c>
      <c r="G19" s="279" t="s">
        <v>93</v>
      </c>
      <c r="H19" s="8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150</v>
      </c>
      <c r="I19" s="85">
        <f>IF(Sklop7[[#This Row],[ZAHTEVANA SHEMA KAKOVOSTI]]&lt;&gt;"",Sklop7[[#This Row],[Preračunana masa/volumen/kos na enoto kg]],"")</f>
        <v>150</v>
      </c>
      <c r="J19" s="272"/>
      <c r="K19" s="273"/>
      <c r="L19" s="273"/>
      <c r="M19" s="281"/>
      <c r="N19" s="274"/>
      <c r="O19" s="274"/>
      <c r="P19" s="282"/>
      <c r="Q19" s="274">
        <f>+Sklop7[[#This Row],[cena/enota brez DDV v EUR]]*Sklop7[[#This Row],[Stopnja DDV (%)]]</f>
        <v>0</v>
      </c>
      <c r="R19" s="274">
        <f>+Sklop7[[#This Row],[cena/enota brez DDV v EUR]]+Sklop7[[#This Row],[Davek (EUR)]]</f>
        <v>0</v>
      </c>
      <c r="S19" s="274">
        <f>+Sklop7[[#This Row],[cena/enota brez DDV v EUR]]*Sklop7[[#This Row],[Okvirna količina]]</f>
        <v>0</v>
      </c>
      <c r="T19" s="274">
        <f>+Sklop7[[#This Row],[Končna cena/enoto mere (EUR) z DDV]]*Sklop7[[#This Row],[Okvirna količina]]</f>
        <v>0</v>
      </c>
      <c r="U19" s="283"/>
    </row>
    <row r="20" spans="1:22" s="55" customFormat="1" ht="31.5" customHeight="1">
      <c r="A20" s="84" t="s">
        <v>6</v>
      </c>
      <c r="B20" s="280" t="s">
        <v>1169</v>
      </c>
      <c r="C20" s="284">
        <v>250</v>
      </c>
      <c r="D20" s="270" t="s">
        <v>158</v>
      </c>
      <c r="E20" s="278" t="s">
        <v>183</v>
      </c>
      <c r="F20" s="271">
        <v>10</v>
      </c>
      <c r="G20" s="279" t="s">
        <v>93</v>
      </c>
      <c r="H20" s="8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2.5</v>
      </c>
      <c r="I20" s="85">
        <f>IF(Sklop7[[#This Row],[ZAHTEVANA SHEMA KAKOVOSTI]]&lt;&gt;"",Sklop7[[#This Row],[Preračunana masa/volumen/kos na enoto kg]],"")</f>
        <v>2.5</v>
      </c>
      <c r="J20" s="272"/>
      <c r="K20" s="273"/>
      <c r="L20" s="273"/>
      <c r="M20" s="281"/>
      <c r="N20" s="274"/>
      <c r="O20" s="274"/>
      <c r="P20" s="282"/>
      <c r="Q20" s="274">
        <f>+Sklop7[[#This Row],[cena/enota brez DDV v EUR]]*Sklop7[[#This Row],[Stopnja DDV (%)]]</f>
        <v>0</v>
      </c>
      <c r="R20" s="274">
        <f>+Sklop7[[#This Row],[cena/enota brez DDV v EUR]]+Sklop7[[#This Row],[Davek (EUR)]]</f>
        <v>0</v>
      </c>
      <c r="S20" s="274">
        <f>+Sklop7[[#This Row],[cena/enota brez DDV v EUR]]*Sklop7[[#This Row],[Okvirna količina]]</f>
        <v>0</v>
      </c>
      <c r="T20" s="274">
        <f>+Sklop7[[#This Row],[Končna cena/enoto mere (EUR) z DDV]]*Sklop7[[#This Row],[Okvirna količina]]</f>
        <v>0</v>
      </c>
      <c r="U20" s="283"/>
    </row>
    <row r="21" spans="1:22" s="55" customFormat="1" ht="31.5" customHeight="1">
      <c r="A21" s="84" t="s">
        <v>7</v>
      </c>
      <c r="B21" s="280" t="s">
        <v>1169</v>
      </c>
      <c r="C21" s="284">
        <v>3000</v>
      </c>
      <c r="D21" s="270" t="s">
        <v>158</v>
      </c>
      <c r="E21" s="278" t="s">
        <v>183</v>
      </c>
      <c r="F21" s="271">
        <v>10</v>
      </c>
      <c r="G21" s="279" t="s">
        <v>93</v>
      </c>
      <c r="H21" s="8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I21" s="85">
        <f>IF(Sklop7[[#This Row],[ZAHTEVANA SHEMA KAKOVOSTI]]&lt;&gt;"",Sklop7[[#This Row],[Preračunana masa/volumen/kos na enoto kg]],"")</f>
        <v>30</v>
      </c>
      <c r="J21" s="272"/>
      <c r="K21" s="273"/>
      <c r="L21" s="273"/>
      <c r="M21" s="281"/>
      <c r="N21" s="274"/>
      <c r="O21" s="274"/>
      <c r="P21" s="282"/>
      <c r="Q21" s="274">
        <f>+Sklop7[[#This Row],[cena/enota brez DDV v EUR]]*Sklop7[[#This Row],[Stopnja DDV (%)]]</f>
        <v>0</v>
      </c>
      <c r="R21" s="274">
        <f>+Sklop7[[#This Row],[cena/enota brez DDV v EUR]]+Sklop7[[#This Row],[Davek (EUR)]]</f>
        <v>0</v>
      </c>
      <c r="S21" s="274">
        <f>+Sklop7[[#This Row],[cena/enota brez DDV v EUR]]*Sklop7[[#This Row],[Okvirna količina]]</f>
        <v>0</v>
      </c>
      <c r="T21" s="274">
        <f>+Sklop7[[#This Row],[Končna cena/enoto mere (EUR) z DDV]]*Sklop7[[#This Row],[Okvirna količina]]</f>
        <v>0</v>
      </c>
      <c r="U21" s="283"/>
    </row>
    <row r="22" spans="1:22" s="55" customFormat="1" ht="31.5" customHeight="1">
      <c r="A22" s="84" t="s">
        <v>8</v>
      </c>
      <c r="B22" s="280" t="s">
        <v>1170</v>
      </c>
      <c r="C22" s="284">
        <v>500</v>
      </c>
      <c r="D22" s="270" t="s">
        <v>158</v>
      </c>
      <c r="E22" s="278" t="s">
        <v>183</v>
      </c>
      <c r="F22" s="271">
        <v>50</v>
      </c>
      <c r="G22" s="279" t="s">
        <v>93</v>
      </c>
      <c r="H22" s="8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25</v>
      </c>
      <c r="I22" s="85">
        <f>IF(Sklop7[[#This Row],[ZAHTEVANA SHEMA KAKOVOSTI]]&lt;&gt;"",Sklop7[[#This Row],[Preračunana masa/volumen/kos na enoto kg]],"")</f>
        <v>25</v>
      </c>
      <c r="J22" s="272"/>
      <c r="K22" s="273"/>
      <c r="L22" s="273"/>
      <c r="M22" s="281"/>
      <c r="N22" s="274"/>
      <c r="O22" s="274"/>
      <c r="P22" s="282"/>
      <c r="Q22" s="274">
        <f>+Sklop7[[#This Row],[cena/enota brez DDV v EUR]]*Sklop7[[#This Row],[Stopnja DDV (%)]]</f>
        <v>0</v>
      </c>
      <c r="R22" s="274">
        <f>+Sklop7[[#This Row],[cena/enota brez DDV v EUR]]+Sklop7[[#This Row],[Davek (EUR)]]</f>
        <v>0</v>
      </c>
      <c r="S22" s="274">
        <f>+Sklop7[[#This Row],[cena/enota brez DDV v EUR]]*Sklop7[[#This Row],[Okvirna količina]]</f>
        <v>0</v>
      </c>
      <c r="T22" s="274">
        <f>+Sklop7[[#This Row],[Končna cena/enoto mere (EUR) z DDV]]*Sklop7[[#This Row],[Okvirna količina]]</f>
        <v>0</v>
      </c>
      <c r="U22" s="283"/>
    </row>
    <row r="23" spans="1:22" ht="27" customHeight="1">
      <c r="A23" s="148" t="s">
        <v>181</v>
      </c>
      <c r="B23" s="149"/>
      <c r="C23" s="150"/>
      <c r="D23" s="150"/>
      <c r="E23" s="151"/>
      <c r="F23" s="152"/>
      <c r="G23" s="153"/>
      <c r="H23" s="154">
        <f>SUBTOTAL(109,Sklop7[Preračunana masa/volumen/kos na enoto kg])</f>
        <v>412.5</v>
      </c>
      <c r="I23" s="154">
        <f>SUBTOTAL(109,Sklop7[Živila iz shem kakovosti (kg)])</f>
        <v>412.5</v>
      </c>
      <c r="J23" s="152"/>
      <c r="K23" s="155"/>
      <c r="L23" s="155"/>
      <c r="M23" s="156"/>
      <c r="N23" s="157"/>
      <c r="O23" s="157"/>
      <c r="P23" s="157"/>
      <c r="Q23" s="158"/>
      <c r="R23" s="152"/>
      <c r="S23" s="158">
        <f>SUBTOTAL(109,Sklop7[Vrednost za okvirno količino (EUR) brez DDV])</f>
        <v>0</v>
      </c>
      <c r="T23" s="158">
        <f>SUBTOTAL(109,Sklop7[Vrednost za okvirno količino (EUR) z DDV])</f>
        <v>0</v>
      </c>
      <c r="U23" s="159">
        <f>SUBTOTAL(103,Sklop7[Shema kakovosti
(nacionalne, evropske)
])</f>
        <v>0</v>
      </c>
    </row>
    <row r="24" spans="1:22" ht="15">
      <c r="A24" s="7"/>
      <c r="B24" s="5"/>
      <c r="C24" s="29"/>
      <c r="D24" s="29"/>
      <c r="E24" s="28"/>
      <c r="F24" s="8"/>
      <c r="H24" s="9"/>
      <c r="I24" s="9"/>
      <c r="J24" s="9"/>
      <c r="K24" s="9"/>
      <c r="L24" s="23"/>
      <c r="M24" s="23"/>
      <c r="N24" s="9"/>
      <c r="O24" s="9"/>
      <c r="P24" s="9"/>
      <c r="Q24" s="9"/>
      <c r="R24" s="9"/>
      <c r="S24" s="3"/>
      <c r="T24" s="3"/>
      <c r="U24" s="8"/>
    </row>
    <row r="25" spans="1:22">
      <c r="A25" s="47" t="s">
        <v>178</v>
      </c>
      <c r="B25" s="19"/>
      <c r="C25" s="31"/>
      <c r="D25" s="31"/>
      <c r="E25" s="113"/>
      <c r="Q25" s="47"/>
      <c r="R25" s="47"/>
      <c r="S25" s="47"/>
      <c r="T25" s="47"/>
    </row>
    <row r="26" spans="1:22">
      <c r="A26" s="14" t="s">
        <v>1398</v>
      </c>
      <c r="B26" s="19"/>
      <c r="C26" s="31"/>
      <c r="D26" s="31"/>
      <c r="E26" s="113"/>
    </row>
    <row r="27" spans="1:22">
      <c r="A27" s="107" t="s">
        <v>318</v>
      </c>
      <c r="F27" s="68"/>
      <c r="G27" s="68"/>
      <c r="H27" s="32"/>
      <c r="I27" s="32"/>
      <c r="J27" s="32"/>
      <c r="K27" s="32"/>
      <c r="L27" s="54"/>
      <c r="M27" s="54"/>
      <c r="N27" s="32"/>
      <c r="O27" s="32"/>
      <c r="P27" s="32"/>
      <c r="Q27" s="32"/>
      <c r="R27" s="32"/>
    </row>
    <row r="28" spans="1:22">
      <c r="A28" s="125" t="s">
        <v>235</v>
      </c>
      <c r="F28" s="68"/>
      <c r="G28" s="68"/>
      <c r="H28" s="32"/>
      <c r="I28" s="32"/>
      <c r="J28" s="32"/>
      <c r="K28" s="32"/>
      <c r="L28" s="54"/>
      <c r="M28" s="54"/>
      <c r="N28" s="32"/>
      <c r="O28" s="32"/>
      <c r="P28" s="32"/>
      <c r="Q28" s="32"/>
      <c r="R28" s="32"/>
    </row>
    <row r="29" spans="1:22">
      <c r="A29" s="347" t="s">
        <v>1003</v>
      </c>
      <c r="B29" s="347"/>
      <c r="C29" s="347"/>
      <c r="D29" s="347"/>
      <c r="E29" s="347"/>
      <c r="F29" s="347"/>
      <c r="G29" s="347"/>
      <c r="H29" s="347"/>
      <c r="I29" s="347"/>
      <c r="J29" s="347"/>
      <c r="K29" s="347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</row>
    <row r="30" spans="1:22">
      <c r="A30" s="348" t="s">
        <v>267</v>
      </c>
      <c r="B30" s="348"/>
      <c r="C30" s="348"/>
      <c r="D30" s="348"/>
      <c r="E30" s="348"/>
      <c r="F30" s="348"/>
      <c r="G30" s="348"/>
      <c r="H30" s="348"/>
      <c r="I30" s="348"/>
      <c r="J30" s="348"/>
      <c r="K30" s="348"/>
      <c r="L30" s="348"/>
      <c r="M30" s="22"/>
      <c r="N30" s="22"/>
      <c r="O30" s="22"/>
      <c r="P30" s="22"/>
      <c r="Q30" s="22"/>
      <c r="R30" s="22"/>
      <c r="S30" s="22"/>
      <c r="T30" s="22"/>
      <c r="U30" s="22"/>
      <c r="V30" s="22"/>
    </row>
    <row r="31" spans="1:22">
      <c r="A31" s="22"/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</row>
    <row r="32" spans="1:22">
      <c r="A32" s="107" t="s">
        <v>65</v>
      </c>
      <c r="F32" s="68"/>
      <c r="G32" s="68" t="s">
        <v>66</v>
      </c>
      <c r="H32" s="32"/>
      <c r="I32" s="32"/>
      <c r="J32" s="32"/>
      <c r="K32" s="32"/>
      <c r="L32" s="54"/>
      <c r="M32" s="54"/>
      <c r="N32" s="32"/>
      <c r="O32" s="32"/>
      <c r="P32" s="32"/>
      <c r="Q32" s="32" t="s">
        <v>67</v>
      </c>
      <c r="R32" s="32"/>
    </row>
    <row r="33" spans="1:22" ht="15">
      <c r="A33" s="7"/>
      <c r="B33" s="5"/>
      <c r="C33" s="29"/>
      <c r="D33" s="29"/>
      <c r="E33" s="28"/>
      <c r="F33" s="8"/>
      <c r="H33" s="9"/>
      <c r="I33" s="9"/>
      <c r="J33" s="9"/>
      <c r="K33" s="9"/>
      <c r="L33" s="23"/>
      <c r="M33" s="23"/>
      <c r="N33" s="9"/>
      <c r="O33" s="9"/>
      <c r="P33" s="9"/>
      <c r="Q33" s="9"/>
      <c r="R33" s="9"/>
      <c r="S33" s="3"/>
      <c r="T33" s="3"/>
      <c r="U33" s="8"/>
    </row>
    <row r="34" spans="1:22">
      <c r="B34" s="19"/>
      <c r="C34" s="31"/>
      <c r="D34" s="31"/>
      <c r="E34" s="113"/>
    </row>
    <row r="35" spans="1:22">
      <c r="B35" s="19"/>
      <c r="C35" s="31"/>
      <c r="D35" s="31"/>
      <c r="E35" s="113"/>
    </row>
    <row r="36" spans="1:22">
      <c r="B36" s="19"/>
      <c r="C36" s="31"/>
      <c r="D36" s="31"/>
      <c r="E36" s="113"/>
    </row>
    <row r="37" spans="1:22">
      <c r="B37" s="19"/>
      <c r="C37" s="31"/>
      <c r="D37" s="31"/>
      <c r="E37" s="113"/>
    </row>
    <row r="38" spans="1:22">
      <c r="B38" s="19"/>
      <c r="C38" s="31"/>
      <c r="D38" s="31"/>
      <c r="E38" s="113"/>
    </row>
    <row r="39" spans="1:22">
      <c r="B39" s="19"/>
      <c r="C39" s="31"/>
      <c r="D39" s="31"/>
      <c r="E39" s="113"/>
    </row>
    <row r="40" spans="1:22">
      <c r="B40" s="19"/>
      <c r="C40" s="31"/>
      <c r="D40" s="31"/>
      <c r="E40" s="113"/>
    </row>
    <row r="41" spans="1:22">
      <c r="B41" s="19"/>
      <c r="C41" s="31"/>
      <c r="D41" s="31"/>
      <c r="E41" s="113"/>
    </row>
    <row r="42" spans="1:22">
      <c r="B42" s="19"/>
      <c r="C42" s="31"/>
      <c r="D42" s="31"/>
      <c r="E42" s="113"/>
    </row>
    <row r="43" spans="1:22">
      <c r="B43" s="19"/>
      <c r="C43" s="31"/>
      <c r="D43" s="31"/>
      <c r="E43" s="113"/>
    </row>
    <row r="44" spans="1:22">
      <c r="B44" s="19"/>
      <c r="C44" s="31"/>
      <c r="D44" s="31"/>
      <c r="E44" s="113"/>
    </row>
    <row r="45" spans="1:22">
      <c r="B45" s="19"/>
      <c r="C45" s="31"/>
      <c r="D45" s="31"/>
      <c r="E45" s="113"/>
    </row>
    <row r="46" spans="1:22">
      <c r="B46" s="19"/>
      <c r="C46" s="31"/>
      <c r="D46" s="31"/>
      <c r="E46" s="113"/>
    </row>
    <row r="47" spans="1:22">
      <c r="B47" s="19"/>
      <c r="C47" s="31"/>
      <c r="D47" s="31"/>
      <c r="E47" s="113"/>
    </row>
    <row r="48" spans="1:22" s="21" customFormat="1">
      <c r="A48" s="14"/>
      <c r="B48" s="19"/>
      <c r="C48" s="31"/>
      <c r="D48" s="31"/>
      <c r="E48" s="113"/>
      <c r="F48" s="114"/>
      <c r="G48" s="114"/>
      <c r="L48" s="14"/>
      <c r="M48" s="14"/>
      <c r="N48" s="14"/>
      <c r="O48" s="14"/>
      <c r="P48" s="14"/>
      <c r="Q48" s="14"/>
      <c r="R48" s="14"/>
      <c r="S48" s="14"/>
      <c r="T48" s="14"/>
      <c r="U48" s="68"/>
      <c r="V48" s="14"/>
    </row>
    <row r="49" spans="1:22" s="21" customFormat="1">
      <c r="A49" s="14"/>
      <c r="B49" s="19"/>
      <c r="C49" s="31"/>
      <c r="D49" s="31"/>
      <c r="E49" s="113"/>
      <c r="F49" s="114"/>
      <c r="G49" s="114"/>
      <c r="L49" s="14"/>
      <c r="M49" s="14"/>
      <c r="N49" s="14"/>
      <c r="O49" s="14"/>
      <c r="P49" s="14"/>
      <c r="Q49" s="14"/>
      <c r="R49" s="14"/>
      <c r="S49" s="14"/>
      <c r="T49" s="14"/>
      <c r="U49" s="68"/>
      <c r="V49" s="14"/>
    </row>
    <row r="50" spans="1:22" s="21" customFormat="1">
      <c r="A50" s="14"/>
      <c r="B50" s="19"/>
      <c r="C50" s="31"/>
      <c r="D50" s="31"/>
      <c r="E50" s="113"/>
      <c r="F50" s="114"/>
      <c r="G50" s="114"/>
      <c r="L50" s="14"/>
      <c r="M50" s="14"/>
      <c r="N50" s="14"/>
      <c r="O50" s="14"/>
      <c r="P50" s="14"/>
      <c r="Q50" s="14"/>
      <c r="R50" s="14"/>
      <c r="S50" s="14"/>
      <c r="T50" s="14"/>
      <c r="U50" s="68"/>
      <c r="V50" s="14"/>
    </row>
    <row r="51" spans="1:22" s="21" customFormat="1">
      <c r="A51" s="14"/>
      <c r="B51" s="19"/>
      <c r="C51" s="31"/>
      <c r="D51" s="31"/>
      <c r="E51" s="113"/>
      <c r="F51" s="114"/>
      <c r="G51" s="114"/>
      <c r="L51" s="14"/>
      <c r="M51" s="14"/>
      <c r="N51" s="14"/>
      <c r="O51" s="14"/>
      <c r="P51" s="14"/>
      <c r="Q51" s="14"/>
      <c r="R51" s="14"/>
      <c r="S51" s="14"/>
      <c r="T51" s="14"/>
      <c r="U51" s="68"/>
      <c r="V51" s="14"/>
    </row>
    <row r="52" spans="1:22" s="21" customFormat="1">
      <c r="A52" s="14"/>
      <c r="B52" s="19"/>
      <c r="C52" s="31"/>
      <c r="D52" s="31"/>
      <c r="E52" s="113"/>
      <c r="F52" s="114"/>
      <c r="G52" s="114"/>
      <c r="L52" s="14"/>
      <c r="M52" s="14"/>
      <c r="N52" s="14"/>
      <c r="O52" s="14"/>
      <c r="P52" s="14"/>
      <c r="Q52" s="14"/>
      <c r="R52" s="14"/>
      <c r="S52" s="14"/>
      <c r="T52" s="14"/>
      <c r="U52" s="68"/>
      <c r="V52" s="14"/>
    </row>
    <row r="53" spans="1:22" s="21" customFormat="1">
      <c r="A53" s="14"/>
      <c r="B53" s="19"/>
      <c r="C53" s="31"/>
      <c r="D53" s="31"/>
      <c r="E53" s="113"/>
      <c r="F53" s="114"/>
      <c r="G53" s="114"/>
      <c r="L53" s="14"/>
      <c r="M53" s="14"/>
      <c r="N53" s="14"/>
      <c r="O53" s="14"/>
      <c r="P53" s="14"/>
      <c r="Q53" s="14"/>
      <c r="R53" s="14"/>
      <c r="S53" s="14"/>
      <c r="T53" s="14"/>
      <c r="U53" s="68"/>
      <c r="V53" s="14"/>
    </row>
    <row r="54" spans="1:22" s="21" customFormat="1">
      <c r="A54" s="14"/>
      <c r="B54" s="19"/>
      <c r="C54" s="31"/>
      <c r="D54" s="31"/>
      <c r="E54" s="113"/>
      <c r="F54" s="114"/>
      <c r="G54" s="114"/>
      <c r="L54" s="14"/>
      <c r="M54" s="14"/>
      <c r="N54" s="14"/>
      <c r="O54" s="14"/>
      <c r="P54" s="14"/>
      <c r="Q54" s="14"/>
      <c r="R54" s="14"/>
      <c r="S54" s="14"/>
      <c r="T54" s="14"/>
      <c r="U54" s="68"/>
      <c r="V54" s="14"/>
    </row>
    <row r="55" spans="1:22" s="21" customFormat="1">
      <c r="A55" s="14"/>
      <c r="B55" s="19"/>
      <c r="C55" s="31"/>
      <c r="D55" s="31"/>
      <c r="E55" s="113"/>
      <c r="F55" s="114"/>
      <c r="G55" s="114"/>
      <c r="L55" s="14"/>
      <c r="M55" s="14"/>
      <c r="N55" s="14"/>
      <c r="O55" s="14"/>
      <c r="P55" s="14"/>
      <c r="Q55" s="14"/>
      <c r="R55" s="14"/>
      <c r="S55" s="14"/>
      <c r="T55" s="14"/>
      <c r="U55" s="68"/>
      <c r="V55" s="14"/>
    </row>
    <row r="56" spans="1:22" s="21" customFormat="1">
      <c r="A56" s="14"/>
      <c r="B56" s="19"/>
      <c r="C56" s="31"/>
      <c r="D56" s="31"/>
      <c r="E56" s="113"/>
      <c r="F56" s="114"/>
      <c r="G56" s="114"/>
      <c r="L56" s="14"/>
      <c r="M56" s="14"/>
      <c r="N56" s="14"/>
      <c r="O56" s="14"/>
      <c r="P56" s="14"/>
      <c r="Q56" s="14"/>
      <c r="R56" s="14"/>
      <c r="S56" s="14"/>
      <c r="T56" s="14"/>
      <c r="U56" s="68"/>
      <c r="V56" s="14"/>
    </row>
    <row r="57" spans="1:22" s="21" customFormat="1">
      <c r="A57" s="14"/>
      <c r="B57" s="19"/>
      <c r="C57" s="31"/>
      <c r="D57" s="31"/>
      <c r="E57" s="113"/>
      <c r="F57" s="114"/>
      <c r="G57" s="114"/>
      <c r="L57" s="14"/>
      <c r="M57" s="14"/>
      <c r="N57" s="14"/>
      <c r="O57" s="14"/>
      <c r="P57" s="14"/>
      <c r="Q57" s="14"/>
      <c r="R57" s="14"/>
      <c r="S57" s="14"/>
      <c r="T57" s="14"/>
      <c r="U57" s="68"/>
      <c r="V57" s="14"/>
    </row>
    <row r="58" spans="1:22" s="21" customFormat="1">
      <c r="A58" s="14"/>
      <c r="B58" s="19"/>
      <c r="C58" s="31"/>
      <c r="D58" s="31"/>
      <c r="E58" s="113"/>
      <c r="F58" s="114"/>
      <c r="G58" s="114"/>
      <c r="L58" s="14"/>
      <c r="M58" s="14"/>
      <c r="N58" s="14"/>
      <c r="O58" s="14"/>
      <c r="P58" s="14"/>
      <c r="Q58" s="14"/>
      <c r="R58" s="14"/>
      <c r="S58" s="14"/>
      <c r="T58" s="14"/>
      <c r="U58" s="68"/>
      <c r="V58" s="14"/>
    </row>
    <row r="59" spans="1:22" s="21" customFormat="1">
      <c r="A59" s="14"/>
      <c r="B59" s="19"/>
      <c r="C59" s="31"/>
      <c r="D59" s="31"/>
      <c r="E59" s="113"/>
      <c r="F59" s="114"/>
      <c r="G59" s="114"/>
      <c r="L59" s="14"/>
      <c r="M59" s="14"/>
      <c r="N59" s="14"/>
      <c r="O59" s="14"/>
      <c r="P59" s="14"/>
      <c r="Q59" s="14"/>
      <c r="R59" s="14"/>
      <c r="S59" s="14"/>
      <c r="T59" s="14"/>
      <c r="U59" s="68"/>
      <c r="V59" s="14"/>
    </row>
    <row r="60" spans="1:22" s="21" customFormat="1">
      <c r="A60" s="14"/>
      <c r="B60" s="19"/>
      <c r="C60" s="31"/>
      <c r="D60" s="31"/>
      <c r="E60" s="113"/>
      <c r="F60" s="114"/>
      <c r="G60" s="114"/>
      <c r="L60" s="14"/>
      <c r="M60" s="14"/>
      <c r="N60" s="14"/>
      <c r="O60" s="14"/>
      <c r="P60" s="14"/>
      <c r="Q60" s="14"/>
      <c r="R60" s="14"/>
      <c r="S60" s="14"/>
      <c r="T60" s="14"/>
      <c r="U60" s="68"/>
      <c r="V60" s="14"/>
    </row>
    <row r="61" spans="1:22" s="21" customFormat="1">
      <c r="A61" s="14"/>
      <c r="B61" s="19"/>
      <c r="C61" s="31"/>
      <c r="D61" s="31"/>
      <c r="E61" s="113"/>
      <c r="F61" s="114"/>
      <c r="G61" s="114"/>
      <c r="L61" s="14"/>
      <c r="M61" s="14"/>
      <c r="N61" s="14"/>
      <c r="O61" s="14"/>
      <c r="P61" s="14"/>
      <c r="Q61" s="14"/>
      <c r="R61" s="14"/>
      <c r="S61" s="14"/>
      <c r="T61" s="14"/>
      <c r="U61" s="68"/>
      <c r="V61" s="14"/>
    </row>
    <row r="62" spans="1:22" s="21" customFormat="1">
      <c r="A62" s="14"/>
      <c r="B62" s="19"/>
      <c r="C62" s="31"/>
      <c r="D62" s="31"/>
      <c r="E62" s="113"/>
      <c r="F62" s="114"/>
      <c r="G62" s="114"/>
      <c r="L62" s="14"/>
      <c r="M62" s="14"/>
      <c r="N62" s="14"/>
      <c r="O62" s="14"/>
      <c r="P62" s="14"/>
      <c r="Q62" s="14"/>
      <c r="R62" s="14"/>
      <c r="S62" s="14"/>
      <c r="T62" s="14"/>
      <c r="U62" s="68"/>
      <c r="V62" s="14"/>
    </row>
    <row r="63" spans="1:22" s="21" customFormat="1">
      <c r="A63" s="14"/>
      <c r="B63" s="19"/>
      <c r="C63" s="31"/>
      <c r="D63" s="31"/>
      <c r="E63" s="113"/>
      <c r="F63" s="114"/>
      <c r="G63" s="114"/>
      <c r="L63" s="14"/>
      <c r="M63" s="14"/>
      <c r="N63" s="14"/>
      <c r="O63" s="14"/>
      <c r="P63" s="14"/>
      <c r="Q63" s="14"/>
      <c r="R63" s="14"/>
      <c r="S63" s="14"/>
      <c r="T63" s="14"/>
      <c r="U63" s="68"/>
      <c r="V63" s="14"/>
    </row>
    <row r="64" spans="1:22" s="21" customFormat="1">
      <c r="A64" s="14"/>
      <c r="B64" s="19"/>
      <c r="C64" s="31"/>
      <c r="D64" s="31"/>
      <c r="E64" s="113"/>
      <c r="F64" s="114"/>
      <c r="G64" s="114"/>
      <c r="L64" s="14"/>
      <c r="M64" s="14"/>
      <c r="N64" s="14"/>
      <c r="O64" s="14"/>
      <c r="P64" s="14"/>
      <c r="Q64" s="14"/>
      <c r="R64" s="14"/>
      <c r="S64" s="14"/>
      <c r="T64" s="14"/>
      <c r="U64" s="68"/>
      <c r="V64" s="14"/>
    </row>
    <row r="65" spans="1:22" s="21" customFormat="1">
      <c r="A65" s="14"/>
      <c r="B65" s="19"/>
      <c r="C65" s="31"/>
      <c r="D65" s="31"/>
      <c r="E65" s="113"/>
      <c r="F65" s="114"/>
      <c r="G65" s="114"/>
      <c r="L65" s="14"/>
      <c r="M65" s="14"/>
      <c r="N65" s="14"/>
      <c r="O65" s="14"/>
      <c r="P65" s="14"/>
      <c r="Q65" s="14"/>
      <c r="R65" s="14"/>
      <c r="S65" s="14"/>
      <c r="T65" s="14"/>
      <c r="U65" s="68"/>
      <c r="V65" s="14"/>
    </row>
    <row r="66" spans="1:22" s="21" customFormat="1">
      <c r="A66" s="14"/>
      <c r="B66" s="19"/>
      <c r="C66" s="31"/>
      <c r="D66" s="31"/>
      <c r="E66" s="113"/>
      <c r="F66" s="114"/>
      <c r="G66" s="114"/>
      <c r="L66" s="14"/>
      <c r="M66" s="14"/>
      <c r="N66" s="14"/>
      <c r="O66" s="14"/>
      <c r="P66" s="14"/>
      <c r="Q66" s="14"/>
      <c r="R66" s="14"/>
      <c r="S66" s="14"/>
      <c r="T66" s="14"/>
      <c r="U66" s="68"/>
      <c r="V66" s="14"/>
    </row>
    <row r="67" spans="1:22" s="21" customFormat="1">
      <c r="A67" s="14"/>
      <c r="B67" s="19"/>
      <c r="C67" s="31"/>
      <c r="D67" s="31"/>
      <c r="E67" s="113"/>
      <c r="F67" s="114"/>
      <c r="G67" s="114"/>
      <c r="L67" s="14"/>
      <c r="M67" s="14"/>
      <c r="N67" s="14"/>
      <c r="O67" s="14"/>
      <c r="P67" s="14"/>
      <c r="Q67" s="14"/>
      <c r="R67" s="14"/>
      <c r="S67" s="14"/>
      <c r="T67" s="14"/>
      <c r="U67" s="68"/>
      <c r="V67" s="14"/>
    </row>
    <row r="68" spans="1:22" s="21" customFormat="1">
      <c r="A68" s="14"/>
      <c r="B68" s="19"/>
      <c r="C68" s="31"/>
      <c r="D68" s="31"/>
      <c r="E68" s="113"/>
      <c r="F68" s="114"/>
      <c r="G68" s="114"/>
      <c r="L68" s="14"/>
      <c r="M68" s="14"/>
      <c r="N68" s="14"/>
      <c r="O68" s="14"/>
      <c r="P68" s="14"/>
      <c r="Q68" s="14"/>
      <c r="R68" s="14"/>
      <c r="S68" s="14"/>
      <c r="T68" s="14"/>
      <c r="U68" s="68"/>
      <c r="V68" s="14"/>
    </row>
    <row r="69" spans="1:22" s="21" customFormat="1">
      <c r="A69" s="14"/>
      <c r="B69" s="19"/>
      <c r="C69" s="31"/>
      <c r="D69" s="31"/>
      <c r="E69" s="113"/>
      <c r="F69" s="114"/>
      <c r="G69" s="114"/>
      <c r="L69" s="14"/>
      <c r="M69" s="14"/>
      <c r="N69" s="14"/>
      <c r="O69" s="14"/>
      <c r="P69" s="14"/>
      <c r="Q69" s="14"/>
      <c r="R69" s="14"/>
      <c r="S69" s="14"/>
      <c r="T69" s="14"/>
      <c r="U69" s="68"/>
      <c r="V69" s="14"/>
    </row>
    <row r="70" spans="1:22" s="21" customFormat="1">
      <c r="A70" s="14"/>
      <c r="B70" s="19"/>
      <c r="C70" s="31"/>
      <c r="D70" s="31"/>
      <c r="E70" s="113"/>
      <c r="F70" s="114"/>
      <c r="G70" s="114"/>
      <c r="L70" s="14"/>
      <c r="M70" s="14"/>
      <c r="N70" s="14"/>
      <c r="O70" s="14"/>
      <c r="P70" s="14"/>
      <c r="Q70" s="14"/>
      <c r="R70" s="14"/>
      <c r="S70" s="14"/>
      <c r="T70" s="14"/>
      <c r="U70" s="68"/>
      <c r="V70" s="14"/>
    </row>
    <row r="71" spans="1:22" s="21" customFormat="1">
      <c r="A71" s="14"/>
      <c r="B71" s="19"/>
      <c r="C71" s="31"/>
      <c r="D71" s="31"/>
      <c r="E71" s="113"/>
      <c r="F71" s="114"/>
      <c r="G71" s="114"/>
      <c r="L71" s="14"/>
      <c r="M71" s="14"/>
      <c r="N71" s="14"/>
      <c r="O71" s="14"/>
      <c r="P71" s="14"/>
      <c r="Q71" s="14"/>
      <c r="R71" s="14"/>
      <c r="S71" s="14"/>
      <c r="T71" s="14"/>
      <c r="U71" s="68"/>
      <c r="V71" s="14"/>
    </row>
    <row r="72" spans="1:22" s="21" customFormat="1">
      <c r="A72" s="14"/>
      <c r="B72" s="19"/>
      <c r="C72" s="31"/>
      <c r="D72" s="31"/>
      <c r="E72" s="113"/>
      <c r="F72" s="114"/>
      <c r="G72" s="114"/>
      <c r="L72" s="14"/>
      <c r="M72" s="14"/>
      <c r="N72" s="14"/>
      <c r="O72" s="14"/>
      <c r="P72" s="14"/>
      <c r="Q72" s="14"/>
      <c r="R72" s="14"/>
      <c r="S72" s="14"/>
      <c r="T72" s="14"/>
      <c r="U72" s="68"/>
      <c r="V72" s="14"/>
    </row>
    <row r="73" spans="1:22" s="21" customFormat="1">
      <c r="A73" s="14"/>
      <c r="B73" s="19"/>
      <c r="C73" s="31"/>
      <c r="D73" s="31"/>
      <c r="E73" s="113"/>
      <c r="F73" s="114"/>
      <c r="G73" s="114"/>
      <c r="L73" s="14"/>
      <c r="M73" s="14"/>
      <c r="N73" s="14"/>
      <c r="O73" s="14"/>
      <c r="P73" s="14"/>
      <c r="Q73" s="14"/>
      <c r="R73" s="14"/>
      <c r="S73" s="14"/>
      <c r="T73" s="14"/>
      <c r="U73" s="68"/>
      <c r="V73" s="14"/>
    </row>
    <row r="74" spans="1:22" s="21" customFormat="1">
      <c r="A74" s="14"/>
      <c r="B74" s="19"/>
      <c r="C74" s="31"/>
      <c r="D74" s="31"/>
      <c r="E74" s="113"/>
      <c r="F74" s="114"/>
      <c r="G74" s="114"/>
      <c r="L74" s="14"/>
      <c r="M74" s="14"/>
      <c r="N74" s="14"/>
      <c r="O74" s="14"/>
      <c r="P74" s="14"/>
      <c r="Q74" s="14"/>
      <c r="R74" s="14"/>
      <c r="S74" s="14"/>
      <c r="T74" s="14"/>
      <c r="U74" s="68"/>
      <c r="V74" s="14"/>
    </row>
    <row r="75" spans="1:22" s="21" customFormat="1">
      <c r="A75" s="14"/>
      <c r="B75" s="19"/>
      <c r="C75" s="31"/>
      <c r="D75" s="31"/>
      <c r="E75" s="113"/>
      <c r="F75" s="114"/>
      <c r="G75" s="114"/>
      <c r="L75" s="14"/>
      <c r="M75" s="14"/>
      <c r="N75" s="14"/>
      <c r="O75" s="14"/>
      <c r="P75" s="14"/>
      <c r="Q75" s="14"/>
      <c r="R75" s="14"/>
      <c r="S75" s="14"/>
      <c r="T75" s="14"/>
      <c r="U75" s="68"/>
      <c r="V75" s="14"/>
    </row>
    <row r="76" spans="1:22" s="21" customFormat="1">
      <c r="A76" s="14"/>
      <c r="B76" s="19"/>
      <c r="C76" s="31"/>
      <c r="D76" s="31"/>
      <c r="E76" s="113"/>
      <c r="F76" s="114"/>
      <c r="G76" s="114"/>
      <c r="L76" s="14"/>
      <c r="M76" s="14"/>
      <c r="N76" s="14"/>
      <c r="O76" s="14"/>
      <c r="P76" s="14"/>
      <c r="Q76" s="14"/>
      <c r="R76" s="14"/>
      <c r="S76" s="14"/>
      <c r="T76" s="14"/>
      <c r="U76" s="68"/>
      <c r="V76" s="14"/>
    </row>
    <row r="77" spans="1:22" s="21" customFormat="1">
      <c r="A77" s="14"/>
      <c r="B77" s="19"/>
      <c r="C77" s="31"/>
      <c r="D77" s="31"/>
      <c r="E77" s="113"/>
      <c r="F77" s="114"/>
      <c r="G77" s="114"/>
      <c r="L77" s="14"/>
      <c r="M77" s="14"/>
      <c r="N77" s="14"/>
      <c r="O77" s="14"/>
      <c r="P77" s="14"/>
      <c r="Q77" s="14"/>
      <c r="R77" s="14"/>
      <c r="S77" s="14"/>
      <c r="T77" s="14"/>
      <c r="U77" s="68"/>
      <c r="V77" s="14"/>
    </row>
    <row r="78" spans="1:22" s="21" customFormat="1">
      <c r="A78" s="14"/>
      <c r="B78" s="19"/>
      <c r="C78" s="31"/>
      <c r="D78" s="31"/>
      <c r="E78" s="113"/>
      <c r="F78" s="114"/>
      <c r="G78" s="114"/>
      <c r="L78" s="14"/>
      <c r="M78" s="14"/>
      <c r="N78" s="14"/>
      <c r="O78" s="14"/>
      <c r="P78" s="14"/>
      <c r="Q78" s="14"/>
      <c r="R78" s="14"/>
      <c r="S78" s="14"/>
      <c r="T78" s="14"/>
      <c r="U78" s="68"/>
      <c r="V78" s="14"/>
    </row>
    <row r="79" spans="1:22" s="21" customFormat="1">
      <c r="A79" s="14"/>
      <c r="B79" s="19"/>
      <c r="C79" s="31"/>
      <c r="D79" s="31"/>
      <c r="E79" s="113"/>
      <c r="F79" s="114"/>
      <c r="G79" s="114"/>
      <c r="L79" s="14"/>
      <c r="M79" s="14"/>
      <c r="N79" s="14"/>
      <c r="O79" s="14"/>
      <c r="P79" s="14"/>
      <c r="Q79" s="14"/>
      <c r="R79" s="14"/>
      <c r="S79" s="14"/>
      <c r="T79" s="14"/>
      <c r="U79" s="68"/>
      <c r="V79" s="14"/>
    </row>
    <row r="80" spans="1:22" s="21" customFormat="1">
      <c r="A80" s="14"/>
      <c r="B80" s="19"/>
      <c r="C80" s="31"/>
      <c r="D80" s="31"/>
      <c r="E80" s="113"/>
      <c r="F80" s="114"/>
      <c r="G80" s="114"/>
      <c r="L80" s="14"/>
      <c r="M80" s="14"/>
      <c r="N80" s="14"/>
      <c r="O80" s="14"/>
      <c r="P80" s="14"/>
      <c r="Q80" s="14"/>
      <c r="R80" s="14"/>
      <c r="S80" s="14"/>
      <c r="T80" s="14"/>
      <c r="U80" s="68"/>
      <c r="V80" s="14"/>
    </row>
    <row r="81" spans="1:22" s="21" customFormat="1">
      <c r="A81" s="14"/>
      <c r="B81" s="19"/>
      <c r="C81" s="31"/>
      <c r="D81" s="31"/>
      <c r="E81" s="113"/>
      <c r="F81" s="114"/>
      <c r="G81" s="114"/>
      <c r="L81" s="14"/>
      <c r="M81" s="14"/>
      <c r="N81" s="14"/>
      <c r="O81" s="14"/>
      <c r="P81" s="14"/>
      <c r="Q81" s="14"/>
      <c r="R81" s="14"/>
      <c r="S81" s="14"/>
      <c r="T81" s="14"/>
      <c r="U81" s="68"/>
      <c r="V81" s="14"/>
    </row>
    <row r="82" spans="1:22" s="21" customFormat="1">
      <c r="A82" s="14"/>
      <c r="B82" s="19"/>
      <c r="C82" s="31"/>
      <c r="D82" s="31"/>
      <c r="E82" s="113"/>
      <c r="F82" s="114"/>
      <c r="G82" s="114"/>
      <c r="L82" s="14"/>
      <c r="M82" s="14"/>
      <c r="N82" s="14"/>
      <c r="O82" s="14"/>
      <c r="P82" s="14"/>
      <c r="Q82" s="14"/>
      <c r="R82" s="14"/>
      <c r="S82" s="14"/>
      <c r="T82" s="14"/>
      <c r="U82" s="68"/>
      <c r="V82" s="14"/>
    </row>
    <row r="83" spans="1:22" s="21" customFormat="1">
      <c r="A83" s="14"/>
      <c r="B83" s="19"/>
      <c r="C83" s="31"/>
      <c r="D83" s="31"/>
      <c r="E83" s="113"/>
      <c r="F83" s="114"/>
      <c r="G83" s="114"/>
      <c r="L83" s="14"/>
      <c r="M83" s="14"/>
      <c r="N83" s="14"/>
      <c r="O83" s="14"/>
      <c r="P83" s="14"/>
      <c r="Q83" s="14"/>
      <c r="R83" s="14"/>
      <c r="S83" s="14"/>
      <c r="T83" s="14"/>
      <c r="U83" s="68"/>
      <c r="V83" s="14"/>
    </row>
    <row r="84" spans="1:22" s="21" customFormat="1">
      <c r="A84" s="14"/>
      <c r="B84" s="19"/>
      <c r="C84" s="31"/>
      <c r="D84" s="31"/>
      <c r="E84" s="113"/>
      <c r="F84" s="114"/>
      <c r="G84" s="114"/>
      <c r="L84" s="14"/>
      <c r="M84" s="14"/>
      <c r="N84" s="14"/>
      <c r="O84" s="14"/>
      <c r="P84" s="14"/>
      <c r="Q84" s="14"/>
      <c r="R84" s="14"/>
      <c r="S84" s="14"/>
      <c r="T84" s="14"/>
      <c r="U84" s="68"/>
      <c r="V84" s="14"/>
    </row>
    <row r="85" spans="1:22" s="21" customFormat="1">
      <c r="A85" s="14"/>
      <c r="B85" s="19"/>
      <c r="C85" s="31"/>
      <c r="D85" s="31"/>
      <c r="E85" s="113"/>
      <c r="F85" s="114"/>
      <c r="G85" s="114"/>
      <c r="L85" s="14"/>
      <c r="M85" s="14"/>
      <c r="N85" s="14"/>
      <c r="O85" s="14"/>
      <c r="P85" s="14"/>
      <c r="Q85" s="14"/>
      <c r="R85" s="14"/>
      <c r="S85" s="14"/>
      <c r="T85" s="14"/>
      <c r="U85" s="68"/>
      <c r="V85" s="14"/>
    </row>
    <row r="86" spans="1:22" s="21" customFormat="1">
      <c r="A86" s="14"/>
      <c r="B86" s="19"/>
      <c r="C86" s="31"/>
      <c r="D86" s="31"/>
      <c r="E86" s="113"/>
      <c r="F86" s="114"/>
      <c r="G86" s="114"/>
      <c r="L86" s="14"/>
      <c r="M86" s="14"/>
      <c r="N86" s="14"/>
      <c r="O86" s="14"/>
      <c r="P86" s="14"/>
      <c r="Q86" s="14"/>
      <c r="R86" s="14"/>
      <c r="S86" s="14"/>
      <c r="T86" s="14"/>
      <c r="U86" s="68"/>
      <c r="V86" s="14"/>
    </row>
    <row r="87" spans="1:22" s="21" customFormat="1">
      <c r="A87" s="14"/>
      <c r="B87" s="19"/>
      <c r="C87" s="31"/>
      <c r="D87" s="31"/>
      <c r="E87" s="113"/>
      <c r="F87" s="114"/>
      <c r="G87" s="114"/>
      <c r="L87" s="14"/>
      <c r="M87" s="14"/>
      <c r="N87" s="14"/>
      <c r="O87" s="14"/>
      <c r="P87" s="14"/>
      <c r="Q87" s="14"/>
      <c r="R87" s="14"/>
      <c r="S87" s="14"/>
      <c r="T87" s="14"/>
      <c r="U87" s="68"/>
      <c r="V87" s="14"/>
    </row>
    <row r="88" spans="1:22" s="21" customFormat="1">
      <c r="A88" s="14"/>
      <c r="B88" s="19"/>
      <c r="C88" s="31"/>
      <c r="D88" s="31"/>
      <c r="E88" s="113"/>
      <c r="F88" s="114"/>
      <c r="G88" s="114"/>
      <c r="L88" s="14"/>
      <c r="M88" s="14"/>
      <c r="N88" s="14"/>
      <c r="O88" s="14"/>
      <c r="P88" s="14"/>
      <c r="Q88" s="14"/>
      <c r="R88" s="14"/>
      <c r="S88" s="14"/>
      <c r="T88" s="14"/>
      <c r="U88" s="68"/>
      <c r="V88" s="14"/>
    </row>
    <row r="89" spans="1:22" s="21" customFormat="1">
      <c r="A89" s="14"/>
      <c r="B89" s="19"/>
      <c r="C89" s="31"/>
      <c r="D89" s="31"/>
      <c r="E89" s="113"/>
      <c r="F89" s="114"/>
      <c r="G89" s="114"/>
      <c r="L89" s="14"/>
      <c r="M89" s="14"/>
      <c r="N89" s="14"/>
      <c r="O89" s="14"/>
      <c r="P89" s="14"/>
      <c r="Q89" s="14"/>
      <c r="R89" s="14"/>
      <c r="S89" s="14"/>
      <c r="T89" s="14"/>
      <c r="U89" s="68"/>
      <c r="V89" s="14"/>
    </row>
    <row r="90" spans="1:22" s="21" customFormat="1">
      <c r="A90" s="14"/>
      <c r="B90" s="19"/>
      <c r="C90" s="31"/>
      <c r="D90" s="31"/>
      <c r="E90" s="113"/>
      <c r="F90" s="114"/>
      <c r="G90" s="114"/>
      <c r="L90" s="14"/>
      <c r="M90" s="14"/>
      <c r="N90" s="14"/>
      <c r="O90" s="14"/>
      <c r="P90" s="14"/>
      <c r="Q90" s="14"/>
      <c r="R90" s="14"/>
      <c r="S90" s="14"/>
      <c r="T90" s="14"/>
      <c r="U90" s="68"/>
      <c r="V90" s="14"/>
    </row>
    <row r="91" spans="1:22" s="21" customFormat="1">
      <c r="A91" s="14"/>
      <c r="B91" s="19"/>
      <c r="C91" s="31"/>
      <c r="D91" s="31"/>
      <c r="E91" s="113"/>
      <c r="F91" s="114"/>
      <c r="G91" s="114"/>
      <c r="L91" s="14"/>
      <c r="M91" s="14"/>
      <c r="N91" s="14"/>
      <c r="O91" s="14"/>
      <c r="P91" s="14"/>
      <c r="Q91" s="14"/>
      <c r="R91" s="14"/>
      <c r="S91" s="14"/>
      <c r="T91" s="14"/>
      <c r="U91" s="68"/>
      <c r="V91" s="14"/>
    </row>
    <row r="92" spans="1:22" s="21" customFormat="1">
      <c r="A92" s="14"/>
      <c r="B92" s="19"/>
      <c r="C92" s="31"/>
      <c r="D92" s="31"/>
      <c r="E92" s="113"/>
      <c r="F92" s="114"/>
      <c r="G92" s="114"/>
      <c r="L92" s="14"/>
      <c r="M92" s="14"/>
      <c r="N92" s="14"/>
      <c r="O92" s="14"/>
      <c r="P92" s="14"/>
      <c r="Q92" s="14"/>
      <c r="R92" s="14"/>
      <c r="S92" s="14"/>
      <c r="T92" s="14"/>
      <c r="U92" s="68"/>
      <c r="V92" s="14"/>
    </row>
    <row r="93" spans="1:22" s="21" customFormat="1">
      <c r="A93" s="14"/>
      <c r="B93" s="19"/>
      <c r="C93" s="31"/>
      <c r="D93" s="31"/>
      <c r="E93" s="113"/>
      <c r="F93" s="114"/>
      <c r="G93" s="114"/>
      <c r="L93" s="14"/>
      <c r="M93" s="14"/>
      <c r="N93" s="14"/>
      <c r="O93" s="14"/>
      <c r="P93" s="14"/>
      <c r="Q93" s="14"/>
      <c r="R93" s="14"/>
      <c r="S93" s="14"/>
      <c r="T93" s="14"/>
      <c r="U93" s="68"/>
      <c r="V93" s="14"/>
    </row>
    <row r="94" spans="1:22" s="21" customFormat="1">
      <c r="A94" s="14"/>
      <c r="B94" s="19"/>
      <c r="C94" s="31"/>
      <c r="D94" s="31"/>
      <c r="E94" s="113"/>
      <c r="F94" s="114"/>
      <c r="G94" s="114"/>
      <c r="L94" s="14"/>
      <c r="M94" s="14"/>
      <c r="N94" s="14"/>
      <c r="O94" s="14"/>
      <c r="P94" s="14"/>
      <c r="Q94" s="14"/>
      <c r="R94" s="14"/>
      <c r="S94" s="14"/>
      <c r="T94" s="14"/>
      <c r="U94" s="68"/>
      <c r="V94" s="14"/>
    </row>
    <row r="95" spans="1:22" s="21" customFormat="1">
      <c r="A95" s="14"/>
      <c r="B95" s="19"/>
      <c r="C95" s="31"/>
      <c r="D95" s="31"/>
      <c r="E95" s="113"/>
      <c r="F95" s="114"/>
      <c r="G95" s="114"/>
      <c r="L95" s="14"/>
      <c r="M95" s="14"/>
      <c r="N95" s="14"/>
      <c r="O95" s="14"/>
      <c r="P95" s="14"/>
      <c r="Q95" s="14"/>
      <c r="R95" s="14"/>
      <c r="S95" s="14"/>
      <c r="T95" s="14"/>
      <c r="U95" s="68"/>
      <c r="V95" s="14"/>
    </row>
    <row r="96" spans="1:22" s="21" customFormat="1">
      <c r="A96" s="14"/>
      <c r="B96" s="19"/>
      <c r="C96" s="31"/>
      <c r="D96" s="31"/>
      <c r="E96" s="113"/>
      <c r="F96" s="114"/>
      <c r="G96" s="114"/>
      <c r="L96" s="14"/>
      <c r="M96" s="14"/>
      <c r="N96" s="14"/>
      <c r="O96" s="14"/>
      <c r="P96" s="14"/>
      <c r="Q96" s="14"/>
      <c r="R96" s="14"/>
      <c r="S96" s="14"/>
      <c r="T96" s="14"/>
      <c r="U96" s="68"/>
      <c r="V96" s="14"/>
    </row>
    <row r="97" spans="1:22" s="21" customFormat="1">
      <c r="A97" s="14"/>
      <c r="B97" s="19"/>
      <c r="C97" s="31"/>
      <c r="D97" s="31"/>
      <c r="E97" s="113"/>
      <c r="F97" s="114"/>
      <c r="G97" s="114"/>
      <c r="L97" s="14"/>
      <c r="M97" s="14"/>
      <c r="N97" s="14"/>
      <c r="O97" s="14"/>
      <c r="P97" s="14"/>
      <c r="Q97" s="14"/>
      <c r="R97" s="14"/>
      <c r="S97" s="14"/>
      <c r="T97" s="14"/>
      <c r="U97" s="68"/>
      <c r="V97" s="14"/>
    </row>
    <row r="98" spans="1:22" s="21" customFormat="1">
      <c r="A98" s="14"/>
      <c r="B98" s="19"/>
      <c r="C98" s="31"/>
      <c r="D98" s="31"/>
      <c r="E98" s="113"/>
      <c r="F98" s="114"/>
      <c r="G98" s="114"/>
      <c r="L98" s="14"/>
      <c r="M98" s="14"/>
      <c r="N98" s="14"/>
      <c r="O98" s="14"/>
      <c r="P98" s="14"/>
      <c r="Q98" s="14"/>
      <c r="R98" s="14"/>
      <c r="S98" s="14"/>
      <c r="T98" s="14"/>
      <c r="U98" s="68"/>
      <c r="V98" s="14"/>
    </row>
    <row r="99" spans="1:22" s="21" customFormat="1">
      <c r="A99" s="14"/>
      <c r="B99" s="19"/>
      <c r="C99" s="31"/>
      <c r="D99" s="31"/>
      <c r="E99" s="113"/>
      <c r="F99" s="114"/>
      <c r="G99" s="114"/>
      <c r="L99" s="14"/>
      <c r="M99" s="14"/>
      <c r="N99" s="14"/>
      <c r="O99" s="14"/>
      <c r="P99" s="14"/>
      <c r="Q99" s="14"/>
      <c r="R99" s="14"/>
      <c r="S99" s="14"/>
      <c r="T99" s="14"/>
      <c r="U99" s="68"/>
      <c r="V99" s="14"/>
    </row>
    <row r="100" spans="1:22" s="21" customFormat="1">
      <c r="A100" s="14"/>
      <c r="B100" s="19"/>
      <c r="C100" s="31"/>
      <c r="D100" s="31"/>
      <c r="E100" s="113"/>
      <c r="F100" s="114"/>
      <c r="G100" s="114"/>
      <c r="L100" s="14"/>
      <c r="M100" s="14"/>
      <c r="N100" s="14"/>
      <c r="O100" s="14"/>
      <c r="P100" s="14"/>
      <c r="Q100" s="14"/>
      <c r="R100" s="14"/>
      <c r="S100" s="14"/>
      <c r="T100" s="14"/>
      <c r="U100" s="68"/>
      <c r="V100" s="14"/>
    </row>
    <row r="101" spans="1:22" s="21" customFormat="1">
      <c r="A101" s="14"/>
      <c r="B101" s="19"/>
      <c r="C101" s="31"/>
      <c r="D101" s="31"/>
      <c r="E101" s="113"/>
      <c r="F101" s="114"/>
      <c r="G101" s="114"/>
      <c r="L101" s="14"/>
      <c r="M101" s="14"/>
      <c r="N101" s="14"/>
      <c r="O101" s="14"/>
      <c r="P101" s="14"/>
      <c r="Q101" s="14"/>
      <c r="R101" s="14"/>
      <c r="S101" s="14"/>
      <c r="T101" s="14"/>
      <c r="U101" s="68"/>
      <c r="V101" s="14"/>
    </row>
    <row r="102" spans="1:22" s="21" customFormat="1">
      <c r="A102" s="14"/>
      <c r="B102" s="19"/>
      <c r="C102" s="31"/>
      <c r="D102" s="31"/>
      <c r="E102" s="113"/>
      <c r="F102" s="114"/>
      <c r="G102" s="114"/>
      <c r="L102" s="14"/>
      <c r="M102" s="14"/>
      <c r="N102" s="14"/>
      <c r="O102" s="14"/>
      <c r="P102" s="14"/>
      <c r="Q102" s="14"/>
      <c r="R102" s="14"/>
      <c r="S102" s="14"/>
      <c r="T102" s="14"/>
      <c r="U102" s="68"/>
      <c r="V102" s="14"/>
    </row>
    <row r="103" spans="1:22" s="21" customFormat="1">
      <c r="A103" s="14"/>
      <c r="B103" s="19"/>
      <c r="C103" s="31"/>
      <c r="D103" s="31"/>
      <c r="E103" s="113"/>
      <c r="F103" s="114"/>
      <c r="G103" s="114"/>
      <c r="L103" s="14"/>
      <c r="M103" s="14"/>
      <c r="N103" s="14"/>
      <c r="O103" s="14"/>
      <c r="P103" s="14"/>
      <c r="Q103" s="14"/>
      <c r="R103" s="14"/>
      <c r="S103" s="14"/>
      <c r="T103" s="14"/>
      <c r="U103" s="68"/>
      <c r="V103" s="14"/>
    </row>
    <row r="104" spans="1:22" s="21" customFormat="1">
      <c r="A104" s="14"/>
      <c r="B104" s="19"/>
      <c r="C104" s="31"/>
      <c r="D104" s="31"/>
      <c r="E104" s="113"/>
      <c r="F104" s="114"/>
      <c r="G104" s="114"/>
      <c r="L104" s="14"/>
      <c r="M104" s="14"/>
      <c r="N104" s="14"/>
      <c r="O104" s="14"/>
      <c r="P104" s="14"/>
      <c r="Q104" s="14"/>
      <c r="R104" s="14"/>
      <c r="S104" s="14"/>
      <c r="T104" s="14"/>
      <c r="U104" s="68"/>
      <c r="V104" s="14"/>
    </row>
    <row r="105" spans="1:22" s="21" customFormat="1">
      <c r="A105" s="14"/>
      <c r="B105" s="19"/>
      <c r="C105" s="31"/>
      <c r="D105" s="31"/>
      <c r="E105" s="113"/>
      <c r="F105" s="114"/>
      <c r="G105" s="114"/>
      <c r="L105" s="14"/>
      <c r="M105" s="14"/>
      <c r="N105" s="14"/>
      <c r="O105" s="14"/>
      <c r="P105" s="14"/>
      <c r="Q105" s="14"/>
      <c r="R105" s="14"/>
      <c r="S105" s="14"/>
      <c r="T105" s="14"/>
      <c r="U105" s="68"/>
      <c r="V105" s="14"/>
    </row>
    <row r="106" spans="1:22" s="21" customFormat="1">
      <c r="A106" s="14"/>
      <c r="B106" s="19"/>
      <c r="C106" s="31"/>
      <c r="D106" s="31"/>
      <c r="E106" s="113"/>
      <c r="F106" s="114"/>
      <c r="G106" s="114"/>
      <c r="L106" s="14"/>
      <c r="M106" s="14"/>
      <c r="N106" s="14"/>
      <c r="O106" s="14"/>
      <c r="P106" s="14"/>
      <c r="Q106" s="14"/>
      <c r="R106" s="14"/>
      <c r="S106" s="14"/>
      <c r="T106" s="14"/>
      <c r="U106" s="68"/>
      <c r="V106" s="14"/>
    </row>
    <row r="107" spans="1:22" s="21" customFormat="1">
      <c r="A107" s="14"/>
      <c r="B107" s="19"/>
      <c r="C107" s="31"/>
      <c r="D107" s="31"/>
      <c r="E107" s="113"/>
      <c r="F107" s="114"/>
      <c r="G107" s="114"/>
      <c r="L107" s="14"/>
      <c r="M107" s="14"/>
      <c r="N107" s="14"/>
      <c r="O107" s="14"/>
      <c r="P107" s="14"/>
      <c r="Q107" s="14"/>
      <c r="R107" s="14"/>
      <c r="S107" s="14"/>
      <c r="T107" s="14"/>
      <c r="U107" s="68"/>
      <c r="V107" s="14"/>
    </row>
    <row r="108" spans="1:22" s="21" customFormat="1">
      <c r="A108" s="14"/>
      <c r="B108" s="19"/>
      <c r="C108" s="31"/>
      <c r="D108" s="31"/>
      <c r="E108" s="113"/>
      <c r="F108" s="114"/>
      <c r="G108" s="114"/>
      <c r="L108" s="14"/>
      <c r="M108" s="14"/>
      <c r="N108" s="14"/>
      <c r="O108" s="14"/>
      <c r="P108" s="14"/>
      <c r="Q108" s="14"/>
      <c r="R108" s="14"/>
      <c r="S108" s="14"/>
      <c r="T108" s="14"/>
      <c r="U108" s="68"/>
      <c r="V108" s="14"/>
    </row>
    <row r="109" spans="1:22" s="21" customFormat="1">
      <c r="A109" s="14"/>
      <c r="B109" s="19"/>
      <c r="C109" s="31"/>
      <c r="D109" s="31"/>
      <c r="E109" s="113"/>
      <c r="F109" s="114"/>
      <c r="G109" s="114"/>
      <c r="L109" s="14"/>
      <c r="M109" s="14"/>
      <c r="N109" s="14"/>
      <c r="O109" s="14"/>
      <c r="P109" s="14"/>
      <c r="Q109" s="14"/>
      <c r="R109" s="14"/>
      <c r="S109" s="14"/>
      <c r="T109" s="14"/>
      <c r="U109" s="68"/>
      <c r="V109" s="14"/>
    </row>
    <row r="110" spans="1:22" s="21" customFormat="1">
      <c r="A110" s="14"/>
      <c r="B110" s="19"/>
      <c r="C110" s="31"/>
      <c r="D110" s="31"/>
      <c r="E110" s="113"/>
      <c r="F110" s="114"/>
      <c r="G110" s="114"/>
      <c r="L110" s="14"/>
      <c r="M110" s="14"/>
      <c r="N110" s="14"/>
      <c r="O110" s="14"/>
      <c r="P110" s="14"/>
      <c r="Q110" s="14"/>
      <c r="R110" s="14"/>
      <c r="S110" s="14"/>
      <c r="T110" s="14"/>
      <c r="U110" s="68"/>
      <c r="V110" s="14"/>
    </row>
    <row r="111" spans="1:22" s="21" customFormat="1">
      <c r="A111" s="14"/>
      <c r="B111" s="19"/>
      <c r="C111" s="31"/>
      <c r="D111" s="31"/>
      <c r="E111" s="113"/>
      <c r="F111" s="114"/>
      <c r="G111" s="114"/>
      <c r="L111" s="14"/>
      <c r="M111" s="14"/>
      <c r="N111" s="14"/>
      <c r="O111" s="14"/>
      <c r="P111" s="14"/>
      <c r="Q111" s="14"/>
      <c r="R111" s="14"/>
      <c r="S111" s="14"/>
      <c r="T111" s="14"/>
      <c r="U111" s="68"/>
      <c r="V111" s="14"/>
    </row>
    <row r="112" spans="1:22" s="21" customFormat="1">
      <c r="A112" s="14"/>
      <c r="B112" s="19"/>
      <c r="C112" s="31"/>
      <c r="D112" s="31"/>
      <c r="E112" s="113"/>
      <c r="F112" s="114"/>
      <c r="G112" s="114"/>
      <c r="L112" s="14"/>
      <c r="M112" s="14"/>
      <c r="N112" s="14"/>
      <c r="O112" s="14"/>
      <c r="P112" s="14"/>
      <c r="Q112" s="14"/>
      <c r="R112" s="14"/>
      <c r="S112" s="14"/>
      <c r="T112" s="14"/>
      <c r="U112" s="68"/>
      <c r="V112" s="14"/>
    </row>
    <row r="113" spans="1:22" s="21" customFormat="1">
      <c r="A113" s="14"/>
      <c r="B113" s="19"/>
      <c r="C113" s="31"/>
      <c r="D113" s="31"/>
      <c r="E113" s="113"/>
      <c r="F113" s="114"/>
      <c r="G113" s="114"/>
      <c r="L113" s="14"/>
      <c r="M113" s="14"/>
      <c r="N113" s="14"/>
      <c r="O113" s="14"/>
      <c r="P113" s="14"/>
      <c r="Q113" s="14"/>
      <c r="R113" s="14"/>
      <c r="S113" s="14"/>
      <c r="T113" s="14"/>
      <c r="U113" s="68"/>
      <c r="V113" s="14"/>
    </row>
    <row r="114" spans="1:22" s="21" customFormat="1">
      <c r="A114" s="14"/>
      <c r="B114" s="19"/>
      <c r="C114" s="31"/>
      <c r="D114" s="31"/>
      <c r="E114" s="113"/>
      <c r="F114" s="114"/>
      <c r="G114" s="114"/>
      <c r="L114" s="14"/>
      <c r="M114" s="14"/>
      <c r="N114" s="14"/>
      <c r="O114" s="14"/>
      <c r="P114" s="14"/>
      <c r="Q114" s="14"/>
      <c r="R114" s="14"/>
      <c r="S114" s="14"/>
      <c r="T114" s="14"/>
      <c r="U114" s="68"/>
      <c r="V114" s="14"/>
    </row>
    <row r="115" spans="1:22" s="21" customFormat="1">
      <c r="A115" s="14"/>
      <c r="B115" s="19"/>
      <c r="C115" s="31"/>
      <c r="D115" s="31"/>
      <c r="E115" s="113"/>
      <c r="F115" s="114"/>
      <c r="G115" s="114"/>
      <c r="L115" s="14"/>
      <c r="M115" s="14"/>
      <c r="N115" s="14"/>
      <c r="O115" s="14"/>
      <c r="P115" s="14"/>
      <c r="Q115" s="14"/>
      <c r="R115" s="14"/>
      <c r="S115" s="14"/>
      <c r="T115" s="14"/>
      <c r="U115" s="68"/>
      <c r="V115" s="14"/>
    </row>
    <row r="116" spans="1:22" s="21" customFormat="1">
      <c r="A116" s="14"/>
      <c r="B116" s="19"/>
      <c r="C116" s="31"/>
      <c r="D116" s="31"/>
      <c r="E116" s="113"/>
      <c r="F116" s="114"/>
      <c r="G116" s="114"/>
      <c r="L116" s="14"/>
      <c r="M116" s="14"/>
      <c r="N116" s="14"/>
      <c r="O116" s="14"/>
      <c r="P116" s="14"/>
      <c r="Q116" s="14"/>
      <c r="R116" s="14"/>
      <c r="S116" s="14"/>
      <c r="T116" s="14"/>
      <c r="U116" s="68"/>
      <c r="V116" s="14"/>
    </row>
    <row r="117" spans="1:22" s="21" customFormat="1">
      <c r="A117" s="14"/>
      <c r="B117" s="19"/>
      <c r="C117" s="31"/>
      <c r="D117" s="31"/>
      <c r="E117" s="113"/>
      <c r="F117" s="114"/>
      <c r="G117" s="114"/>
      <c r="L117" s="14"/>
      <c r="M117" s="14"/>
      <c r="N117" s="14"/>
      <c r="O117" s="14"/>
      <c r="P117" s="14"/>
      <c r="Q117" s="14"/>
      <c r="R117" s="14"/>
      <c r="S117" s="14"/>
      <c r="T117" s="14"/>
      <c r="U117" s="68"/>
      <c r="V117" s="14"/>
    </row>
    <row r="118" spans="1:22" s="21" customFormat="1">
      <c r="A118" s="14"/>
      <c r="B118" s="19"/>
      <c r="C118" s="31"/>
      <c r="D118" s="31"/>
      <c r="E118" s="113"/>
      <c r="F118" s="114"/>
      <c r="G118" s="114"/>
      <c r="L118" s="14"/>
      <c r="M118" s="14"/>
      <c r="N118" s="14"/>
      <c r="O118" s="14"/>
      <c r="P118" s="14"/>
      <c r="Q118" s="14"/>
      <c r="R118" s="14"/>
      <c r="S118" s="14"/>
      <c r="T118" s="14"/>
      <c r="U118" s="68"/>
      <c r="V118" s="14"/>
    </row>
    <row r="119" spans="1:22" s="21" customFormat="1">
      <c r="A119" s="14"/>
      <c r="B119" s="19"/>
      <c r="C119" s="31"/>
      <c r="D119" s="31"/>
      <c r="E119" s="113"/>
      <c r="F119" s="114"/>
      <c r="G119" s="114"/>
      <c r="L119" s="14"/>
      <c r="M119" s="14"/>
      <c r="N119" s="14"/>
      <c r="O119" s="14"/>
      <c r="P119" s="14"/>
      <c r="Q119" s="14"/>
      <c r="R119" s="14"/>
      <c r="S119" s="14"/>
      <c r="T119" s="14"/>
      <c r="U119" s="68"/>
      <c r="V119" s="14"/>
    </row>
    <row r="120" spans="1:22" s="21" customFormat="1">
      <c r="A120" s="14"/>
      <c r="B120" s="19"/>
      <c r="C120" s="31"/>
      <c r="D120" s="31"/>
      <c r="E120" s="113"/>
      <c r="F120" s="114"/>
      <c r="G120" s="114"/>
      <c r="L120" s="14"/>
      <c r="M120" s="14"/>
      <c r="N120" s="14"/>
      <c r="O120" s="14"/>
      <c r="P120" s="14"/>
      <c r="Q120" s="14"/>
      <c r="R120" s="14"/>
      <c r="S120" s="14"/>
      <c r="T120" s="14"/>
      <c r="U120" s="68"/>
      <c r="V120" s="14"/>
    </row>
    <row r="121" spans="1:22" s="21" customFormat="1">
      <c r="A121" s="14"/>
      <c r="B121" s="19"/>
      <c r="C121" s="31"/>
      <c r="D121" s="31"/>
      <c r="E121" s="113"/>
      <c r="F121" s="114"/>
      <c r="G121" s="114"/>
      <c r="L121" s="14"/>
      <c r="M121" s="14"/>
      <c r="N121" s="14"/>
      <c r="O121" s="14"/>
      <c r="P121" s="14"/>
      <c r="Q121" s="14"/>
      <c r="R121" s="14"/>
      <c r="S121" s="14"/>
      <c r="T121" s="14"/>
      <c r="U121" s="68"/>
      <c r="V121" s="14"/>
    </row>
    <row r="122" spans="1:22" s="21" customFormat="1">
      <c r="A122" s="14"/>
      <c r="B122" s="19"/>
      <c r="C122" s="31"/>
      <c r="D122" s="31"/>
      <c r="E122" s="113"/>
      <c r="F122" s="114"/>
      <c r="G122" s="114"/>
      <c r="L122" s="14"/>
      <c r="M122" s="14"/>
      <c r="N122" s="14"/>
      <c r="O122" s="14"/>
      <c r="P122" s="14"/>
      <c r="Q122" s="14"/>
      <c r="R122" s="14"/>
      <c r="S122" s="14"/>
      <c r="T122" s="14"/>
      <c r="U122" s="68"/>
      <c r="V122" s="14"/>
    </row>
    <row r="123" spans="1:22" s="21" customFormat="1">
      <c r="A123" s="14"/>
      <c r="B123" s="19"/>
      <c r="C123" s="31"/>
      <c r="D123" s="31"/>
      <c r="E123" s="113"/>
      <c r="F123" s="114"/>
      <c r="G123" s="114"/>
      <c r="L123" s="14"/>
      <c r="M123" s="14"/>
      <c r="N123" s="14"/>
      <c r="O123" s="14"/>
      <c r="P123" s="14"/>
      <c r="Q123" s="14"/>
      <c r="R123" s="14"/>
      <c r="S123" s="14"/>
      <c r="T123" s="14"/>
      <c r="U123" s="68"/>
      <c r="V123" s="14"/>
    </row>
    <row r="124" spans="1:22" s="21" customFormat="1">
      <c r="A124" s="14"/>
      <c r="B124" s="19"/>
      <c r="C124" s="31"/>
      <c r="D124" s="31"/>
      <c r="E124" s="113"/>
      <c r="F124" s="114"/>
      <c r="G124" s="114"/>
      <c r="L124" s="14"/>
      <c r="M124" s="14"/>
      <c r="N124" s="14"/>
      <c r="O124" s="14"/>
      <c r="P124" s="14"/>
      <c r="Q124" s="14"/>
      <c r="R124" s="14"/>
      <c r="S124" s="14"/>
      <c r="T124" s="14"/>
      <c r="U124" s="68"/>
      <c r="V124" s="14"/>
    </row>
    <row r="125" spans="1:22" s="21" customFormat="1">
      <c r="A125" s="14"/>
      <c r="B125" s="19"/>
      <c r="C125" s="31"/>
      <c r="D125" s="31"/>
      <c r="E125" s="113"/>
      <c r="F125" s="114"/>
      <c r="G125" s="114"/>
      <c r="L125" s="14"/>
      <c r="M125" s="14"/>
      <c r="N125" s="14"/>
      <c r="O125" s="14"/>
      <c r="P125" s="14"/>
      <c r="Q125" s="14"/>
      <c r="R125" s="14"/>
      <c r="S125" s="14"/>
      <c r="T125" s="14"/>
      <c r="U125" s="68"/>
      <c r="V125" s="14"/>
    </row>
    <row r="126" spans="1:22" s="21" customFormat="1">
      <c r="A126" s="14"/>
      <c r="B126" s="19"/>
      <c r="C126" s="31"/>
      <c r="D126" s="31"/>
      <c r="E126" s="113"/>
      <c r="F126" s="114"/>
      <c r="G126" s="114"/>
      <c r="L126" s="14"/>
      <c r="M126" s="14"/>
      <c r="N126" s="14"/>
      <c r="O126" s="14"/>
      <c r="P126" s="14"/>
      <c r="Q126" s="14"/>
      <c r="R126" s="14"/>
      <c r="S126" s="14"/>
      <c r="T126" s="14"/>
      <c r="U126" s="68"/>
      <c r="V126" s="14"/>
    </row>
    <row r="127" spans="1:22" s="21" customFormat="1">
      <c r="A127" s="14"/>
      <c r="B127" s="19"/>
      <c r="C127" s="31"/>
      <c r="D127" s="31"/>
      <c r="E127" s="113"/>
      <c r="F127" s="114"/>
      <c r="G127" s="114"/>
      <c r="L127" s="14"/>
      <c r="M127" s="14"/>
      <c r="N127" s="14"/>
      <c r="O127" s="14"/>
      <c r="P127" s="14"/>
      <c r="Q127" s="14"/>
      <c r="R127" s="14"/>
      <c r="S127" s="14"/>
      <c r="T127" s="14"/>
      <c r="U127" s="68"/>
      <c r="V127" s="14"/>
    </row>
    <row r="128" spans="1:22" s="21" customFormat="1">
      <c r="A128" s="14"/>
      <c r="B128" s="19"/>
      <c r="C128" s="31"/>
      <c r="D128" s="31"/>
      <c r="E128" s="113"/>
      <c r="F128" s="114"/>
      <c r="G128" s="114"/>
      <c r="L128" s="14"/>
      <c r="M128" s="14"/>
      <c r="N128" s="14"/>
      <c r="O128" s="14"/>
      <c r="P128" s="14"/>
      <c r="Q128" s="14"/>
      <c r="R128" s="14"/>
      <c r="S128" s="14"/>
      <c r="T128" s="14"/>
      <c r="U128" s="68"/>
      <c r="V128" s="14"/>
    </row>
    <row r="129" spans="1:22" s="21" customFormat="1">
      <c r="A129" s="14"/>
      <c r="B129" s="19"/>
      <c r="C129" s="31"/>
      <c r="D129" s="31"/>
      <c r="E129" s="113"/>
      <c r="F129" s="114"/>
      <c r="G129" s="114"/>
      <c r="L129" s="14"/>
      <c r="M129" s="14"/>
      <c r="N129" s="14"/>
      <c r="O129" s="14"/>
      <c r="P129" s="14"/>
      <c r="Q129" s="14"/>
      <c r="R129" s="14"/>
      <c r="S129" s="14"/>
      <c r="T129" s="14"/>
      <c r="U129" s="68"/>
      <c r="V129" s="14"/>
    </row>
    <row r="130" spans="1:22" s="21" customFormat="1">
      <c r="A130" s="14"/>
      <c r="B130" s="19"/>
      <c r="C130" s="31"/>
      <c r="D130" s="31"/>
      <c r="E130" s="113"/>
      <c r="F130" s="114"/>
      <c r="G130" s="114"/>
      <c r="L130" s="14"/>
      <c r="M130" s="14"/>
      <c r="N130" s="14"/>
      <c r="O130" s="14"/>
      <c r="P130" s="14"/>
      <c r="Q130" s="14"/>
      <c r="R130" s="14"/>
      <c r="S130" s="14"/>
      <c r="T130" s="14"/>
      <c r="U130" s="68"/>
      <c r="V130" s="14"/>
    </row>
    <row r="131" spans="1:22" s="21" customFormat="1">
      <c r="A131" s="14"/>
      <c r="B131" s="19"/>
      <c r="C131" s="31"/>
      <c r="D131" s="31"/>
      <c r="E131" s="113"/>
      <c r="F131" s="114"/>
      <c r="G131" s="114"/>
      <c r="L131" s="14"/>
      <c r="M131" s="14"/>
      <c r="N131" s="14"/>
      <c r="O131" s="14"/>
      <c r="P131" s="14"/>
      <c r="Q131" s="14"/>
      <c r="R131" s="14"/>
      <c r="S131" s="14"/>
      <c r="T131" s="14"/>
      <c r="U131" s="68"/>
      <c r="V131" s="14"/>
    </row>
    <row r="132" spans="1:22" s="21" customFormat="1">
      <c r="A132" s="14"/>
      <c r="B132" s="19"/>
      <c r="C132" s="31"/>
      <c r="D132" s="31"/>
      <c r="E132" s="113"/>
      <c r="F132" s="114"/>
      <c r="G132" s="114"/>
      <c r="L132" s="14"/>
      <c r="M132" s="14"/>
      <c r="N132" s="14"/>
      <c r="O132" s="14"/>
      <c r="P132" s="14"/>
      <c r="Q132" s="14"/>
      <c r="R132" s="14"/>
      <c r="S132" s="14"/>
      <c r="T132" s="14"/>
      <c r="U132" s="68"/>
      <c r="V132" s="14"/>
    </row>
    <row r="133" spans="1:22" s="21" customFormat="1">
      <c r="A133" s="14"/>
      <c r="B133" s="19"/>
      <c r="C133" s="31"/>
      <c r="D133" s="31"/>
      <c r="E133" s="113"/>
      <c r="F133" s="114"/>
      <c r="G133" s="114"/>
      <c r="L133" s="14"/>
      <c r="M133" s="14"/>
      <c r="N133" s="14"/>
      <c r="O133" s="14"/>
      <c r="P133" s="14"/>
      <c r="Q133" s="14"/>
      <c r="R133" s="14"/>
      <c r="S133" s="14"/>
      <c r="T133" s="14"/>
      <c r="U133" s="68"/>
      <c r="V133" s="14"/>
    </row>
    <row r="134" spans="1:22" s="21" customFormat="1">
      <c r="A134" s="14"/>
      <c r="B134" s="19"/>
      <c r="C134" s="31"/>
      <c r="D134" s="31"/>
      <c r="E134" s="113"/>
      <c r="F134" s="114"/>
      <c r="G134" s="114"/>
      <c r="L134" s="14"/>
      <c r="M134" s="14"/>
      <c r="N134" s="14"/>
      <c r="O134" s="14"/>
      <c r="P134" s="14"/>
      <c r="Q134" s="14"/>
      <c r="R134" s="14"/>
      <c r="S134" s="14"/>
      <c r="T134" s="14"/>
      <c r="U134" s="68"/>
      <c r="V134" s="14"/>
    </row>
    <row r="135" spans="1:22" s="21" customFormat="1">
      <c r="A135" s="14"/>
      <c r="B135" s="19"/>
      <c r="C135" s="31"/>
      <c r="D135" s="31"/>
      <c r="E135" s="113"/>
      <c r="F135" s="114"/>
      <c r="G135" s="114"/>
      <c r="L135" s="14"/>
      <c r="M135" s="14"/>
      <c r="N135" s="14"/>
      <c r="O135" s="14"/>
      <c r="P135" s="14"/>
      <c r="Q135" s="14"/>
      <c r="R135" s="14"/>
      <c r="S135" s="14"/>
      <c r="T135" s="14"/>
      <c r="U135" s="68"/>
      <c r="V135" s="14"/>
    </row>
    <row r="136" spans="1:22" s="21" customFormat="1">
      <c r="A136" s="14"/>
      <c r="B136" s="19"/>
      <c r="C136" s="31"/>
      <c r="D136" s="31"/>
      <c r="E136" s="113"/>
      <c r="F136" s="114"/>
      <c r="G136" s="114"/>
      <c r="L136" s="14"/>
      <c r="M136" s="14"/>
      <c r="N136" s="14"/>
      <c r="O136" s="14"/>
      <c r="P136" s="14"/>
      <c r="Q136" s="14"/>
      <c r="R136" s="14"/>
      <c r="S136" s="14"/>
      <c r="T136" s="14"/>
      <c r="U136" s="68"/>
      <c r="V136" s="14"/>
    </row>
    <row r="137" spans="1:22" s="21" customFormat="1">
      <c r="A137" s="14"/>
      <c r="B137" s="19"/>
      <c r="C137" s="31"/>
      <c r="D137" s="31"/>
      <c r="E137" s="113"/>
      <c r="F137" s="114"/>
      <c r="G137" s="114"/>
      <c r="L137" s="14"/>
      <c r="M137" s="14"/>
      <c r="N137" s="14"/>
      <c r="O137" s="14"/>
      <c r="P137" s="14"/>
      <c r="Q137" s="14"/>
      <c r="R137" s="14"/>
      <c r="S137" s="14"/>
      <c r="T137" s="14"/>
      <c r="U137" s="68"/>
      <c r="V137" s="14"/>
    </row>
    <row r="138" spans="1:22" s="21" customFormat="1">
      <c r="A138" s="14"/>
      <c r="B138" s="19"/>
      <c r="C138" s="31"/>
      <c r="D138" s="31"/>
      <c r="E138" s="113"/>
      <c r="F138" s="114"/>
      <c r="G138" s="114"/>
      <c r="L138" s="14"/>
      <c r="M138" s="14"/>
      <c r="N138" s="14"/>
      <c r="O138" s="14"/>
      <c r="P138" s="14"/>
      <c r="Q138" s="14"/>
      <c r="R138" s="14"/>
      <c r="S138" s="14"/>
      <c r="T138" s="14"/>
      <c r="U138" s="68"/>
      <c r="V138" s="14"/>
    </row>
    <row r="139" spans="1:22" s="21" customFormat="1">
      <c r="A139" s="14"/>
      <c r="B139" s="19"/>
      <c r="C139" s="31"/>
      <c r="D139" s="31"/>
      <c r="E139" s="113"/>
      <c r="F139" s="114"/>
      <c r="G139" s="114"/>
      <c r="L139" s="14"/>
      <c r="M139" s="14"/>
      <c r="N139" s="14"/>
      <c r="O139" s="14"/>
      <c r="P139" s="14"/>
      <c r="Q139" s="14"/>
      <c r="R139" s="14"/>
      <c r="S139" s="14"/>
      <c r="T139" s="14"/>
      <c r="U139" s="68"/>
      <c r="V139" s="14"/>
    </row>
    <row r="140" spans="1:22" s="21" customFormat="1">
      <c r="A140" s="14"/>
      <c r="B140" s="19"/>
      <c r="C140" s="31"/>
      <c r="D140" s="31"/>
      <c r="E140" s="113"/>
      <c r="F140" s="114"/>
      <c r="G140" s="114"/>
      <c r="L140" s="14"/>
      <c r="M140" s="14"/>
      <c r="N140" s="14"/>
      <c r="O140" s="14"/>
      <c r="P140" s="14"/>
      <c r="Q140" s="14"/>
      <c r="R140" s="14"/>
      <c r="S140" s="14"/>
      <c r="T140" s="14"/>
      <c r="U140" s="68"/>
      <c r="V140" s="14"/>
    </row>
    <row r="141" spans="1:22" s="21" customFormat="1">
      <c r="A141" s="14"/>
      <c r="B141" s="19"/>
      <c r="C141" s="31"/>
      <c r="D141" s="31"/>
      <c r="E141" s="113"/>
      <c r="F141" s="114"/>
      <c r="G141" s="114"/>
      <c r="L141" s="14"/>
      <c r="M141" s="14"/>
      <c r="N141" s="14"/>
      <c r="O141" s="14"/>
      <c r="P141" s="14"/>
      <c r="Q141" s="14"/>
      <c r="R141" s="14"/>
      <c r="S141" s="14"/>
      <c r="T141" s="14"/>
      <c r="U141" s="68"/>
      <c r="V141" s="14"/>
    </row>
    <row r="142" spans="1:22" s="21" customFormat="1">
      <c r="A142" s="14"/>
      <c r="B142" s="19"/>
      <c r="C142" s="31"/>
      <c r="D142" s="31"/>
      <c r="E142" s="113"/>
      <c r="F142" s="114"/>
      <c r="G142" s="114"/>
      <c r="L142" s="14"/>
      <c r="M142" s="14"/>
      <c r="N142" s="14"/>
      <c r="O142" s="14"/>
      <c r="P142" s="14"/>
      <c r="Q142" s="14"/>
      <c r="R142" s="14"/>
      <c r="S142" s="14"/>
      <c r="T142" s="14"/>
      <c r="U142" s="68"/>
      <c r="V142" s="14"/>
    </row>
    <row r="143" spans="1:22" s="21" customFormat="1">
      <c r="A143" s="14"/>
      <c r="B143" s="19"/>
      <c r="C143" s="31"/>
      <c r="D143" s="31"/>
      <c r="E143" s="113"/>
      <c r="F143" s="114"/>
      <c r="G143" s="114"/>
      <c r="L143" s="14"/>
      <c r="M143" s="14"/>
      <c r="N143" s="14"/>
      <c r="O143" s="14"/>
      <c r="P143" s="14"/>
      <c r="Q143" s="14"/>
      <c r="R143" s="14"/>
      <c r="S143" s="14"/>
      <c r="T143" s="14"/>
      <c r="U143" s="68"/>
      <c r="V143" s="14"/>
    </row>
    <row r="144" spans="1:22" s="21" customFormat="1">
      <c r="A144" s="14"/>
      <c r="B144" s="19"/>
      <c r="C144" s="31"/>
      <c r="D144" s="31"/>
      <c r="E144" s="113"/>
      <c r="F144" s="114"/>
      <c r="G144" s="114"/>
      <c r="L144" s="14"/>
      <c r="M144" s="14"/>
      <c r="N144" s="14"/>
      <c r="O144" s="14"/>
      <c r="P144" s="14"/>
      <c r="Q144" s="14"/>
      <c r="R144" s="14"/>
      <c r="S144" s="14"/>
      <c r="T144" s="14"/>
      <c r="U144" s="68"/>
      <c r="V144" s="14"/>
    </row>
    <row r="145" spans="1:22" s="21" customFormat="1">
      <c r="A145" s="14"/>
      <c r="B145" s="19"/>
      <c r="C145" s="31"/>
      <c r="D145" s="31"/>
      <c r="E145" s="113"/>
      <c r="F145" s="114"/>
      <c r="G145" s="114"/>
      <c r="L145" s="14"/>
      <c r="M145" s="14"/>
      <c r="N145" s="14"/>
      <c r="O145" s="14"/>
      <c r="P145" s="14"/>
      <c r="Q145" s="14"/>
      <c r="R145" s="14"/>
      <c r="S145" s="14"/>
      <c r="T145" s="14"/>
      <c r="U145" s="68"/>
      <c r="V145" s="14"/>
    </row>
    <row r="146" spans="1:22" s="21" customFormat="1">
      <c r="A146" s="14"/>
      <c r="B146" s="19"/>
      <c r="C146" s="31"/>
      <c r="D146" s="31"/>
      <c r="E146" s="113"/>
      <c r="F146" s="114"/>
      <c r="G146" s="114"/>
      <c r="L146" s="14"/>
      <c r="M146" s="14"/>
      <c r="N146" s="14"/>
      <c r="O146" s="14"/>
      <c r="P146" s="14"/>
      <c r="Q146" s="14"/>
      <c r="R146" s="14"/>
      <c r="S146" s="14"/>
      <c r="T146" s="14"/>
      <c r="U146" s="68"/>
      <c r="V146" s="14"/>
    </row>
    <row r="147" spans="1:22" s="21" customFormat="1">
      <c r="A147" s="14"/>
      <c r="B147" s="19"/>
      <c r="C147" s="31"/>
      <c r="D147" s="31"/>
      <c r="E147" s="113"/>
      <c r="F147" s="114"/>
      <c r="G147" s="114"/>
      <c r="L147" s="14"/>
      <c r="M147" s="14"/>
      <c r="N147" s="14"/>
      <c r="O147" s="14"/>
      <c r="P147" s="14"/>
      <c r="Q147" s="14"/>
      <c r="R147" s="14"/>
      <c r="S147" s="14"/>
      <c r="T147" s="14"/>
      <c r="U147" s="68"/>
      <c r="V147" s="14"/>
    </row>
    <row r="148" spans="1:22" s="21" customFormat="1">
      <c r="A148" s="14"/>
      <c r="B148" s="19"/>
      <c r="C148" s="31"/>
      <c r="D148" s="31"/>
      <c r="E148" s="113"/>
      <c r="F148" s="114"/>
      <c r="G148" s="114"/>
      <c r="L148" s="14"/>
      <c r="M148" s="14"/>
      <c r="N148" s="14"/>
      <c r="O148" s="14"/>
      <c r="P148" s="14"/>
      <c r="Q148" s="14"/>
      <c r="R148" s="14"/>
      <c r="S148" s="14"/>
      <c r="T148" s="14"/>
      <c r="U148" s="68"/>
      <c r="V148" s="14"/>
    </row>
    <row r="149" spans="1:22" s="21" customFormat="1">
      <c r="A149" s="14"/>
      <c r="B149" s="19"/>
      <c r="C149" s="31"/>
      <c r="D149" s="31"/>
      <c r="E149" s="113"/>
      <c r="F149" s="114"/>
      <c r="G149" s="114"/>
      <c r="L149" s="14"/>
      <c r="M149" s="14"/>
      <c r="N149" s="14"/>
      <c r="O149" s="14"/>
      <c r="P149" s="14"/>
      <c r="Q149" s="14"/>
      <c r="R149" s="14"/>
      <c r="S149" s="14"/>
      <c r="T149" s="14"/>
      <c r="U149" s="68"/>
      <c r="V149" s="14"/>
    </row>
    <row r="150" spans="1:22" s="21" customFormat="1">
      <c r="A150" s="14"/>
      <c r="B150" s="19"/>
      <c r="C150" s="31"/>
      <c r="D150" s="31"/>
      <c r="E150" s="113"/>
      <c r="F150" s="114"/>
      <c r="G150" s="114"/>
      <c r="L150" s="14"/>
      <c r="M150" s="14"/>
      <c r="N150" s="14"/>
      <c r="O150" s="14"/>
      <c r="P150" s="14"/>
      <c r="Q150" s="14"/>
      <c r="R150" s="14"/>
      <c r="S150" s="14"/>
      <c r="T150" s="14"/>
      <c r="U150" s="68"/>
      <c r="V150" s="14"/>
    </row>
    <row r="151" spans="1:22" s="21" customFormat="1">
      <c r="A151" s="14"/>
      <c r="B151" s="19"/>
      <c r="C151" s="31"/>
      <c r="D151" s="31"/>
      <c r="E151" s="113"/>
      <c r="F151" s="114"/>
      <c r="G151" s="114"/>
      <c r="L151" s="14"/>
      <c r="M151" s="14"/>
      <c r="N151" s="14"/>
      <c r="O151" s="14"/>
      <c r="P151" s="14"/>
      <c r="Q151" s="14"/>
      <c r="R151" s="14"/>
      <c r="S151" s="14"/>
      <c r="T151" s="14"/>
      <c r="U151" s="68"/>
      <c r="V151" s="14"/>
    </row>
    <row r="152" spans="1:22" s="21" customFormat="1">
      <c r="A152" s="14"/>
      <c r="B152" s="19"/>
      <c r="C152" s="31"/>
      <c r="D152" s="31"/>
      <c r="E152" s="113"/>
      <c r="F152" s="114"/>
      <c r="G152" s="114"/>
      <c r="L152" s="14"/>
      <c r="M152" s="14"/>
      <c r="N152" s="14"/>
      <c r="O152" s="14"/>
      <c r="P152" s="14"/>
      <c r="Q152" s="14"/>
      <c r="R152" s="14"/>
      <c r="S152" s="14"/>
      <c r="T152" s="14"/>
      <c r="U152" s="68"/>
      <c r="V152" s="14"/>
    </row>
    <row r="153" spans="1:22" s="21" customFormat="1">
      <c r="A153" s="14"/>
      <c r="B153" s="19"/>
      <c r="C153" s="31"/>
      <c r="D153" s="31"/>
      <c r="E153" s="113"/>
      <c r="F153" s="114"/>
      <c r="G153" s="114"/>
      <c r="L153" s="14"/>
      <c r="M153" s="14"/>
      <c r="N153" s="14"/>
      <c r="O153" s="14"/>
      <c r="P153" s="14"/>
      <c r="Q153" s="14"/>
      <c r="R153" s="14"/>
      <c r="S153" s="14"/>
      <c r="T153" s="14"/>
      <c r="U153" s="68"/>
      <c r="V153" s="14"/>
    </row>
    <row r="154" spans="1:22" s="21" customFormat="1">
      <c r="A154" s="14"/>
      <c r="B154" s="19"/>
      <c r="C154" s="31"/>
      <c r="D154" s="31"/>
      <c r="E154" s="113"/>
      <c r="F154" s="114"/>
      <c r="G154" s="114"/>
      <c r="L154" s="14"/>
      <c r="M154" s="14"/>
      <c r="N154" s="14"/>
      <c r="O154" s="14"/>
      <c r="P154" s="14"/>
      <c r="Q154" s="14"/>
      <c r="R154" s="14"/>
      <c r="S154" s="14"/>
      <c r="T154" s="14"/>
      <c r="U154" s="68"/>
      <c r="V154" s="14"/>
    </row>
    <row r="155" spans="1:22" s="21" customFormat="1">
      <c r="A155" s="14"/>
      <c r="B155" s="19"/>
      <c r="C155" s="31"/>
      <c r="D155" s="31"/>
      <c r="E155" s="113"/>
      <c r="F155" s="114"/>
      <c r="G155" s="114"/>
      <c r="L155" s="14"/>
      <c r="M155" s="14"/>
      <c r="N155" s="14"/>
      <c r="O155" s="14"/>
      <c r="P155" s="14"/>
      <c r="Q155" s="14"/>
      <c r="R155" s="14"/>
      <c r="S155" s="14"/>
      <c r="T155" s="14"/>
      <c r="U155" s="68"/>
      <c r="V155" s="14"/>
    </row>
    <row r="156" spans="1:22" s="21" customFormat="1">
      <c r="A156" s="14"/>
      <c r="B156" s="19"/>
      <c r="C156" s="31"/>
      <c r="D156" s="31"/>
      <c r="E156" s="113"/>
      <c r="F156" s="114"/>
      <c r="G156" s="114"/>
      <c r="L156" s="14"/>
      <c r="M156" s="14"/>
      <c r="N156" s="14"/>
      <c r="O156" s="14"/>
      <c r="P156" s="14"/>
      <c r="Q156" s="14"/>
      <c r="R156" s="14"/>
      <c r="S156" s="14"/>
      <c r="T156" s="14"/>
      <c r="U156" s="68"/>
      <c r="V156" s="14"/>
    </row>
    <row r="157" spans="1:22" s="21" customFormat="1">
      <c r="A157" s="14"/>
      <c r="B157" s="19"/>
      <c r="C157" s="31"/>
      <c r="D157" s="31"/>
      <c r="E157" s="113"/>
      <c r="F157" s="114"/>
      <c r="G157" s="114"/>
      <c r="L157" s="14"/>
      <c r="M157" s="14"/>
      <c r="N157" s="14"/>
      <c r="O157" s="14"/>
      <c r="P157" s="14"/>
      <c r="Q157" s="14"/>
      <c r="R157" s="14"/>
      <c r="S157" s="14"/>
      <c r="T157" s="14"/>
      <c r="U157" s="68"/>
      <c r="V157" s="14"/>
    </row>
    <row r="158" spans="1:22" s="21" customFormat="1">
      <c r="A158" s="14"/>
      <c r="B158" s="19"/>
      <c r="C158" s="31"/>
      <c r="D158" s="31"/>
      <c r="E158" s="113"/>
      <c r="F158" s="114"/>
      <c r="G158" s="114"/>
      <c r="L158" s="14"/>
      <c r="M158" s="14"/>
      <c r="N158" s="14"/>
      <c r="O158" s="14"/>
      <c r="P158" s="14"/>
      <c r="Q158" s="14"/>
      <c r="R158" s="14"/>
      <c r="S158" s="14"/>
      <c r="T158" s="14"/>
      <c r="U158" s="68"/>
      <c r="V158" s="14"/>
    </row>
    <row r="159" spans="1:22" s="21" customFormat="1">
      <c r="A159" s="14"/>
      <c r="B159" s="19"/>
      <c r="C159" s="31"/>
      <c r="D159" s="31"/>
      <c r="E159" s="113"/>
      <c r="F159" s="114"/>
      <c r="G159" s="114"/>
      <c r="L159" s="14"/>
      <c r="M159" s="14"/>
      <c r="N159" s="14"/>
      <c r="O159" s="14"/>
      <c r="P159" s="14"/>
      <c r="Q159" s="14"/>
      <c r="R159" s="14"/>
      <c r="S159" s="14"/>
      <c r="T159" s="14"/>
      <c r="U159" s="68"/>
      <c r="V159" s="14"/>
    </row>
    <row r="160" spans="1:22" s="21" customFormat="1">
      <c r="A160" s="14"/>
      <c r="B160" s="19"/>
      <c r="C160" s="31"/>
      <c r="D160" s="31"/>
      <c r="E160" s="113"/>
      <c r="F160" s="114"/>
      <c r="G160" s="114"/>
      <c r="L160" s="14"/>
      <c r="M160" s="14"/>
      <c r="N160" s="14"/>
      <c r="O160" s="14"/>
      <c r="P160" s="14"/>
      <c r="Q160" s="14"/>
      <c r="R160" s="14"/>
      <c r="S160" s="14"/>
      <c r="T160" s="14"/>
      <c r="U160" s="68"/>
      <c r="V160" s="14"/>
    </row>
    <row r="161" spans="1:22" s="21" customFormat="1">
      <c r="A161" s="14"/>
      <c r="B161" s="19"/>
      <c r="C161" s="31"/>
      <c r="D161" s="31"/>
      <c r="E161" s="113"/>
      <c r="F161" s="114"/>
      <c r="G161" s="114"/>
      <c r="L161" s="14"/>
      <c r="M161" s="14"/>
      <c r="N161" s="14"/>
      <c r="O161" s="14"/>
      <c r="P161" s="14"/>
      <c r="Q161" s="14"/>
      <c r="R161" s="14"/>
      <c r="S161" s="14"/>
      <c r="T161" s="14"/>
      <c r="U161" s="68"/>
      <c r="V161" s="14"/>
    </row>
    <row r="162" spans="1:22" s="21" customFormat="1">
      <c r="A162" s="14"/>
      <c r="B162" s="19"/>
      <c r="C162" s="31"/>
      <c r="D162" s="31"/>
      <c r="E162" s="113"/>
      <c r="F162" s="114"/>
      <c r="G162" s="114"/>
      <c r="L162" s="14"/>
      <c r="M162" s="14"/>
      <c r="N162" s="14"/>
      <c r="O162" s="14"/>
      <c r="P162" s="14"/>
      <c r="Q162" s="14"/>
      <c r="R162" s="14"/>
      <c r="S162" s="14"/>
      <c r="T162" s="14"/>
      <c r="U162" s="68"/>
      <c r="V162" s="14"/>
    </row>
    <row r="163" spans="1:22" s="21" customFormat="1">
      <c r="A163" s="14"/>
      <c r="B163" s="19"/>
      <c r="C163" s="31"/>
      <c r="D163" s="31"/>
      <c r="E163" s="113"/>
      <c r="F163" s="114"/>
      <c r="G163" s="114"/>
      <c r="L163" s="14"/>
      <c r="M163" s="14"/>
      <c r="N163" s="14"/>
      <c r="O163" s="14"/>
      <c r="P163" s="14"/>
      <c r="Q163" s="14"/>
      <c r="R163" s="14"/>
      <c r="S163" s="14"/>
      <c r="T163" s="14"/>
      <c r="U163" s="68"/>
      <c r="V163" s="14"/>
    </row>
    <row r="164" spans="1:22" s="21" customFormat="1">
      <c r="A164" s="14"/>
      <c r="B164" s="19"/>
      <c r="C164" s="31"/>
      <c r="D164" s="31"/>
      <c r="E164" s="113"/>
      <c r="F164" s="114"/>
      <c r="G164" s="114"/>
      <c r="L164" s="14"/>
      <c r="M164" s="14"/>
      <c r="N164" s="14"/>
      <c r="O164" s="14"/>
      <c r="P164" s="14"/>
      <c r="Q164" s="14"/>
      <c r="R164" s="14"/>
      <c r="S164" s="14"/>
      <c r="T164" s="14"/>
      <c r="U164" s="68"/>
      <c r="V164" s="14"/>
    </row>
    <row r="165" spans="1:22" s="21" customFormat="1">
      <c r="A165" s="14"/>
      <c r="B165" s="19"/>
      <c r="C165" s="31"/>
      <c r="D165" s="31"/>
      <c r="E165" s="113"/>
      <c r="F165" s="114"/>
      <c r="G165" s="114"/>
      <c r="L165" s="14"/>
      <c r="M165" s="14"/>
      <c r="N165" s="14"/>
      <c r="O165" s="14"/>
      <c r="P165" s="14"/>
      <c r="Q165" s="14"/>
      <c r="R165" s="14"/>
      <c r="S165" s="14"/>
      <c r="T165" s="14"/>
      <c r="U165" s="68"/>
      <c r="V165" s="14"/>
    </row>
    <row r="166" spans="1:22" s="21" customFormat="1">
      <c r="A166" s="14"/>
      <c r="B166" s="19"/>
      <c r="C166" s="31"/>
      <c r="D166" s="31"/>
      <c r="E166" s="113"/>
      <c r="F166" s="114"/>
      <c r="G166" s="114"/>
      <c r="L166" s="14"/>
      <c r="M166" s="14"/>
      <c r="N166" s="14"/>
      <c r="O166" s="14"/>
      <c r="P166" s="14"/>
      <c r="Q166" s="14"/>
      <c r="R166" s="14"/>
      <c r="S166" s="14"/>
      <c r="T166" s="14"/>
      <c r="U166" s="68"/>
      <c r="V166" s="14"/>
    </row>
    <row r="167" spans="1:22" s="21" customFormat="1">
      <c r="A167" s="14"/>
      <c r="B167" s="19"/>
      <c r="C167" s="31"/>
      <c r="D167" s="31"/>
      <c r="E167" s="113"/>
      <c r="F167" s="114"/>
      <c r="G167" s="114"/>
      <c r="L167" s="14"/>
      <c r="M167" s="14"/>
      <c r="N167" s="14"/>
      <c r="O167" s="14"/>
      <c r="P167" s="14"/>
      <c r="Q167" s="14"/>
      <c r="R167" s="14"/>
      <c r="S167" s="14"/>
      <c r="T167" s="14"/>
      <c r="U167" s="68"/>
      <c r="V167" s="14"/>
    </row>
    <row r="168" spans="1:22" s="21" customFormat="1">
      <c r="A168" s="14"/>
      <c r="B168" s="19"/>
      <c r="C168" s="31"/>
      <c r="D168" s="31"/>
      <c r="E168" s="113"/>
      <c r="F168" s="114"/>
      <c r="G168" s="114"/>
      <c r="L168" s="14"/>
      <c r="M168" s="14"/>
      <c r="N168" s="14"/>
      <c r="O168" s="14"/>
      <c r="P168" s="14"/>
      <c r="Q168" s="14"/>
      <c r="R168" s="14"/>
      <c r="S168" s="14"/>
      <c r="T168" s="14"/>
      <c r="U168" s="68"/>
      <c r="V168" s="14"/>
    </row>
    <row r="169" spans="1:22" s="21" customFormat="1">
      <c r="A169" s="14"/>
      <c r="B169" s="19"/>
      <c r="C169" s="31"/>
      <c r="D169" s="31"/>
      <c r="E169" s="113"/>
      <c r="F169" s="114"/>
      <c r="G169" s="114"/>
      <c r="L169" s="14"/>
      <c r="M169" s="14"/>
      <c r="N169" s="14"/>
      <c r="O169" s="14"/>
      <c r="P169" s="14"/>
      <c r="Q169" s="14"/>
      <c r="R169" s="14"/>
      <c r="S169" s="14"/>
      <c r="T169" s="14"/>
      <c r="U169" s="68"/>
      <c r="V169" s="14"/>
    </row>
    <row r="170" spans="1:22" s="21" customFormat="1">
      <c r="A170" s="14"/>
      <c r="B170" s="19"/>
      <c r="C170" s="31"/>
      <c r="D170" s="31"/>
      <c r="E170" s="113"/>
      <c r="F170" s="114"/>
      <c r="G170" s="114"/>
      <c r="L170" s="14"/>
      <c r="M170" s="14"/>
      <c r="N170" s="14"/>
      <c r="O170" s="14"/>
      <c r="P170" s="14"/>
      <c r="Q170" s="14"/>
      <c r="R170" s="14"/>
      <c r="S170" s="14"/>
      <c r="T170" s="14"/>
      <c r="U170" s="68"/>
      <c r="V170" s="14"/>
    </row>
    <row r="171" spans="1:22" s="21" customFormat="1">
      <c r="A171" s="14"/>
      <c r="B171" s="19"/>
      <c r="C171" s="31"/>
      <c r="D171" s="31"/>
      <c r="E171" s="113"/>
      <c r="F171" s="114"/>
      <c r="G171" s="114"/>
      <c r="L171" s="14"/>
      <c r="M171" s="14"/>
      <c r="N171" s="14"/>
      <c r="O171" s="14"/>
      <c r="P171" s="14"/>
      <c r="Q171" s="14"/>
      <c r="R171" s="14"/>
      <c r="S171" s="14"/>
      <c r="T171" s="14"/>
      <c r="U171" s="68"/>
      <c r="V171" s="14"/>
    </row>
    <row r="172" spans="1:22" s="21" customFormat="1">
      <c r="A172" s="14"/>
      <c r="B172" s="19"/>
      <c r="C172" s="31"/>
      <c r="D172" s="31"/>
      <c r="E172" s="113"/>
      <c r="F172" s="114"/>
      <c r="G172" s="114"/>
      <c r="L172" s="14"/>
      <c r="M172" s="14"/>
      <c r="N172" s="14"/>
      <c r="O172" s="14"/>
      <c r="P172" s="14"/>
      <c r="Q172" s="14"/>
      <c r="R172" s="14"/>
      <c r="S172" s="14"/>
      <c r="T172" s="14"/>
      <c r="U172" s="68"/>
      <c r="V172" s="14"/>
    </row>
    <row r="173" spans="1:22" s="21" customFormat="1">
      <c r="A173" s="14"/>
      <c r="B173" s="19"/>
      <c r="C173" s="31"/>
      <c r="D173" s="31"/>
      <c r="E173" s="113"/>
      <c r="F173" s="114"/>
      <c r="G173" s="114"/>
      <c r="L173" s="14"/>
      <c r="M173" s="14"/>
      <c r="N173" s="14"/>
      <c r="O173" s="14"/>
      <c r="P173" s="14"/>
      <c r="Q173" s="14"/>
      <c r="R173" s="14"/>
      <c r="S173" s="14"/>
      <c r="T173" s="14"/>
      <c r="U173" s="68"/>
      <c r="V173" s="14"/>
    </row>
    <row r="174" spans="1:22" s="21" customFormat="1">
      <c r="A174" s="14"/>
      <c r="B174" s="19"/>
      <c r="C174" s="31"/>
      <c r="D174" s="31"/>
      <c r="E174" s="113"/>
      <c r="F174" s="114"/>
      <c r="G174" s="114"/>
      <c r="L174" s="14"/>
      <c r="M174" s="14"/>
      <c r="N174" s="14"/>
      <c r="O174" s="14"/>
      <c r="P174" s="14"/>
      <c r="Q174" s="14"/>
      <c r="R174" s="14"/>
      <c r="S174" s="14"/>
      <c r="T174" s="14"/>
      <c r="U174" s="68"/>
      <c r="V174" s="14"/>
    </row>
    <row r="175" spans="1:22" s="21" customFormat="1">
      <c r="A175" s="14"/>
      <c r="B175" s="19"/>
      <c r="C175" s="31"/>
      <c r="D175" s="31"/>
      <c r="E175" s="113"/>
      <c r="F175" s="114"/>
      <c r="G175" s="114"/>
      <c r="L175" s="14"/>
      <c r="M175" s="14"/>
      <c r="N175" s="14"/>
      <c r="O175" s="14"/>
      <c r="P175" s="14"/>
      <c r="Q175" s="14"/>
      <c r="R175" s="14"/>
      <c r="S175" s="14"/>
      <c r="T175" s="14"/>
      <c r="U175" s="68"/>
      <c r="V175" s="14"/>
    </row>
    <row r="176" spans="1:22" s="21" customFormat="1">
      <c r="A176" s="14"/>
      <c r="B176" s="19"/>
      <c r="C176" s="31"/>
      <c r="D176" s="31"/>
      <c r="E176" s="113"/>
      <c r="F176" s="114"/>
      <c r="G176" s="114"/>
      <c r="L176" s="14"/>
      <c r="M176" s="14"/>
      <c r="N176" s="14"/>
      <c r="O176" s="14"/>
      <c r="P176" s="14"/>
      <c r="Q176" s="14"/>
      <c r="R176" s="14"/>
      <c r="S176" s="14"/>
      <c r="T176" s="14"/>
      <c r="U176" s="68"/>
      <c r="V176" s="14"/>
    </row>
    <row r="177" spans="1:22" s="21" customFormat="1">
      <c r="A177" s="14"/>
      <c r="B177" s="19"/>
      <c r="C177" s="31"/>
      <c r="D177" s="31"/>
      <c r="E177" s="113"/>
      <c r="F177" s="114"/>
      <c r="G177" s="114"/>
      <c r="L177" s="14"/>
      <c r="M177" s="14"/>
      <c r="N177" s="14"/>
      <c r="O177" s="14"/>
      <c r="P177" s="14"/>
      <c r="Q177" s="14"/>
      <c r="R177" s="14"/>
      <c r="S177" s="14"/>
      <c r="T177" s="14"/>
      <c r="U177" s="68"/>
      <c r="V177" s="14"/>
    </row>
    <row r="178" spans="1:22" s="21" customFormat="1">
      <c r="A178" s="14"/>
      <c r="B178" s="19"/>
      <c r="C178" s="31"/>
      <c r="D178" s="31"/>
      <c r="E178" s="113"/>
      <c r="F178" s="114"/>
      <c r="G178" s="114"/>
      <c r="L178" s="14"/>
      <c r="M178" s="14"/>
      <c r="N178" s="14"/>
      <c r="O178" s="14"/>
      <c r="P178" s="14"/>
      <c r="Q178" s="14"/>
      <c r="R178" s="14"/>
      <c r="S178" s="14"/>
      <c r="T178" s="14"/>
      <c r="U178" s="68"/>
      <c r="V178" s="14"/>
    </row>
    <row r="179" spans="1:22" s="21" customFormat="1">
      <c r="A179" s="14"/>
      <c r="B179" s="19"/>
      <c r="C179" s="31"/>
      <c r="D179" s="31"/>
      <c r="E179" s="113"/>
      <c r="F179" s="114"/>
      <c r="G179" s="114"/>
      <c r="L179" s="14"/>
      <c r="M179" s="14"/>
      <c r="N179" s="14"/>
      <c r="O179" s="14"/>
      <c r="P179" s="14"/>
      <c r="Q179" s="14"/>
      <c r="R179" s="14"/>
      <c r="S179" s="14"/>
      <c r="T179" s="14"/>
      <c r="U179" s="68"/>
      <c r="V179" s="14"/>
    </row>
    <row r="180" spans="1:22" s="21" customFormat="1">
      <c r="A180" s="14"/>
      <c r="B180" s="19"/>
      <c r="C180" s="31"/>
      <c r="D180" s="31"/>
      <c r="E180" s="113"/>
      <c r="F180" s="114"/>
      <c r="G180" s="114"/>
      <c r="L180" s="14"/>
      <c r="M180" s="14"/>
      <c r="N180" s="14"/>
      <c r="O180" s="14"/>
      <c r="P180" s="14"/>
      <c r="Q180" s="14"/>
      <c r="R180" s="14"/>
      <c r="S180" s="14"/>
      <c r="T180" s="14"/>
      <c r="U180" s="68"/>
      <c r="V180" s="14"/>
    </row>
    <row r="181" spans="1:22" s="21" customFormat="1">
      <c r="A181" s="14"/>
      <c r="B181" s="19"/>
      <c r="C181" s="31"/>
      <c r="D181" s="31"/>
      <c r="E181" s="113"/>
      <c r="F181" s="114"/>
      <c r="G181" s="114"/>
      <c r="L181" s="14"/>
      <c r="M181" s="14"/>
      <c r="N181" s="14"/>
      <c r="O181" s="14"/>
      <c r="P181" s="14"/>
      <c r="Q181" s="14"/>
      <c r="R181" s="14"/>
      <c r="S181" s="14"/>
      <c r="T181" s="14"/>
      <c r="U181" s="68"/>
      <c r="V181" s="14"/>
    </row>
    <row r="182" spans="1:22" s="21" customFormat="1">
      <c r="A182" s="14"/>
      <c r="B182" s="19"/>
      <c r="C182" s="31"/>
      <c r="D182" s="31"/>
      <c r="E182" s="113"/>
      <c r="F182" s="114"/>
      <c r="G182" s="114"/>
      <c r="L182" s="14"/>
      <c r="M182" s="14"/>
      <c r="N182" s="14"/>
      <c r="O182" s="14"/>
      <c r="P182" s="14"/>
      <c r="Q182" s="14"/>
      <c r="R182" s="14"/>
      <c r="S182" s="14"/>
      <c r="T182" s="14"/>
      <c r="U182" s="68"/>
      <c r="V182" s="14"/>
    </row>
    <row r="183" spans="1:22" s="21" customFormat="1">
      <c r="A183" s="14"/>
      <c r="B183" s="19"/>
      <c r="C183" s="31"/>
      <c r="D183" s="31"/>
      <c r="E183" s="113"/>
      <c r="F183" s="114"/>
      <c r="G183" s="114"/>
      <c r="L183" s="14"/>
      <c r="M183" s="14"/>
      <c r="N183" s="14"/>
      <c r="O183" s="14"/>
      <c r="P183" s="14"/>
      <c r="Q183" s="14"/>
      <c r="R183" s="14"/>
      <c r="S183" s="14"/>
      <c r="T183" s="14"/>
      <c r="U183" s="68"/>
      <c r="V183" s="14"/>
    </row>
    <row r="184" spans="1:22" s="21" customFormat="1">
      <c r="A184" s="14"/>
      <c r="B184" s="19"/>
      <c r="C184" s="31"/>
      <c r="D184" s="31"/>
      <c r="E184" s="113"/>
      <c r="F184" s="114"/>
      <c r="G184" s="114"/>
      <c r="L184" s="14"/>
      <c r="M184" s="14"/>
      <c r="N184" s="14"/>
      <c r="O184" s="14"/>
      <c r="P184" s="14"/>
      <c r="Q184" s="14"/>
      <c r="R184" s="14"/>
      <c r="S184" s="14"/>
      <c r="T184" s="14"/>
      <c r="U184" s="68"/>
      <c r="V184" s="14"/>
    </row>
    <row r="185" spans="1:22" s="21" customFormat="1">
      <c r="A185" s="14"/>
      <c r="B185" s="19"/>
      <c r="C185" s="31"/>
      <c r="D185" s="31"/>
      <c r="E185" s="113"/>
      <c r="F185" s="114"/>
      <c r="G185" s="114"/>
      <c r="L185" s="14"/>
      <c r="M185" s="14"/>
      <c r="N185" s="14"/>
      <c r="O185" s="14"/>
      <c r="P185" s="14"/>
      <c r="Q185" s="14"/>
      <c r="R185" s="14"/>
      <c r="S185" s="14"/>
      <c r="T185" s="14"/>
      <c r="U185" s="68"/>
      <c r="V185" s="14"/>
    </row>
    <row r="186" spans="1:22" s="21" customFormat="1">
      <c r="A186" s="14"/>
      <c r="B186" s="19"/>
      <c r="C186" s="31"/>
      <c r="D186" s="31"/>
      <c r="E186" s="113"/>
      <c r="F186" s="114"/>
      <c r="G186" s="114"/>
      <c r="L186" s="14"/>
      <c r="M186" s="14"/>
      <c r="N186" s="14"/>
      <c r="O186" s="14"/>
      <c r="P186" s="14"/>
      <c r="Q186" s="14"/>
      <c r="R186" s="14"/>
      <c r="S186" s="14"/>
      <c r="T186" s="14"/>
      <c r="U186" s="68"/>
      <c r="V186" s="14"/>
    </row>
    <row r="187" spans="1:22" s="21" customFormat="1">
      <c r="A187" s="14"/>
      <c r="B187" s="19"/>
      <c r="C187" s="31"/>
      <c r="D187" s="31"/>
      <c r="E187" s="113"/>
      <c r="F187" s="114"/>
      <c r="G187" s="114"/>
      <c r="L187" s="14"/>
      <c r="M187" s="14"/>
      <c r="N187" s="14"/>
      <c r="O187" s="14"/>
      <c r="P187" s="14"/>
      <c r="Q187" s="14"/>
      <c r="R187" s="14"/>
      <c r="S187" s="14"/>
      <c r="T187" s="14"/>
      <c r="U187" s="68"/>
      <c r="V187" s="14"/>
    </row>
    <row r="188" spans="1:22" s="21" customFormat="1">
      <c r="A188" s="14"/>
      <c r="B188" s="19"/>
      <c r="C188" s="31"/>
      <c r="D188" s="31"/>
      <c r="E188" s="113"/>
      <c r="F188" s="114"/>
      <c r="G188" s="114"/>
      <c r="L188" s="14"/>
      <c r="M188" s="14"/>
      <c r="N188" s="14"/>
      <c r="O188" s="14"/>
      <c r="P188" s="14"/>
      <c r="Q188" s="14"/>
      <c r="R188" s="14"/>
      <c r="S188" s="14"/>
      <c r="T188" s="14"/>
      <c r="U188" s="68"/>
      <c r="V188" s="14"/>
    </row>
    <row r="189" spans="1:22" s="21" customFormat="1">
      <c r="A189" s="14"/>
      <c r="B189" s="19"/>
      <c r="C189" s="31"/>
      <c r="D189" s="31"/>
      <c r="E189" s="113"/>
      <c r="F189" s="114"/>
      <c r="G189" s="114"/>
      <c r="L189" s="14"/>
      <c r="M189" s="14"/>
      <c r="N189" s="14"/>
      <c r="O189" s="14"/>
      <c r="P189" s="14"/>
      <c r="Q189" s="14"/>
      <c r="R189" s="14"/>
      <c r="S189" s="14"/>
      <c r="T189" s="14"/>
      <c r="U189" s="68"/>
      <c r="V189" s="14"/>
    </row>
    <row r="190" spans="1:22" s="21" customFormat="1">
      <c r="A190" s="14"/>
      <c r="B190" s="19"/>
      <c r="C190" s="31"/>
      <c r="D190" s="31"/>
      <c r="E190" s="113"/>
      <c r="F190" s="114"/>
      <c r="G190" s="114"/>
      <c r="L190" s="14"/>
      <c r="M190" s="14"/>
      <c r="N190" s="14"/>
      <c r="O190" s="14"/>
      <c r="P190" s="14"/>
      <c r="Q190" s="14"/>
      <c r="R190" s="14"/>
      <c r="S190" s="14"/>
      <c r="T190" s="14"/>
      <c r="U190" s="68"/>
      <c r="V190" s="14"/>
    </row>
    <row r="191" spans="1:22" s="21" customFormat="1">
      <c r="A191" s="14"/>
      <c r="B191" s="19"/>
      <c r="C191" s="31"/>
      <c r="D191" s="31"/>
      <c r="E191" s="113"/>
      <c r="F191" s="114"/>
      <c r="G191" s="114"/>
      <c r="L191" s="14"/>
      <c r="M191" s="14"/>
      <c r="N191" s="14"/>
      <c r="O191" s="14"/>
      <c r="P191" s="14"/>
      <c r="Q191" s="14"/>
      <c r="R191" s="14"/>
      <c r="S191" s="14"/>
      <c r="T191" s="14"/>
      <c r="U191" s="68"/>
      <c r="V191" s="14"/>
    </row>
    <row r="192" spans="1:22" s="21" customFormat="1">
      <c r="A192" s="14"/>
      <c r="B192" s="19"/>
      <c r="C192" s="31"/>
      <c r="D192" s="31"/>
      <c r="E192" s="113"/>
      <c r="F192" s="114"/>
      <c r="G192" s="114"/>
      <c r="L192" s="14"/>
      <c r="M192" s="14"/>
      <c r="N192" s="14"/>
      <c r="O192" s="14"/>
      <c r="P192" s="14"/>
      <c r="Q192" s="14"/>
      <c r="R192" s="14"/>
      <c r="S192" s="14"/>
      <c r="T192" s="14"/>
      <c r="U192" s="68"/>
      <c r="V192" s="14"/>
    </row>
    <row r="193" spans="1:22" s="21" customFormat="1">
      <c r="A193" s="14"/>
      <c r="B193" s="19"/>
      <c r="C193" s="31"/>
      <c r="D193" s="31"/>
      <c r="E193" s="113"/>
      <c r="F193" s="114"/>
      <c r="G193" s="114"/>
      <c r="L193" s="14"/>
      <c r="M193" s="14"/>
      <c r="N193" s="14"/>
      <c r="O193" s="14"/>
      <c r="P193" s="14"/>
      <c r="Q193" s="14"/>
      <c r="R193" s="14"/>
      <c r="S193" s="14"/>
      <c r="T193" s="14"/>
      <c r="U193" s="68"/>
      <c r="V193" s="14"/>
    </row>
    <row r="194" spans="1:22" s="21" customFormat="1">
      <c r="A194" s="14"/>
      <c r="B194" s="19"/>
      <c r="C194" s="31"/>
      <c r="D194" s="31"/>
      <c r="E194" s="113"/>
      <c r="F194" s="114"/>
      <c r="G194" s="114"/>
      <c r="L194" s="14"/>
      <c r="M194" s="14"/>
      <c r="N194" s="14"/>
      <c r="O194" s="14"/>
      <c r="P194" s="14"/>
      <c r="Q194" s="14"/>
      <c r="R194" s="14"/>
      <c r="S194" s="14"/>
      <c r="T194" s="14"/>
      <c r="U194" s="68"/>
      <c r="V194" s="14"/>
    </row>
    <row r="195" spans="1:22" s="21" customFormat="1">
      <c r="A195" s="14"/>
      <c r="B195" s="19"/>
      <c r="C195" s="31"/>
      <c r="D195" s="31"/>
      <c r="E195" s="113"/>
      <c r="F195" s="114"/>
      <c r="G195" s="114"/>
      <c r="L195" s="14"/>
      <c r="M195" s="14"/>
      <c r="N195" s="14"/>
      <c r="O195" s="14"/>
      <c r="P195" s="14"/>
      <c r="Q195" s="14"/>
      <c r="R195" s="14"/>
      <c r="S195" s="14"/>
      <c r="T195" s="14"/>
      <c r="U195" s="68"/>
      <c r="V195" s="14"/>
    </row>
    <row r="196" spans="1:22" s="21" customFormat="1">
      <c r="A196" s="14"/>
      <c r="B196" s="19"/>
      <c r="C196" s="31"/>
      <c r="D196" s="31"/>
      <c r="E196" s="113"/>
      <c r="F196" s="114"/>
      <c r="G196" s="114"/>
      <c r="L196" s="14"/>
      <c r="M196" s="14"/>
      <c r="N196" s="14"/>
      <c r="O196" s="14"/>
      <c r="P196" s="14"/>
      <c r="Q196" s="14"/>
      <c r="R196" s="14"/>
      <c r="S196" s="14"/>
      <c r="T196" s="14"/>
      <c r="U196" s="68"/>
      <c r="V196" s="14"/>
    </row>
    <row r="197" spans="1:22" s="21" customFormat="1">
      <c r="A197" s="14"/>
      <c r="B197" s="19"/>
      <c r="C197" s="31"/>
      <c r="D197" s="31"/>
      <c r="E197" s="113"/>
      <c r="F197" s="114"/>
      <c r="G197" s="114"/>
      <c r="L197" s="14"/>
      <c r="M197" s="14"/>
      <c r="N197" s="14"/>
      <c r="O197" s="14"/>
      <c r="P197" s="14"/>
      <c r="Q197" s="14"/>
      <c r="R197" s="14"/>
      <c r="S197" s="14"/>
      <c r="T197" s="14"/>
      <c r="U197" s="68"/>
      <c r="V197" s="14"/>
    </row>
    <row r="198" spans="1:22" s="21" customFormat="1">
      <c r="A198" s="14"/>
      <c r="B198" s="19"/>
      <c r="C198" s="31"/>
      <c r="D198" s="31"/>
      <c r="E198" s="113"/>
      <c r="F198" s="114"/>
      <c r="G198" s="114"/>
      <c r="L198" s="14"/>
      <c r="M198" s="14"/>
      <c r="N198" s="14"/>
      <c r="O198" s="14"/>
      <c r="P198" s="14"/>
      <c r="Q198" s="14"/>
      <c r="R198" s="14"/>
      <c r="S198" s="14"/>
      <c r="T198" s="14"/>
      <c r="U198" s="68"/>
      <c r="V198" s="14"/>
    </row>
    <row r="199" spans="1:22" s="21" customFormat="1">
      <c r="A199" s="14"/>
      <c r="B199" s="19"/>
      <c r="C199" s="31"/>
      <c r="D199" s="31"/>
      <c r="E199" s="113"/>
      <c r="F199" s="114"/>
      <c r="G199" s="114"/>
      <c r="L199" s="14"/>
      <c r="M199" s="14"/>
      <c r="N199" s="14"/>
      <c r="O199" s="14"/>
      <c r="P199" s="14"/>
      <c r="Q199" s="14"/>
      <c r="R199" s="14"/>
      <c r="S199" s="14"/>
      <c r="T199" s="14"/>
      <c r="U199" s="68"/>
      <c r="V199" s="14"/>
    </row>
    <row r="200" spans="1:22" s="21" customFormat="1">
      <c r="A200" s="14"/>
      <c r="B200" s="19"/>
      <c r="C200" s="31"/>
      <c r="D200" s="31"/>
      <c r="E200" s="113"/>
      <c r="F200" s="114"/>
      <c r="G200" s="114"/>
      <c r="L200" s="14"/>
      <c r="M200" s="14"/>
      <c r="N200" s="14"/>
      <c r="O200" s="14"/>
      <c r="P200" s="14"/>
      <c r="Q200" s="14"/>
      <c r="R200" s="14"/>
      <c r="S200" s="14"/>
      <c r="T200" s="14"/>
      <c r="U200" s="68"/>
      <c r="V200" s="14"/>
    </row>
    <row r="201" spans="1:22" s="21" customFormat="1">
      <c r="A201" s="14"/>
      <c r="B201" s="19"/>
      <c r="C201" s="31"/>
      <c r="D201" s="31"/>
      <c r="E201" s="113"/>
      <c r="F201" s="114"/>
      <c r="G201" s="114"/>
      <c r="L201" s="14"/>
      <c r="M201" s="14"/>
      <c r="N201" s="14"/>
      <c r="O201" s="14"/>
      <c r="P201" s="14"/>
      <c r="Q201" s="14"/>
      <c r="R201" s="14"/>
      <c r="S201" s="14"/>
      <c r="T201" s="14"/>
      <c r="U201" s="68"/>
      <c r="V201" s="14"/>
    </row>
    <row r="202" spans="1:22" s="21" customFormat="1">
      <c r="A202" s="14"/>
      <c r="B202" s="19"/>
      <c r="C202" s="31"/>
      <c r="D202" s="31"/>
      <c r="E202" s="113"/>
      <c r="F202" s="114"/>
      <c r="G202" s="114"/>
      <c r="L202" s="14"/>
      <c r="M202" s="14"/>
      <c r="N202" s="14"/>
      <c r="O202" s="14"/>
      <c r="P202" s="14"/>
      <c r="Q202" s="14"/>
      <c r="R202" s="14"/>
      <c r="S202" s="14"/>
      <c r="T202" s="14"/>
      <c r="U202" s="68"/>
      <c r="V202" s="14"/>
    </row>
    <row r="203" spans="1:22" s="21" customFormat="1">
      <c r="A203" s="14"/>
      <c r="B203" s="19"/>
      <c r="C203" s="31"/>
      <c r="D203" s="31"/>
      <c r="E203" s="113"/>
      <c r="F203" s="114"/>
      <c r="G203" s="114"/>
      <c r="L203" s="14"/>
      <c r="M203" s="14"/>
      <c r="N203" s="14"/>
      <c r="O203" s="14"/>
      <c r="P203" s="14"/>
      <c r="Q203" s="14"/>
      <c r="R203" s="14"/>
      <c r="S203" s="14"/>
      <c r="T203" s="14"/>
      <c r="U203" s="68"/>
      <c r="V203" s="14"/>
    </row>
    <row r="204" spans="1:22" s="21" customFormat="1">
      <c r="A204" s="14"/>
      <c r="B204" s="19"/>
      <c r="C204" s="31"/>
      <c r="D204" s="31"/>
      <c r="E204" s="113"/>
      <c r="F204" s="114"/>
      <c r="G204" s="114"/>
      <c r="L204" s="14"/>
      <c r="M204" s="14"/>
      <c r="N204" s="14"/>
      <c r="O204" s="14"/>
      <c r="P204" s="14"/>
      <c r="Q204" s="14"/>
      <c r="R204" s="14"/>
      <c r="S204" s="14"/>
      <c r="T204" s="14"/>
      <c r="U204" s="68"/>
      <c r="V204" s="14"/>
    </row>
    <row r="205" spans="1:22" s="21" customFormat="1">
      <c r="A205" s="14"/>
      <c r="B205" s="19"/>
      <c r="C205" s="31"/>
      <c r="D205" s="31"/>
      <c r="E205" s="113"/>
      <c r="F205" s="114"/>
      <c r="G205" s="114"/>
      <c r="L205" s="14"/>
      <c r="M205" s="14"/>
      <c r="N205" s="14"/>
      <c r="O205" s="14"/>
      <c r="P205" s="14"/>
      <c r="Q205" s="14"/>
      <c r="R205" s="14"/>
      <c r="S205" s="14"/>
      <c r="T205" s="14"/>
      <c r="U205" s="68"/>
      <c r="V205" s="14"/>
    </row>
    <row r="206" spans="1:22" s="21" customFormat="1">
      <c r="A206" s="14"/>
      <c r="B206" s="19"/>
      <c r="C206" s="31"/>
      <c r="D206" s="31"/>
      <c r="E206" s="113"/>
      <c r="F206" s="114"/>
      <c r="G206" s="114"/>
      <c r="L206" s="14"/>
      <c r="M206" s="14"/>
      <c r="N206" s="14"/>
      <c r="O206" s="14"/>
      <c r="P206" s="14"/>
      <c r="Q206" s="14"/>
      <c r="R206" s="14"/>
      <c r="S206" s="14"/>
      <c r="T206" s="14"/>
      <c r="U206" s="68"/>
      <c r="V206" s="14"/>
    </row>
    <row r="207" spans="1:22" s="21" customFormat="1">
      <c r="A207" s="14"/>
      <c r="B207" s="19"/>
      <c r="C207" s="31"/>
      <c r="D207" s="31"/>
      <c r="E207" s="113"/>
      <c r="F207" s="114"/>
      <c r="G207" s="114"/>
      <c r="L207" s="14"/>
      <c r="M207" s="14"/>
      <c r="N207" s="14"/>
      <c r="O207" s="14"/>
      <c r="P207" s="14"/>
      <c r="Q207" s="14"/>
      <c r="R207" s="14"/>
      <c r="S207" s="14"/>
      <c r="T207" s="14"/>
      <c r="U207" s="68"/>
      <c r="V207" s="14"/>
    </row>
    <row r="208" spans="1:22" s="21" customFormat="1">
      <c r="A208" s="14"/>
      <c r="B208" s="19"/>
      <c r="C208" s="31"/>
      <c r="D208" s="31"/>
      <c r="E208" s="113"/>
      <c r="F208" s="114"/>
      <c r="G208" s="114"/>
      <c r="L208" s="14"/>
      <c r="M208" s="14"/>
      <c r="N208" s="14"/>
      <c r="O208" s="14"/>
      <c r="P208" s="14"/>
      <c r="Q208" s="14"/>
      <c r="R208" s="14"/>
      <c r="S208" s="14"/>
      <c r="T208" s="14"/>
      <c r="U208" s="68"/>
      <c r="V208" s="14"/>
    </row>
    <row r="209" spans="1:22" s="21" customFormat="1">
      <c r="A209" s="14"/>
      <c r="B209" s="19"/>
      <c r="C209" s="31"/>
      <c r="D209" s="31"/>
      <c r="E209" s="113"/>
      <c r="F209" s="114"/>
      <c r="G209" s="114"/>
      <c r="L209" s="14"/>
      <c r="M209" s="14"/>
      <c r="N209" s="14"/>
      <c r="O209" s="14"/>
      <c r="P209" s="14"/>
      <c r="Q209" s="14"/>
      <c r="R209" s="14"/>
      <c r="S209" s="14"/>
      <c r="T209" s="14"/>
      <c r="U209" s="68"/>
      <c r="V209" s="14"/>
    </row>
    <row r="210" spans="1:22" s="21" customFormat="1">
      <c r="A210" s="14"/>
      <c r="B210" s="19"/>
      <c r="C210" s="31"/>
      <c r="D210" s="31"/>
      <c r="E210" s="113"/>
      <c r="F210" s="114"/>
      <c r="G210" s="114"/>
      <c r="L210" s="14"/>
      <c r="M210" s="14"/>
      <c r="N210" s="14"/>
      <c r="O210" s="14"/>
      <c r="P210" s="14"/>
      <c r="Q210" s="14"/>
      <c r="R210" s="14"/>
      <c r="S210" s="14"/>
      <c r="T210" s="14"/>
      <c r="U210" s="68"/>
      <c r="V210" s="14"/>
    </row>
    <row r="211" spans="1:22" s="21" customFormat="1">
      <c r="A211" s="14"/>
      <c r="B211" s="19"/>
      <c r="C211" s="31"/>
      <c r="D211" s="31"/>
      <c r="E211" s="113"/>
      <c r="F211" s="114"/>
      <c r="G211" s="114"/>
      <c r="L211" s="14"/>
      <c r="M211" s="14"/>
      <c r="N211" s="14"/>
      <c r="O211" s="14"/>
      <c r="P211" s="14"/>
      <c r="Q211" s="14"/>
      <c r="R211" s="14"/>
      <c r="S211" s="14"/>
      <c r="T211" s="14"/>
      <c r="U211" s="68"/>
      <c r="V211" s="14"/>
    </row>
    <row r="212" spans="1:22" s="21" customFormat="1">
      <c r="A212" s="14"/>
      <c r="B212" s="19"/>
      <c r="C212" s="31"/>
      <c r="D212" s="31"/>
      <c r="E212" s="113"/>
      <c r="F212" s="114"/>
      <c r="G212" s="114"/>
      <c r="L212" s="14"/>
      <c r="M212" s="14"/>
      <c r="N212" s="14"/>
      <c r="O212" s="14"/>
      <c r="P212" s="14"/>
      <c r="Q212" s="14"/>
      <c r="R212" s="14"/>
      <c r="S212" s="14"/>
      <c r="T212" s="14"/>
      <c r="U212" s="68"/>
      <c r="V212" s="14"/>
    </row>
    <row r="213" spans="1:22" s="21" customFormat="1">
      <c r="A213" s="14"/>
      <c r="B213" s="19"/>
      <c r="C213" s="31"/>
      <c r="D213" s="31"/>
      <c r="E213" s="113"/>
      <c r="F213" s="114"/>
      <c r="G213" s="114"/>
      <c r="L213" s="14"/>
      <c r="M213" s="14"/>
      <c r="N213" s="14"/>
      <c r="O213" s="14"/>
      <c r="P213" s="14"/>
      <c r="Q213" s="14"/>
      <c r="R213" s="14"/>
      <c r="S213" s="14"/>
      <c r="T213" s="14"/>
      <c r="U213" s="68"/>
      <c r="V213" s="14"/>
    </row>
    <row r="214" spans="1:22" s="21" customFormat="1">
      <c r="A214" s="14"/>
      <c r="B214" s="19"/>
      <c r="C214" s="31"/>
      <c r="D214" s="31"/>
      <c r="E214" s="113"/>
      <c r="F214" s="114"/>
      <c r="G214" s="114"/>
      <c r="L214" s="14"/>
      <c r="M214" s="14"/>
      <c r="N214" s="14"/>
      <c r="O214" s="14"/>
      <c r="P214" s="14"/>
      <c r="Q214" s="14"/>
      <c r="R214" s="14"/>
      <c r="S214" s="14"/>
      <c r="T214" s="14"/>
      <c r="U214" s="68"/>
      <c r="V214" s="14"/>
    </row>
    <row r="215" spans="1:22" s="21" customFormat="1">
      <c r="A215" s="14"/>
      <c r="B215" s="19"/>
      <c r="C215" s="31"/>
      <c r="D215" s="31"/>
      <c r="E215" s="113"/>
      <c r="F215" s="114"/>
      <c r="G215" s="114"/>
      <c r="L215" s="14"/>
      <c r="M215" s="14"/>
      <c r="N215" s="14"/>
      <c r="O215" s="14"/>
      <c r="P215" s="14"/>
      <c r="Q215" s="14"/>
      <c r="R215" s="14"/>
      <c r="S215" s="14"/>
      <c r="T215" s="14"/>
      <c r="U215" s="68"/>
      <c r="V215" s="14"/>
    </row>
    <row r="216" spans="1:22" s="21" customFormat="1">
      <c r="A216" s="14"/>
      <c r="B216" s="19"/>
      <c r="C216" s="31"/>
      <c r="D216" s="31"/>
      <c r="E216" s="113"/>
      <c r="F216" s="114"/>
      <c r="G216" s="114"/>
      <c r="L216" s="14"/>
      <c r="M216" s="14"/>
      <c r="N216" s="14"/>
      <c r="O216" s="14"/>
      <c r="P216" s="14"/>
      <c r="Q216" s="14"/>
      <c r="R216" s="14"/>
      <c r="S216" s="14"/>
      <c r="T216" s="14"/>
      <c r="U216" s="68"/>
      <c r="V216" s="14"/>
    </row>
    <row r="217" spans="1:22" s="21" customFormat="1">
      <c r="A217" s="14"/>
      <c r="B217" s="19"/>
      <c r="C217" s="31"/>
      <c r="D217" s="31"/>
      <c r="E217" s="113"/>
      <c r="F217" s="114"/>
      <c r="G217" s="114"/>
      <c r="L217" s="14"/>
      <c r="M217" s="14"/>
      <c r="N217" s="14"/>
      <c r="O217" s="14"/>
      <c r="P217" s="14"/>
      <c r="Q217" s="14"/>
      <c r="R217" s="14"/>
      <c r="S217" s="14"/>
      <c r="T217" s="14"/>
      <c r="U217" s="68"/>
      <c r="V217" s="14"/>
    </row>
    <row r="218" spans="1:22" s="21" customFormat="1">
      <c r="A218" s="14"/>
      <c r="B218" s="19"/>
      <c r="C218" s="31"/>
      <c r="D218" s="31"/>
      <c r="E218" s="113"/>
      <c r="F218" s="114"/>
      <c r="G218" s="114"/>
      <c r="L218" s="14"/>
      <c r="M218" s="14"/>
      <c r="N218" s="14"/>
      <c r="O218" s="14"/>
      <c r="P218" s="14"/>
      <c r="Q218" s="14"/>
      <c r="R218" s="14"/>
      <c r="S218" s="14"/>
      <c r="T218" s="14"/>
      <c r="U218" s="68"/>
      <c r="V218" s="14"/>
    </row>
    <row r="219" spans="1:22" s="21" customFormat="1">
      <c r="A219" s="14"/>
      <c r="B219" s="19"/>
      <c r="C219" s="31"/>
      <c r="D219" s="31"/>
      <c r="E219" s="113"/>
      <c r="F219" s="114"/>
      <c r="G219" s="114"/>
      <c r="L219" s="14"/>
      <c r="M219" s="14"/>
      <c r="N219" s="14"/>
      <c r="O219" s="14"/>
      <c r="P219" s="14"/>
      <c r="Q219" s="14"/>
      <c r="R219" s="14"/>
      <c r="S219" s="14"/>
      <c r="T219" s="14"/>
      <c r="U219" s="68"/>
      <c r="V219" s="14"/>
    </row>
    <row r="220" spans="1:22" s="21" customFormat="1">
      <c r="A220" s="14"/>
      <c r="B220" s="19"/>
      <c r="C220" s="31"/>
      <c r="D220" s="31"/>
      <c r="E220" s="113"/>
      <c r="F220" s="114"/>
      <c r="G220" s="114"/>
      <c r="L220" s="14"/>
      <c r="M220" s="14"/>
      <c r="N220" s="14"/>
      <c r="O220" s="14"/>
      <c r="P220" s="14"/>
      <c r="Q220" s="14"/>
      <c r="R220" s="14"/>
      <c r="S220" s="14"/>
      <c r="T220" s="14"/>
      <c r="U220" s="68"/>
      <c r="V220" s="14"/>
    </row>
    <row r="221" spans="1:22" s="21" customFormat="1">
      <c r="A221" s="14"/>
      <c r="B221" s="19"/>
      <c r="C221" s="31"/>
      <c r="D221" s="31"/>
      <c r="E221" s="113"/>
      <c r="F221" s="114"/>
      <c r="G221" s="114"/>
      <c r="L221" s="14"/>
      <c r="M221" s="14"/>
      <c r="N221" s="14"/>
      <c r="O221" s="14"/>
      <c r="P221" s="14"/>
      <c r="Q221" s="14"/>
      <c r="R221" s="14"/>
      <c r="S221" s="14"/>
      <c r="T221" s="14"/>
      <c r="U221" s="68"/>
      <c r="V221" s="14"/>
    </row>
    <row r="222" spans="1:22" s="21" customFormat="1">
      <c r="A222" s="14"/>
      <c r="B222" s="19"/>
      <c r="C222" s="31"/>
      <c r="D222" s="31"/>
      <c r="E222" s="113"/>
      <c r="F222" s="114"/>
      <c r="G222" s="114"/>
      <c r="L222" s="14"/>
      <c r="M222" s="14"/>
      <c r="N222" s="14"/>
      <c r="O222" s="14"/>
      <c r="P222" s="14"/>
      <c r="Q222" s="14"/>
      <c r="R222" s="14"/>
      <c r="S222" s="14"/>
      <c r="T222" s="14"/>
      <c r="U222" s="68"/>
      <c r="V222" s="14"/>
    </row>
    <row r="223" spans="1:22" s="21" customFormat="1">
      <c r="A223" s="14"/>
      <c r="B223" s="19"/>
      <c r="C223" s="31"/>
      <c r="D223" s="31"/>
      <c r="E223" s="113"/>
      <c r="F223" s="114"/>
      <c r="G223" s="114"/>
      <c r="L223" s="14"/>
      <c r="M223" s="14"/>
      <c r="N223" s="14"/>
      <c r="O223" s="14"/>
      <c r="P223" s="14"/>
      <c r="Q223" s="14"/>
      <c r="R223" s="14"/>
      <c r="S223" s="14"/>
      <c r="T223" s="14"/>
      <c r="U223" s="68"/>
      <c r="V223" s="14"/>
    </row>
    <row r="224" spans="1:22" s="21" customFormat="1">
      <c r="A224" s="14"/>
      <c r="B224" s="19"/>
      <c r="C224" s="31"/>
      <c r="D224" s="31"/>
      <c r="E224" s="113"/>
      <c r="F224" s="114"/>
      <c r="G224" s="114"/>
      <c r="L224" s="14"/>
      <c r="M224" s="14"/>
      <c r="N224" s="14"/>
      <c r="O224" s="14"/>
      <c r="P224" s="14"/>
      <c r="Q224" s="14"/>
      <c r="R224" s="14"/>
      <c r="S224" s="14"/>
      <c r="T224" s="14"/>
      <c r="U224" s="68"/>
      <c r="V224" s="14"/>
    </row>
    <row r="225" spans="1:22" s="21" customFormat="1">
      <c r="A225" s="14"/>
      <c r="B225" s="19"/>
      <c r="C225" s="31"/>
      <c r="D225" s="31"/>
      <c r="E225" s="113"/>
      <c r="F225" s="114"/>
      <c r="G225" s="114"/>
      <c r="L225" s="14"/>
      <c r="M225" s="14"/>
      <c r="N225" s="14"/>
      <c r="O225" s="14"/>
      <c r="P225" s="14"/>
      <c r="Q225" s="14"/>
      <c r="R225" s="14"/>
      <c r="S225" s="14"/>
      <c r="T225" s="14"/>
      <c r="U225" s="68"/>
      <c r="V225" s="14"/>
    </row>
    <row r="226" spans="1:22" s="21" customFormat="1">
      <c r="A226" s="14"/>
      <c r="B226" s="19"/>
      <c r="C226" s="31"/>
      <c r="D226" s="31"/>
      <c r="E226" s="113"/>
      <c r="F226" s="114"/>
      <c r="G226" s="114"/>
      <c r="L226" s="14"/>
      <c r="M226" s="14"/>
      <c r="N226" s="14"/>
      <c r="O226" s="14"/>
      <c r="P226" s="14"/>
      <c r="Q226" s="14"/>
      <c r="R226" s="14"/>
      <c r="S226" s="14"/>
      <c r="T226" s="14"/>
      <c r="U226" s="68"/>
      <c r="V226" s="14"/>
    </row>
    <row r="227" spans="1:22" s="21" customFormat="1">
      <c r="A227" s="14"/>
      <c r="B227" s="19"/>
      <c r="C227" s="31"/>
      <c r="D227" s="31"/>
      <c r="E227" s="113"/>
      <c r="F227" s="114"/>
      <c r="G227" s="114"/>
      <c r="L227" s="14"/>
      <c r="M227" s="14"/>
      <c r="N227" s="14"/>
      <c r="O227" s="14"/>
      <c r="P227" s="14"/>
      <c r="Q227" s="14"/>
      <c r="R227" s="14"/>
      <c r="S227" s="14"/>
      <c r="T227" s="14"/>
      <c r="U227" s="68"/>
      <c r="V227" s="14"/>
    </row>
    <row r="228" spans="1:22" s="21" customFormat="1">
      <c r="A228" s="14"/>
      <c r="B228" s="19"/>
      <c r="C228" s="31"/>
      <c r="D228" s="31"/>
      <c r="E228" s="113"/>
      <c r="F228" s="114"/>
      <c r="G228" s="114"/>
      <c r="L228" s="14"/>
      <c r="M228" s="14"/>
      <c r="N228" s="14"/>
      <c r="O228" s="14"/>
      <c r="P228" s="14"/>
      <c r="Q228" s="14"/>
      <c r="R228" s="14"/>
      <c r="S228" s="14"/>
      <c r="T228" s="14"/>
      <c r="U228" s="68"/>
      <c r="V228" s="14"/>
    </row>
    <row r="229" spans="1:22" s="21" customFormat="1">
      <c r="A229" s="14"/>
      <c r="B229" s="19"/>
      <c r="C229" s="31"/>
      <c r="D229" s="31"/>
      <c r="E229" s="113"/>
      <c r="F229" s="114"/>
      <c r="G229" s="114"/>
      <c r="L229" s="14"/>
      <c r="M229" s="14"/>
      <c r="N229" s="14"/>
      <c r="O229" s="14"/>
      <c r="P229" s="14"/>
      <c r="Q229" s="14"/>
      <c r="R229" s="14"/>
      <c r="S229" s="14"/>
      <c r="T229" s="14"/>
      <c r="U229" s="68"/>
      <c r="V229" s="14"/>
    </row>
    <row r="230" spans="1:22" s="21" customFormat="1">
      <c r="A230" s="14"/>
      <c r="B230" s="19"/>
      <c r="C230" s="31"/>
      <c r="D230" s="31"/>
      <c r="E230" s="113"/>
      <c r="F230" s="114"/>
      <c r="G230" s="114"/>
      <c r="L230" s="14"/>
      <c r="M230" s="14"/>
      <c r="N230" s="14"/>
      <c r="O230" s="14"/>
      <c r="P230" s="14"/>
      <c r="Q230" s="14"/>
      <c r="R230" s="14"/>
      <c r="S230" s="14"/>
      <c r="T230" s="14"/>
      <c r="U230" s="68"/>
      <c r="V230" s="14"/>
    </row>
    <row r="231" spans="1:22" s="21" customFormat="1">
      <c r="A231" s="14"/>
      <c r="B231" s="19"/>
      <c r="C231" s="31"/>
      <c r="D231" s="31"/>
      <c r="E231" s="113"/>
      <c r="F231" s="114"/>
      <c r="G231" s="114"/>
      <c r="L231" s="14"/>
      <c r="M231" s="14"/>
      <c r="N231" s="14"/>
      <c r="O231" s="14"/>
      <c r="P231" s="14"/>
      <c r="Q231" s="14"/>
      <c r="R231" s="14"/>
      <c r="S231" s="14"/>
      <c r="T231" s="14"/>
      <c r="U231" s="68"/>
      <c r="V231" s="14"/>
    </row>
    <row r="232" spans="1:22" s="21" customFormat="1">
      <c r="A232" s="14"/>
      <c r="B232" s="19"/>
      <c r="C232" s="31"/>
      <c r="D232" s="31"/>
      <c r="E232" s="113"/>
      <c r="F232" s="114"/>
      <c r="G232" s="114"/>
      <c r="L232" s="14"/>
      <c r="M232" s="14"/>
      <c r="N232" s="14"/>
      <c r="O232" s="14"/>
      <c r="P232" s="14"/>
      <c r="Q232" s="14"/>
      <c r="R232" s="14"/>
      <c r="S232" s="14"/>
      <c r="T232" s="14"/>
      <c r="U232" s="68"/>
      <c r="V232" s="14"/>
    </row>
    <row r="233" spans="1:22" s="21" customFormat="1">
      <c r="A233" s="14"/>
      <c r="B233" s="19"/>
      <c r="C233" s="31"/>
      <c r="D233" s="31"/>
      <c r="E233" s="113"/>
      <c r="F233" s="114"/>
      <c r="G233" s="114"/>
      <c r="L233" s="14"/>
      <c r="M233" s="14"/>
      <c r="N233" s="14"/>
      <c r="O233" s="14"/>
      <c r="P233" s="14"/>
      <c r="Q233" s="14"/>
      <c r="R233" s="14"/>
      <c r="S233" s="14"/>
      <c r="T233" s="14"/>
      <c r="U233" s="68"/>
      <c r="V233" s="14"/>
    </row>
    <row r="234" spans="1:22" s="21" customFormat="1">
      <c r="A234" s="14"/>
      <c r="B234" s="19"/>
      <c r="C234" s="31"/>
      <c r="D234" s="31"/>
      <c r="E234" s="113"/>
      <c r="F234" s="114"/>
      <c r="G234" s="114"/>
      <c r="L234" s="14"/>
      <c r="M234" s="14"/>
      <c r="N234" s="14"/>
      <c r="O234" s="14"/>
      <c r="P234" s="14"/>
      <c r="Q234" s="14"/>
      <c r="R234" s="14"/>
      <c r="S234" s="14"/>
      <c r="T234" s="14"/>
      <c r="U234" s="68"/>
      <c r="V234" s="14"/>
    </row>
    <row r="235" spans="1:22" s="21" customFormat="1">
      <c r="A235" s="14"/>
      <c r="B235" s="19"/>
      <c r="C235" s="31"/>
      <c r="D235" s="31"/>
      <c r="E235" s="113"/>
      <c r="F235" s="114"/>
      <c r="G235" s="114"/>
      <c r="L235" s="14"/>
      <c r="M235" s="14"/>
      <c r="N235" s="14"/>
      <c r="O235" s="14"/>
      <c r="P235" s="14"/>
      <c r="Q235" s="14"/>
      <c r="R235" s="14"/>
      <c r="S235" s="14"/>
      <c r="T235" s="14"/>
      <c r="U235" s="68"/>
      <c r="V235" s="14"/>
    </row>
    <row r="236" spans="1:22" s="21" customFormat="1">
      <c r="A236" s="14"/>
      <c r="B236" s="19"/>
      <c r="C236" s="31"/>
      <c r="D236" s="31"/>
      <c r="E236" s="113"/>
      <c r="F236" s="114"/>
      <c r="G236" s="114"/>
      <c r="L236" s="14"/>
      <c r="M236" s="14"/>
      <c r="N236" s="14"/>
      <c r="O236" s="14"/>
      <c r="P236" s="14"/>
      <c r="Q236" s="14"/>
      <c r="R236" s="14"/>
      <c r="S236" s="14"/>
      <c r="T236" s="14"/>
      <c r="U236" s="68"/>
      <c r="V236" s="14"/>
    </row>
    <row r="237" spans="1:22" s="21" customFormat="1">
      <c r="A237" s="14"/>
      <c r="B237" s="19"/>
      <c r="C237" s="31"/>
      <c r="D237" s="31"/>
      <c r="E237" s="113"/>
      <c r="F237" s="114"/>
      <c r="G237" s="114"/>
      <c r="L237" s="14"/>
      <c r="M237" s="14"/>
      <c r="N237" s="14"/>
      <c r="O237" s="14"/>
      <c r="P237" s="14"/>
      <c r="Q237" s="14"/>
      <c r="R237" s="14"/>
      <c r="S237" s="14"/>
      <c r="T237" s="14"/>
      <c r="U237" s="68"/>
      <c r="V237" s="14"/>
    </row>
    <row r="238" spans="1:22" s="21" customFormat="1">
      <c r="A238" s="14"/>
      <c r="B238" s="19"/>
      <c r="C238" s="31"/>
      <c r="D238" s="31"/>
      <c r="E238" s="113"/>
      <c r="F238" s="114"/>
      <c r="G238" s="114"/>
      <c r="L238" s="14"/>
      <c r="M238" s="14"/>
      <c r="N238" s="14"/>
      <c r="O238" s="14"/>
      <c r="P238" s="14"/>
      <c r="Q238" s="14"/>
      <c r="R238" s="14"/>
      <c r="S238" s="14"/>
      <c r="T238" s="14"/>
      <c r="U238" s="68"/>
      <c r="V238" s="14"/>
    </row>
    <row r="239" spans="1:22" s="21" customFormat="1">
      <c r="A239" s="14"/>
      <c r="B239" s="19"/>
      <c r="C239" s="31"/>
      <c r="D239" s="31"/>
      <c r="E239" s="113"/>
      <c r="F239" s="114"/>
      <c r="G239" s="114"/>
      <c r="L239" s="14"/>
      <c r="M239" s="14"/>
      <c r="N239" s="14"/>
      <c r="O239" s="14"/>
      <c r="P239" s="14"/>
      <c r="Q239" s="14"/>
      <c r="R239" s="14"/>
      <c r="S239" s="14"/>
      <c r="T239" s="14"/>
      <c r="U239" s="68"/>
      <c r="V239" s="14"/>
    </row>
    <row r="240" spans="1:22" s="21" customFormat="1">
      <c r="A240" s="14"/>
      <c r="B240" s="19"/>
      <c r="C240" s="31"/>
      <c r="D240" s="31"/>
      <c r="E240" s="113"/>
      <c r="F240" s="114"/>
      <c r="G240" s="114"/>
      <c r="L240" s="14"/>
      <c r="M240" s="14"/>
      <c r="N240" s="14"/>
      <c r="O240" s="14"/>
      <c r="P240" s="14"/>
      <c r="Q240" s="14"/>
      <c r="R240" s="14"/>
      <c r="S240" s="14"/>
      <c r="T240" s="14"/>
      <c r="U240" s="68"/>
      <c r="V240" s="14"/>
    </row>
    <row r="241" spans="1:22" s="21" customFormat="1">
      <c r="A241" s="14"/>
      <c r="B241" s="19"/>
      <c r="C241" s="31"/>
      <c r="D241" s="31"/>
      <c r="E241" s="113"/>
      <c r="F241" s="114"/>
      <c r="G241" s="114"/>
      <c r="L241" s="14"/>
      <c r="M241" s="14"/>
      <c r="N241" s="14"/>
      <c r="O241" s="14"/>
      <c r="P241" s="14"/>
      <c r="Q241" s="14"/>
      <c r="R241" s="14"/>
      <c r="S241" s="14"/>
      <c r="T241" s="14"/>
      <c r="U241" s="68"/>
      <c r="V241" s="14"/>
    </row>
    <row r="242" spans="1:22" s="21" customFormat="1">
      <c r="A242" s="14"/>
      <c r="B242" s="19"/>
      <c r="C242" s="31"/>
      <c r="D242" s="31"/>
      <c r="E242" s="113"/>
      <c r="F242" s="114"/>
      <c r="G242" s="114"/>
      <c r="L242" s="14"/>
      <c r="M242" s="14"/>
      <c r="N242" s="14"/>
      <c r="O242" s="14"/>
      <c r="P242" s="14"/>
      <c r="Q242" s="14"/>
      <c r="R242" s="14"/>
      <c r="S242" s="14"/>
      <c r="T242" s="14"/>
      <c r="U242" s="68"/>
      <c r="V242" s="14"/>
    </row>
    <row r="243" spans="1:22" s="21" customFormat="1">
      <c r="A243" s="14"/>
      <c r="B243" s="19"/>
      <c r="C243" s="31"/>
      <c r="D243" s="31"/>
      <c r="E243" s="113"/>
      <c r="F243" s="114"/>
      <c r="G243" s="114"/>
      <c r="L243" s="14"/>
      <c r="M243" s="14"/>
      <c r="N243" s="14"/>
      <c r="O243" s="14"/>
      <c r="P243" s="14"/>
      <c r="Q243" s="14"/>
      <c r="R243" s="14"/>
      <c r="S243" s="14"/>
      <c r="T243" s="14"/>
      <c r="U243" s="68"/>
      <c r="V243" s="14"/>
    </row>
    <row r="244" spans="1:22" s="21" customFormat="1">
      <c r="A244" s="14"/>
      <c r="B244" s="19"/>
      <c r="C244" s="31"/>
      <c r="D244" s="31"/>
      <c r="E244" s="113"/>
      <c r="F244" s="114"/>
      <c r="G244" s="114"/>
      <c r="L244" s="14"/>
      <c r="M244" s="14"/>
      <c r="N244" s="14"/>
      <c r="O244" s="14"/>
      <c r="P244" s="14"/>
      <c r="Q244" s="14"/>
      <c r="R244" s="14"/>
      <c r="S244" s="14"/>
      <c r="T244" s="14"/>
      <c r="U244" s="68"/>
      <c r="V244" s="14"/>
    </row>
    <row r="245" spans="1:22" s="21" customFormat="1">
      <c r="A245" s="14"/>
      <c r="B245" s="19"/>
      <c r="C245" s="31"/>
      <c r="D245" s="31"/>
      <c r="E245" s="113"/>
      <c r="F245" s="114"/>
      <c r="G245" s="114"/>
      <c r="L245" s="14"/>
      <c r="M245" s="14"/>
      <c r="N245" s="14"/>
      <c r="O245" s="14"/>
      <c r="P245" s="14"/>
      <c r="Q245" s="14"/>
      <c r="R245" s="14"/>
      <c r="S245" s="14"/>
      <c r="T245" s="14"/>
      <c r="U245" s="68"/>
      <c r="V245" s="14"/>
    </row>
    <row r="246" spans="1:22" s="21" customFormat="1">
      <c r="A246" s="14"/>
      <c r="B246" s="19"/>
      <c r="C246" s="31"/>
      <c r="D246" s="31"/>
      <c r="E246" s="113"/>
      <c r="F246" s="114"/>
      <c r="G246" s="114"/>
      <c r="L246" s="14"/>
      <c r="M246" s="14"/>
      <c r="N246" s="14"/>
      <c r="O246" s="14"/>
      <c r="P246" s="14"/>
      <c r="Q246" s="14"/>
      <c r="R246" s="14"/>
      <c r="S246" s="14"/>
      <c r="T246" s="14"/>
      <c r="U246" s="68"/>
      <c r="V246" s="14"/>
    </row>
    <row r="247" spans="1:22" s="21" customFormat="1">
      <c r="A247" s="14"/>
      <c r="B247" s="19"/>
      <c r="C247" s="31"/>
      <c r="D247" s="31"/>
      <c r="E247" s="113"/>
      <c r="F247" s="114"/>
      <c r="G247" s="114"/>
      <c r="L247" s="14"/>
      <c r="M247" s="14"/>
      <c r="N247" s="14"/>
      <c r="O247" s="14"/>
      <c r="P247" s="14"/>
      <c r="Q247" s="14"/>
      <c r="R247" s="14"/>
      <c r="S247" s="14"/>
      <c r="T247" s="14"/>
      <c r="U247" s="68"/>
      <c r="V247" s="14"/>
    </row>
    <row r="248" spans="1:22" s="21" customFormat="1">
      <c r="A248" s="14"/>
      <c r="B248" s="19"/>
      <c r="C248" s="31"/>
      <c r="D248" s="31"/>
      <c r="E248" s="113"/>
      <c r="F248" s="114"/>
      <c r="G248" s="114"/>
      <c r="L248" s="14"/>
      <c r="M248" s="14"/>
      <c r="N248" s="14"/>
      <c r="O248" s="14"/>
      <c r="P248" s="14"/>
      <c r="Q248" s="14"/>
      <c r="R248" s="14"/>
      <c r="S248" s="14"/>
      <c r="T248" s="14"/>
      <c r="U248" s="68"/>
      <c r="V248" s="14"/>
    </row>
    <row r="249" spans="1:22" s="21" customFormat="1">
      <c r="A249" s="14"/>
      <c r="B249" s="19"/>
      <c r="C249" s="31"/>
      <c r="D249" s="31"/>
      <c r="E249" s="113"/>
      <c r="F249" s="114"/>
      <c r="G249" s="114"/>
      <c r="L249" s="14"/>
      <c r="M249" s="14"/>
      <c r="N249" s="14"/>
      <c r="O249" s="14"/>
      <c r="P249" s="14"/>
      <c r="Q249" s="14"/>
      <c r="R249" s="14"/>
      <c r="S249" s="14"/>
      <c r="T249" s="14"/>
      <c r="U249" s="68"/>
      <c r="V249" s="14"/>
    </row>
    <row r="250" spans="1:22" s="21" customFormat="1">
      <c r="A250" s="14"/>
      <c r="B250" s="19"/>
      <c r="C250" s="31"/>
      <c r="D250" s="31"/>
      <c r="E250" s="113"/>
      <c r="F250" s="114"/>
      <c r="G250" s="114"/>
      <c r="L250" s="14"/>
      <c r="M250" s="14"/>
      <c r="N250" s="14"/>
      <c r="O250" s="14"/>
      <c r="P250" s="14"/>
      <c r="Q250" s="14"/>
      <c r="R250" s="14"/>
      <c r="S250" s="14"/>
      <c r="T250" s="14"/>
      <c r="U250" s="68"/>
      <c r="V250" s="14"/>
    </row>
    <row r="251" spans="1:22" s="21" customFormat="1">
      <c r="A251" s="14"/>
      <c r="B251" s="19"/>
      <c r="C251" s="31"/>
      <c r="D251" s="31"/>
      <c r="E251" s="113"/>
      <c r="F251" s="114"/>
      <c r="G251" s="114"/>
      <c r="L251" s="14"/>
      <c r="M251" s="14"/>
      <c r="N251" s="14"/>
      <c r="O251" s="14"/>
      <c r="P251" s="14"/>
      <c r="Q251" s="14"/>
      <c r="R251" s="14"/>
      <c r="S251" s="14"/>
      <c r="T251" s="14"/>
      <c r="U251" s="68"/>
      <c r="V251" s="14"/>
    </row>
    <row r="252" spans="1:22" s="21" customFormat="1">
      <c r="A252" s="14"/>
      <c r="B252" s="19"/>
      <c r="C252" s="31"/>
      <c r="D252" s="31"/>
      <c r="E252" s="113"/>
      <c r="F252" s="114"/>
      <c r="G252" s="114"/>
      <c r="L252" s="14"/>
      <c r="M252" s="14"/>
      <c r="N252" s="14"/>
      <c r="O252" s="14"/>
      <c r="P252" s="14"/>
      <c r="Q252" s="14"/>
      <c r="R252" s="14"/>
      <c r="S252" s="14"/>
      <c r="T252" s="14"/>
      <c r="U252" s="68"/>
      <c r="V252" s="14"/>
    </row>
    <row r="253" spans="1:22" s="21" customFormat="1">
      <c r="A253" s="14"/>
      <c r="B253" s="19"/>
      <c r="C253" s="31"/>
      <c r="D253" s="31"/>
      <c r="E253" s="113"/>
      <c r="F253" s="114"/>
      <c r="G253" s="114"/>
      <c r="L253" s="14"/>
      <c r="M253" s="14"/>
      <c r="N253" s="14"/>
      <c r="O253" s="14"/>
      <c r="P253" s="14"/>
      <c r="Q253" s="14"/>
      <c r="R253" s="14"/>
      <c r="S253" s="14"/>
      <c r="T253" s="14"/>
      <c r="U253" s="68"/>
      <c r="V253" s="14"/>
    </row>
    <row r="254" spans="1:22" s="21" customFormat="1">
      <c r="A254" s="14"/>
      <c r="B254" s="19"/>
      <c r="C254" s="31"/>
      <c r="D254" s="31"/>
      <c r="E254" s="113"/>
      <c r="F254" s="114"/>
      <c r="G254" s="114"/>
      <c r="L254" s="14"/>
      <c r="M254" s="14"/>
      <c r="N254" s="14"/>
      <c r="O254" s="14"/>
      <c r="P254" s="14"/>
      <c r="Q254" s="14"/>
      <c r="R254" s="14"/>
      <c r="S254" s="14"/>
      <c r="T254" s="14"/>
      <c r="U254" s="68"/>
      <c r="V254" s="14"/>
    </row>
    <row r="255" spans="1:22" s="21" customFormat="1">
      <c r="A255" s="14"/>
      <c r="B255" s="19"/>
      <c r="C255" s="31"/>
      <c r="D255" s="31"/>
      <c r="E255" s="113"/>
      <c r="F255" s="114"/>
      <c r="G255" s="114"/>
      <c r="L255" s="14"/>
      <c r="M255" s="14"/>
      <c r="N255" s="14"/>
      <c r="O255" s="14"/>
      <c r="P255" s="14"/>
      <c r="Q255" s="14"/>
      <c r="R255" s="14"/>
      <c r="S255" s="14"/>
      <c r="T255" s="14"/>
      <c r="U255" s="68"/>
      <c r="V255" s="14"/>
    </row>
    <row r="256" spans="1:22" s="21" customFormat="1">
      <c r="A256" s="14"/>
      <c r="B256" s="19"/>
      <c r="C256" s="31"/>
      <c r="D256" s="31"/>
      <c r="E256" s="113"/>
      <c r="F256" s="114"/>
      <c r="G256" s="114"/>
      <c r="L256" s="14"/>
      <c r="M256" s="14"/>
      <c r="N256" s="14"/>
      <c r="O256" s="14"/>
      <c r="P256" s="14"/>
      <c r="Q256" s="14"/>
      <c r="R256" s="14"/>
      <c r="S256" s="14"/>
      <c r="T256" s="14"/>
      <c r="U256" s="68"/>
      <c r="V256" s="14"/>
    </row>
  </sheetData>
  <sheetProtection insertRows="0" deleteRows="0"/>
  <protectedRanges>
    <protectedRange sqref="L29:P29 J30:P31 U29:U31" name="Obseg1_2"/>
    <protectedRange sqref="J29:K29" name="Obseg1_4"/>
  </protectedRanges>
  <mergeCells count="9">
    <mergeCell ref="A30:L30"/>
    <mergeCell ref="A29:K29"/>
    <mergeCell ref="B13:K13"/>
    <mergeCell ref="C2:J2"/>
    <mergeCell ref="C3:J3"/>
    <mergeCell ref="C6:J6"/>
    <mergeCell ref="C7:J7"/>
    <mergeCell ref="C8:J8"/>
    <mergeCell ref="C9:J9"/>
  </mergeCells>
  <phoneticPr fontId="32" type="noConversion"/>
  <pageMargins left="0.25" right="0.25" top="0.75" bottom="0.75" header="0.3" footer="0.3"/>
  <pageSetup paperSize="9" scale="66" fitToHeight="0" orientation="landscape" r:id="rId1"/>
  <rowBreaks count="1" manualBreakCount="1">
    <brk id="118" max="11" man="1"/>
  </rowBreaks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V274"/>
  <sheetViews>
    <sheetView topLeftCell="A22" zoomScaleNormal="100" zoomScaleSheetLayoutView="100" workbookViewId="0">
      <selection activeCell="X32" sqref="X32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8.85546875" style="30" customWidth="1"/>
    <col min="5" max="5" width="9.42578125" style="110" customWidth="1"/>
    <col min="6" max="6" width="7.42578125" style="114" customWidth="1"/>
    <col min="7" max="7" width="6" style="114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68" customWidth="1"/>
    <col min="22" max="22" width="8.85546875" style="14" customWidth="1"/>
    <col min="23" max="16384" width="8.85546875" style="14"/>
  </cols>
  <sheetData>
    <row r="1" spans="1:21" ht="15">
      <c r="B1" s="49" t="s">
        <v>130</v>
      </c>
    </row>
    <row r="2" spans="1:21" ht="15">
      <c r="B2" s="50" t="s">
        <v>131</v>
      </c>
      <c r="C2" s="338" t="str">
        <f>+'prva stran'!B6</f>
        <v>VRTEC MEDVODE</v>
      </c>
      <c r="D2" s="339"/>
      <c r="E2" s="339"/>
      <c r="F2" s="339"/>
      <c r="G2" s="339"/>
      <c r="H2" s="339"/>
      <c r="I2" s="339"/>
      <c r="J2" s="339"/>
    </row>
    <row r="3" spans="1:21" ht="15">
      <c r="B3" s="50" t="s">
        <v>132</v>
      </c>
      <c r="C3" s="340" t="str">
        <f>+'prva stran'!B7</f>
        <v xml:space="preserve">Ostrovrharjeva ulica 2, 1215  MEDVODE </v>
      </c>
      <c r="D3" s="341"/>
      <c r="E3" s="341"/>
      <c r="F3" s="341"/>
      <c r="G3" s="341"/>
      <c r="H3" s="341"/>
      <c r="I3" s="341"/>
      <c r="J3" s="341"/>
    </row>
    <row r="4" spans="1:21" ht="15">
      <c r="B4" s="69"/>
    </row>
    <row r="5" spans="1:21" ht="15">
      <c r="B5" s="49" t="s">
        <v>134</v>
      </c>
    </row>
    <row r="6" spans="1:21" ht="17.25" customHeight="1">
      <c r="B6" s="51" t="s">
        <v>131</v>
      </c>
      <c r="C6" s="342">
        <f>+'prva stran'!B10</f>
        <v>0</v>
      </c>
      <c r="D6" s="343"/>
      <c r="E6" s="343"/>
      <c r="F6" s="343"/>
      <c r="G6" s="343"/>
      <c r="H6" s="343"/>
      <c r="I6" s="343"/>
      <c r="J6" s="343"/>
    </row>
    <row r="7" spans="1:21" ht="17.25" customHeight="1">
      <c r="B7" s="51" t="s">
        <v>132</v>
      </c>
      <c r="C7" s="344">
        <f>+'prva stran'!B11</f>
        <v>0</v>
      </c>
      <c r="D7" s="345"/>
      <c r="E7" s="345"/>
      <c r="F7" s="345"/>
      <c r="G7" s="345"/>
      <c r="H7" s="345"/>
      <c r="I7" s="345"/>
      <c r="J7" s="345"/>
    </row>
    <row r="8" spans="1:21" ht="17.25" customHeight="1">
      <c r="B8" s="51" t="s">
        <v>133</v>
      </c>
      <c r="C8" s="344">
        <f>+'prva stran'!B12</f>
        <v>0</v>
      </c>
      <c r="D8" s="345"/>
      <c r="E8" s="345"/>
      <c r="F8" s="345"/>
      <c r="G8" s="345"/>
      <c r="H8" s="345"/>
      <c r="I8" s="345"/>
      <c r="J8" s="345"/>
    </row>
    <row r="9" spans="1:21" s="15" customFormat="1" ht="17.25" customHeight="1">
      <c r="A9" s="12"/>
      <c r="B9" s="52" t="s">
        <v>135</v>
      </c>
      <c r="C9" s="346">
        <f>+'prva stran'!B13</f>
        <v>0</v>
      </c>
      <c r="D9" s="345"/>
      <c r="E9" s="345"/>
      <c r="F9" s="345"/>
      <c r="G9" s="345"/>
      <c r="H9" s="345"/>
      <c r="I9" s="345"/>
      <c r="J9" s="345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5"/>
      <c r="G10" s="115"/>
      <c r="H10" s="17"/>
      <c r="I10" s="17"/>
      <c r="J10" s="17"/>
      <c r="K10" s="17"/>
      <c r="U10" s="8"/>
    </row>
    <row r="11" spans="1:21" s="15" customFormat="1" ht="15">
      <c r="B11" s="18" t="s">
        <v>99</v>
      </c>
      <c r="C11" s="28"/>
      <c r="D11" s="28"/>
      <c r="E11" s="28"/>
      <c r="F11" s="115"/>
      <c r="G11" s="115"/>
      <c r="H11" s="17"/>
      <c r="I11" s="17"/>
      <c r="J11" s="17"/>
      <c r="K11" s="17"/>
      <c r="U11" s="8"/>
    </row>
    <row r="12" spans="1:21" s="15" customFormat="1" ht="21" customHeight="1">
      <c r="B12" s="83" t="str">
        <f>+'Ponudbeni pred_rekapitulacija'!A21</f>
        <v>8. sklop:</v>
      </c>
      <c r="C12" s="83"/>
      <c r="D12" s="27"/>
      <c r="E12" s="28"/>
      <c r="F12" s="115"/>
      <c r="G12" s="115"/>
      <c r="H12" s="17"/>
      <c r="I12" s="17"/>
      <c r="J12" s="17"/>
      <c r="K12" s="17"/>
      <c r="U12" s="8"/>
    </row>
    <row r="13" spans="1:21" s="15" customFormat="1" ht="21" customHeight="1">
      <c r="B13" s="337" t="str">
        <f>+'Ponudbeni pred_rekapitulacija'!B21</f>
        <v>JOGURTI BREZ GSO</v>
      </c>
      <c r="C13" s="337"/>
      <c r="D13" s="337"/>
      <c r="E13" s="337"/>
      <c r="F13" s="337"/>
      <c r="G13" s="337"/>
      <c r="H13" s="337"/>
      <c r="I13" s="337"/>
      <c r="J13" s="337"/>
      <c r="K13" s="337"/>
      <c r="U13" s="8"/>
    </row>
    <row r="14" spans="1:21" s="73" customFormat="1" ht="12" customHeight="1">
      <c r="A14" s="46">
        <v>1</v>
      </c>
      <c r="B14" s="46">
        <v>2</v>
      </c>
      <c r="C14" s="46" t="s">
        <v>156</v>
      </c>
      <c r="D14" s="46" t="s">
        <v>157</v>
      </c>
      <c r="E14" s="46" t="s">
        <v>228</v>
      </c>
      <c r="F14" s="46">
        <v>3</v>
      </c>
      <c r="G14" s="46">
        <v>4</v>
      </c>
      <c r="H14" s="70" t="s">
        <v>98</v>
      </c>
      <c r="I14" s="70" t="s">
        <v>172</v>
      </c>
      <c r="J14" s="71">
        <v>5</v>
      </c>
      <c r="K14" s="71">
        <v>6</v>
      </c>
      <c r="L14" s="71" t="s">
        <v>64</v>
      </c>
      <c r="M14" s="71" t="s">
        <v>223</v>
      </c>
      <c r="N14" s="71">
        <v>7</v>
      </c>
      <c r="O14" s="71" t="s">
        <v>224</v>
      </c>
      <c r="P14" s="71">
        <v>8</v>
      </c>
      <c r="Q14" s="72" t="s">
        <v>225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230</v>
      </c>
      <c r="C15" s="56" t="s">
        <v>220</v>
      </c>
      <c r="D15" s="56" t="s">
        <v>221</v>
      </c>
      <c r="E15" s="56" t="s">
        <v>229</v>
      </c>
      <c r="F15" s="56" t="s">
        <v>145</v>
      </c>
      <c r="G15" s="56" t="s">
        <v>146</v>
      </c>
      <c r="H15" s="57" t="s">
        <v>180</v>
      </c>
      <c r="I15" s="57" t="s">
        <v>216</v>
      </c>
      <c r="J15" s="58" t="s">
        <v>152</v>
      </c>
      <c r="K15" s="58" t="s">
        <v>96</v>
      </c>
      <c r="L15" s="58" t="s">
        <v>97</v>
      </c>
      <c r="M15" s="58" t="s">
        <v>151</v>
      </c>
      <c r="N15" s="58" t="s">
        <v>63</v>
      </c>
      <c r="O15" s="58" t="s">
        <v>171</v>
      </c>
      <c r="P15" s="58" t="s">
        <v>148</v>
      </c>
      <c r="Q15" s="59" t="s">
        <v>149</v>
      </c>
      <c r="R15" s="59" t="s">
        <v>164</v>
      </c>
      <c r="S15" s="59" t="s">
        <v>153</v>
      </c>
      <c r="T15" s="59" t="s">
        <v>154</v>
      </c>
      <c r="U15" s="58" t="s">
        <v>168</v>
      </c>
    </row>
    <row r="16" spans="1:21" s="55" customFormat="1" ht="36">
      <c r="A16" s="84" t="s">
        <v>1</v>
      </c>
      <c r="B16" s="81" t="s">
        <v>763</v>
      </c>
      <c r="C16" s="82">
        <v>500</v>
      </c>
      <c r="D16" s="82" t="s">
        <v>158</v>
      </c>
      <c r="E16" s="111" t="s">
        <v>183</v>
      </c>
      <c r="F16" s="85">
        <v>800</v>
      </c>
      <c r="G16" s="116" t="s">
        <v>93</v>
      </c>
      <c r="H16" s="8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400</v>
      </c>
      <c r="I16" s="85">
        <f>IF(Sklop8[[#This Row],[ZAHTEVANA SHEMA KAKOVOSTI]]&lt;&gt;"",Sklop8[[#This Row],[Preračunana masa/volumen/kos na enoto kg]],"")</f>
        <v>400</v>
      </c>
      <c r="J16" s="97"/>
      <c r="K16" s="86"/>
      <c r="L16" s="86"/>
      <c r="M16" s="87"/>
      <c r="N16" s="88"/>
      <c r="O16" s="88"/>
      <c r="P16" s="99"/>
      <c r="Q16" s="88">
        <f>+Sklop8[[#This Row],[cena/enota brez DDV v EUR]]*Sklop8[[#This Row],[Stopnja DDV (%)]]</f>
        <v>0</v>
      </c>
      <c r="R16" s="88">
        <f>+Sklop8[[#This Row],[cena/enota brez DDV v EUR]]+Sklop8[[#This Row],[Davek (EUR)]]</f>
        <v>0</v>
      </c>
      <c r="S16" s="88">
        <f>+Sklop8[[#This Row],[cena/enota brez DDV v EUR]]*Sklop8[[#This Row],[Okvirna količina]]</f>
        <v>0</v>
      </c>
      <c r="T16" s="88">
        <f>+Sklop8[[#This Row],[Končna cena/enoto mere (EUR) z DDV]]*Sklop8[[#This Row],[Okvirna količina]]</f>
        <v>0</v>
      </c>
      <c r="U16" s="102"/>
    </row>
    <row r="17" spans="1:21" s="55" customFormat="1" ht="36">
      <c r="A17" s="84" t="s">
        <v>3</v>
      </c>
      <c r="B17" s="10" t="s">
        <v>764</v>
      </c>
      <c r="C17" s="75">
        <v>500</v>
      </c>
      <c r="D17" s="82" t="s">
        <v>158</v>
      </c>
      <c r="E17" s="111" t="s">
        <v>183</v>
      </c>
      <c r="F17" s="90">
        <v>800</v>
      </c>
      <c r="G17" s="116" t="s">
        <v>93</v>
      </c>
      <c r="H17" s="8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400</v>
      </c>
      <c r="I17" s="85">
        <f>IF(Sklop8[[#This Row],[ZAHTEVANA SHEMA KAKOVOSTI]]&lt;&gt;"",Sklop8[[#This Row],[Preračunana masa/volumen/kos na enoto kg]],"")</f>
        <v>400</v>
      </c>
      <c r="J17" s="98"/>
      <c r="K17" s="91"/>
      <c r="L17" s="91"/>
      <c r="M17" s="100"/>
      <c r="N17" s="92"/>
      <c r="O17" s="92"/>
      <c r="P17" s="101"/>
      <c r="Q17" s="92">
        <f>+Sklop8[[#This Row],[cena/enota brez DDV v EUR]]*Sklop8[[#This Row],[Stopnja DDV (%)]]</f>
        <v>0</v>
      </c>
      <c r="R17" s="92">
        <f>+Sklop8[[#This Row],[cena/enota brez DDV v EUR]]+Sklop8[[#This Row],[Davek (EUR)]]</f>
        <v>0</v>
      </c>
      <c r="S17" s="92">
        <f>+Sklop8[[#This Row],[cena/enota brez DDV v EUR]]*Sklop8[[#This Row],[Okvirna količina]]</f>
        <v>0</v>
      </c>
      <c r="T17" s="92">
        <f>+Sklop8[[#This Row],[Končna cena/enoto mere (EUR) z DDV]]*Sklop8[[#This Row],[Okvirna količina]]</f>
        <v>0</v>
      </c>
      <c r="U17" s="103"/>
    </row>
    <row r="18" spans="1:21" s="55" customFormat="1" ht="24">
      <c r="A18" s="84" t="s">
        <v>4</v>
      </c>
      <c r="B18" s="76" t="s">
        <v>765</v>
      </c>
      <c r="C18" s="75" t="s">
        <v>1337</v>
      </c>
      <c r="D18" s="82" t="s">
        <v>158</v>
      </c>
      <c r="E18" s="111" t="s">
        <v>183</v>
      </c>
      <c r="F18" s="90">
        <v>50</v>
      </c>
      <c r="G18" s="116" t="s">
        <v>95</v>
      </c>
      <c r="H18" s="8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18" s="85">
        <f>IF(Sklop8[[#This Row],[ZAHTEVANA SHEMA KAKOVOSTI]]&lt;&gt;"",Sklop8[[#This Row],[Preračunana masa/volumen/kos na enoto kg]],"")</f>
        <v>50</v>
      </c>
      <c r="J18" s="98"/>
      <c r="K18" s="91"/>
      <c r="L18" s="91"/>
      <c r="M18" s="100"/>
      <c r="N18" s="92"/>
      <c r="O18" s="92"/>
      <c r="P18" s="101"/>
      <c r="Q18" s="92">
        <f>+Sklop8[[#This Row],[cena/enota brez DDV v EUR]]*Sklop8[[#This Row],[Stopnja DDV (%)]]</f>
        <v>0</v>
      </c>
      <c r="R18" s="92">
        <f>+Sklop8[[#This Row],[cena/enota brez DDV v EUR]]+Sklop8[[#This Row],[Davek (EUR)]]</f>
        <v>0</v>
      </c>
      <c r="S18" s="92">
        <f>+Sklop8[[#This Row],[cena/enota brez DDV v EUR]]*Sklop8[[#This Row],[Okvirna količina]]</f>
        <v>0</v>
      </c>
      <c r="T18" s="92">
        <f>+Sklop8[[#This Row],[Končna cena/enoto mere (EUR) z DDV]]*Sklop8[[#This Row],[Okvirna količina]]</f>
        <v>0</v>
      </c>
      <c r="U18" s="103"/>
    </row>
    <row r="19" spans="1:21" s="55" customFormat="1" ht="24">
      <c r="A19" s="84" t="s">
        <v>5</v>
      </c>
      <c r="B19" s="76" t="s">
        <v>766</v>
      </c>
      <c r="C19" s="75">
        <v>160</v>
      </c>
      <c r="D19" s="82" t="s">
        <v>158</v>
      </c>
      <c r="E19" s="111" t="s">
        <v>183</v>
      </c>
      <c r="F19" s="90">
        <v>100</v>
      </c>
      <c r="G19" s="116" t="s">
        <v>93</v>
      </c>
      <c r="H19" s="8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16</v>
      </c>
      <c r="I19" s="85">
        <f>IF(Sklop8[[#This Row],[ZAHTEVANA SHEMA KAKOVOSTI]]&lt;&gt;"",Sklop8[[#This Row],[Preračunana masa/volumen/kos na enoto kg]],"")</f>
        <v>16</v>
      </c>
      <c r="J19" s="98"/>
      <c r="K19" s="91"/>
      <c r="L19" s="91"/>
      <c r="M19" s="100"/>
      <c r="N19" s="92"/>
      <c r="O19" s="92"/>
      <c r="P19" s="101"/>
      <c r="Q19" s="92">
        <f>+Sklop8[[#This Row],[cena/enota brez DDV v EUR]]*Sklop8[[#This Row],[Stopnja DDV (%)]]</f>
        <v>0</v>
      </c>
      <c r="R19" s="92">
        <f>+Sklop8[[#This Row],[cena/enota brez DDV v EUR]]+Sklop8[[#This Row],[Davek (EUR)]]</f>
        <v>0</v>
      </c>
      <c r="S19" s="92">
        <f>+Sklop8[[#This Row],[cena/enota brez DDV v EUR]]*Sklop8[[#This Row],[Okvirna količina]]</f>
        <v>0</v>
      </c>
      <c r="T19" s="92">
        <f>+Sklop8[[#This Row],[Končna cena/enoto mere (EUR) z DDV]]*Sklop8[[#This Row],[Okvirna količina]]</f>
        <v>0</v>
      </c>
      <c r="U19" s="103"/>
    </row>
    <row r="20" spans="1:21" s="55" customFormat="1" ht="24">
      <c r="A20" s="84" t="s">
        <v>6</v>
      </c>
      <c r="B20" s="10" t="s">
        <v>767</v>
      </c>
      <c r="C20" s="75">
        <v>500</v>
      </c>
      <c r="D20" s="82" t="s">
        <v>158</v>
      </c>
      <c r="E20" s="111" t="s">
        <v>183</v>
      </c>
      <c r="F20" s="90">
        <v>10</v>
      </c>
      <c r="G20" s="116" t="s">
        <v>93</v>
      </c>
      <c r="H20" s="8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20" s="85">
        <f>IF(Sklop8[[#This Row],[ZAHTEVANA SHEMA KAKOVOSTI]]&lt;&gt;"",Sklop8[[#This Row],[Preračunana masa/volumen/kos na enoto kg]],"")</f>
        <v>5</v>
      </c>
      <c r="J20" s="98"/>
      <c r="K20" s="91"/>
      <c r="L20" s="91"/>
      <c r="M20" s="100"/>
      <c r="N20" s="92"/>
      <c r="O20" s="92"/>
      <c r="P20" s="101"/>
      <c r="Q20" s="92">
        <f>+Sklop8[[#This Row],[cena/enota brez DDV v EUR]]*Sklop8[[#This Row],[Stopnja DDV (%)]]</f>
        <v>0</v>
      </c>
      <c r="R20" s="92">
        <f>+Sklop8[[#This Row],[cena/enota brez DDV v EUR]]+Sklop8[[#This Row],[Davek (EUR)]]</f>
        <v>0</v>
      </c>
      <c r="S20" s="92">
        <f>+Sklop8[[#This Row],[cena/enota brez DDV v EUR]]*Sklop8[[#This Row],[Okvirna količina]]</f>
        <v>0</v>
      </c>
      <c r="T20" s="92">
        <f>+Sklop8[[#This Row],[Končna cena/enoto mere (EUR) z DDV]]*Sklop8[[#This Row],[Okvirna količina]]</f>
        <v>0</v>
      </c>
      <c r="U20" s="103"/>
    </row>
    <row r="21" spans="1:21" s="55" customFormat="1" ht="36">
      <c r="A21" s="84" t="s">
        <v>7</v>
      </c>
      <c r="B21" s="10" t="s">
        <v>768</v>
      </c>
      <c r="C21" s="75" t="s">
        <v>1338</v>
      </c>
      <c r="D21" s="82" t="s">
        <v>158</v>
      </c>
      <c r="E21" s="111" t="s">
        <v>183</v>
      </c>
      <c r="F21" s="90">
        <v>20</v>
      </c>
      <c r="G21" s="116" t="s">
        <v>95</v>
      </c>
      <c r="H21" s="8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21" s="85">
        <f>IF(Sklop8[[#This Row],[ZAHTEVANA SHEMA KAKOVOSTI]]&lt;&gt;"",Sklop8[[#This Row],[Preračunana masa/volumen/kos na enoto kg]],"")</f>
        <v>20</v>
      </c>
      <c r="J21" s="98"/>
      <c r="K21" s="91"/>
      <c r="L21" s="91"/>
      <c r="M21" s="100"/>
      <c r="N21" s="92"/>
      <c r="O21" s="92"/>
      <c r="P21" s="101"/>
      <c r="Q21" s="92">
        <f>+Sklop8[[#This Row],[cena/enota brez DDV v EUR]]*Sklop8[[#This Row],[Stopnja DDV (%)]]</f>
        <v>0</v>
      </c>
      <c r="R21" s="92">
        <f>+Sklop8[[#This Row],[cena/enota brez DDV v EUR]]+Sklop8[[#This Row],[Davek (EUR)]]</f>
        <v>0</v>
      </c>
      <c r="S21" s="92">
        <f>+Sklop8[[#This Row],[cena/enota brez DDV v EUR]]*Sklop8[[#This Row],[Okvirna količina]]</f>
        <v>0</v>
      </c>
      <c r="T21" s="92">
        <f>+Sklop8[[#This Row],[Končna cena/enoto mere (EUR) z DDV]]*Sklop8[[#This Row],[Okvirna količina]]</f>
        <v>0</v>
      </c>
      <c r="U21" s="103"/>
    </row>
    <row r="22" spans="1:21" s="55" customFormat="1" ht="36">
      <c r="A22" s="84" t="s">
        <v>8</v>
      </c>
      <c r="B22" s="185" t="s">
        <v>769</v>
      </c>
      <c r="C22" s="75">
        <v>1000</v>
      </c>
      <c r="D22" s="82" t="s">
        <v>158</v>
      </c>
      <c r="E22" s="111" t="s">
        <v>183</v>
      </c>
      <c r="F22" s="137">
        <v>20</v>
      </c>
      <c r="G22" s="189" t="s">
        <v>93</v>
      </c>
      <c r="H22" s="8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22" s="85">
        <f>IF(Sklop8[[#This Row],[ZAHTEVANA SHEMA KAKOVOSTI]]&lt;&gt;"",Sklop8[[#This Row],[Preračunana masa/volumen/kos na enoto kg]],"")</f>
        <v>20</v>
      </c>
      <c r="J22" s="178"/>
      <c r="K22" s="182"/>
      <c r="L22" s="182"/>
      <c r="M22" s="183"/>
      <c r="N22" s="179"/>
      <c r="O22" s="179"/>
      <c r="P22" s="180"/>
      <c r="Q22" s="179">
        <f>+Sklop8[[#This Row],[cena/enota brez DDV v EUR]]*Sklop8[[#This Row],[Stopnja DDV (%)]]</f>
        <v>0</v>
      </c>
      <c r="R22" s="179">
        <f>+Sklop8[[#This Row],[cena/enota brez DDV v EUR]]+Sklop8[[#This Row],[Davek (EUR)]]</f>
        <v>0</v>
      </c>
      <c r="S22" s="179">
        <f>+Sklop8[[#This Row],[cena/enota brez DDV v EUR]]*Sklop8[[#This Row],[Okvirna količina]]</f>
        <v>0</v>
      </c>
      <c r="T22" s="187">
        <f>+Sklop8[[#This Row],[Končna cena/enoto mere (EUR) z DDV]]*Sklop8[[#This Row],[Okvirna količina]]</f>
        <v>0</v>
      </c>
      <c r="U22" s="188"/>
    </row>
    <row r="23" spans="1:21" s="55" customFormat="1" ht="24">
      <c r="A23" s="84" t="s">
        <v>9</v>
      </c>
      <c r="B23" s="185" t="s">
        <v>770</v>
      </c>
      <c r="C23" s="75">
        <v>180</v>
      </c>
      <c r="D23" s="82" t="s">
        <v>158</v>
      </c>
      <c r="E23" s="111" t="s">
        <v>183</v>
      </c>
      <c r="F23" s="137">
        <v>400</v>
      </c>
      <c r="G23" s="189" t="s">
        <v>93</v>
      </c>
      <c r="H23" s="8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72</v>
      </c>
      <c r="I23" s="85">
        <f>IF(Sklop8[[#This Row],[ZAHTEVANA SHEMA KAKOVOSTI]]&lt;&gt;"",Sklop8[[#This Row],[Preračunana masa/volumen/kos na enoto kg]],"")</f>
        <v>72</v>
      </c>
      <c r="J23" s="178"/>
      <c r="K23" s="182"/>
      <c r="L23" s="182"/>
      <c r="M23" s="183"/>
      <c r="N23" s="179"/>
      <c r="O23" s="179"/>
      <c r="P23" s="180"/>
      <c r="Q23" s="179">
        <f>+Sklop8[[#This Row],[cena/enota brez DDV v EUR]]*Sklop8[[#This Row],[Stopnja DDV (%)]]</f>
        <v>0</v>
      </c>
      <c r="R23" s="179">
        <f>+Sklop8[[#This Row],[cena/enota brez DDV v EUR]]+Sklop8[[#This Row],[Davek (EUR)]]</f>
        <v>0</v>
      </c>
      <c r="S23" s="179">
        <f>+Sklop8[[#This Row],[cena/enota brez DDV v EUR]]*Sklop8[[#This Row],[Okvirna količina]]</f>
        <v>0</v>
      </c>
      <c r="T23" s="187">
        <f>+Sklop8[[#This Row],[Končna cena/enoto mere (EUR) z DDV]]*Sklop8[[#This Row],[Okvirna količina]]</f>
        <v>0</v>
      </c>
      <c r="U23" s="188"/>
    </row>
    <row r="24" spans="1:21" s="55" customFormat="1" ht="24">
      <c r="A24" s="84" t="s">
        <v>10</v>
      </c>
      <c r="B24" s="185" t="s">
        <v>771</v>
      </c>
      <c r="C24" s="75">
        <v>1000</v>
      </c>
      <c r="D24" s="82" t="s">
        <v>158</v>
      </c>
      <c r="E24" s="111" t="s">
        <v>183</v>
      </c>
      <c r="F24" s="137">
        <v>300</v>
      </c>
      <c r="G24" s="189" t="s">
        <v>93</v>
      </c>
      <c r="H24" s="8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300</v>
      </c>
      <c r="I24" s="85">
        <f>IF(Sklop8[[#This Row],[ZAHTEVANA SHEMA KAKOVOSTI]]&lt;&gt;"",Sklop8[[#This Row],[Preračunana masa/volumen/kos na enoto kg]],"")</f>
        <v>300</v>
      </c>
      <c r="J24" s="178"/>
      <c r="K24" s="182"/>
      <c r="L24" s="182"/>
      <c r="M24" s="183"/>
      <c r="N24" s="179"/>
      <c r="O24" s="179"/>
      <c r="P24" s="180"/>
      <c r="Q24" s="179">
        <f>+Sklop8[[#This Row],[cena/enota brez DDV v EUR]]*Sklop8[[#This Row],[Stopnja DDV (%)]]</f>
        <v>0</v>
      </c>
      <c r="R24" s="179">
        <f>+Sklop8[[#This Row],[cena/enota brez DDV v EUR]]+Sklop8[[#This Row],[Davek (EUR)]]</f>
        <v>0</v>
      </c>
      <c r="S24" s="179">
        <f>+Sklop8[[#This Row],[cena/enota brez DDV v EUR]]*Sklop8[[#This Row],[Okvirna količina]]</f>
        <v>0</v>
      </c>
      <c r="T24" s="187">
        <f>+Sklop8[[#This Row],[Končna cena/enoto mere (EUR) z DDV]]*Sklop8[[#This Row],[Okvirna količina]]</f>
        <v>0</v>
      </c>
      <c r="U24" s="188"/>
    </row>
    <row r="25" spans="1:21" s="55" customFormat="1" ht="24">
      <c r="A25" s="84" t="s">
        <v>11</v>
      </c>
      <c r="B25" s="185" t="s">
        <v>1171</v>
      </c>
      <c r="C25" s="75">
        <v>160</v>
      </c>
      <c r="D25" s="82" t="s">
        <v>158</v>
      </c>
      <c r="E25" s="111" t="s">
        <v>183</v>
      </c>
      <c r="F25" s="137">
        <v>50</v>
      </c>
      <c r="G25" s="189" t="s">
        <v>93</v>
      </c>
      <c r="H25" s="8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</v>
      </c>
      <c r="I25" s="85">
        <f>IF(Sklop8[[#This Row],[ZAHTEVANA SHEMA KAKOVOSTI]]&lt;&gt;"",Sklop8[[#This Row],[Preračunana masa/volumen/kos na enoto kg]],"")</f>
        <v>8</v>
      </c>
      <c r="J25" s="178"/>
      <c r="K25" s="182"/>
      <c r="L25" s="182"/>
      <c r="M25" s="183"/>
      <c r="N25" s="179"/>
      <c r="O25" s="179"/>
      <c r="P25" s="180"/>
      <c r="Q25" s="179">
        <f>+Sklop8[[#This Row],[cena/enota brez DDV v EUR]]*Sklop8[[#This Row],[Stopnja DDV (%)]]</f>
        <v>0</v>
      </c>
      <c r="R25" s="179">
        <f>+Sklop8[[#This Row],[cena/enota brez DDV v EUR]]+Sklop8[[#This Row],[Davek (EUR)]]</f>
        <v>0</v>
      </c>
      <c r="S25" s="179">
        <f>+Sklop8[[#This Row],[cena/enota brez DDV v EUR]]*Sklop8[[#This Row],[Okvirna količina]]</f>
        <v>0</v>
      </c>
      <c r="T25" s="187">
        <f>+Sklop8[[#This Row],[Končna cena/enoto mere (EUR) z DDV]]*Sklop8[[#This Row],[Okvirna količina]]</f>
        <v>0</v>
      </c>
      <c r="U25" s="188"/>
    </row>
    <row r="26" spans="1:21" s="55" customFormat="1" ht="24">
      <c r="A26" s="84" t="s">
        <v>12</v>
      </c>
      <c r="B26" s="185" t="s">
        <v>1172</v>
      </c>
      <c r="C26" s="75">
        <v>500</v>
      </c>
      <c r="D26" s="82" t="s">
        <v>158</v>
      </c>
      <c r="E26" s="111" t="s">
        <v>183</v>
      </c>
      <c r="F26" s="137">
        <v>10</v>
      </c>
      <c r="G26" s="189" t="s">
        <v>93</v>
      </c>
      <c r="H26" s="8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26" s="85">
        <f>IF(Sklop8[[#This Row],[ZAHTEVANA SHEMA KAKOVOSTI]]&lt;&gt;"",Sklop8[[#This Row],[Preračunana masa/volumen/kos na enoto kg]],"")</f>
        <v>5</v>
      </c>
      <c r="J26" s="178"/>
      <c r="K26" s="182"/>
      <c r="L26" s="182"/>
      <c r="M26" s="183"/>
      <c r="N26" s="179"/>
      <c r="O26" s="179"/>
      <c r="P26" s="180"/>
      <c r="Q26" s="179">
        <f>+Sklop8[[#This Row],[cena/enota brez DDV v EUR]]*Sklop8[[#This Row],[Stopnja DDV (%)]]</f>
        <v>0</v>
      </c>
      <c r="R26" s="179">
        <f>+Sklop8[[#This Row],[cena/enota brez DDV v EUR]]+Sklop8[[#This Row],[Davek (EUR)]]</f>
        <v>0</v>
      </c>
      <c r="S26" s="179">
        <f>+Sklop8[[#This Row],[cena/enota brez DDV v EUR]]*Sklop8[[#This Row],[Okvirna količina]]</f>
        <v>0</v>
      </c>
      <c r="T26" s="187">
        <f>+Sklop8[[#This Row],[Končna cena/enoto mere (EUR) z DDV]]*Sklop8[[#This Row],[Okvirna količina]]</f>
        <v>0</v>
      </c>
      <c r="U26" s="188"/>
    </row>
    <row r="27" spans="1:21" s="55" customFormat="1" ht="24">
      <c r="A27" s="84" t="s">
        <v>13</v>
      </c>
      <c r="B27" s="185" t="s">
        <v>772</v>
      </c>
      <c r="C27" s="75">
        <v>180</v>
      </c>
      <c r="D27" s="82" t="s">
        <v>158</v>
      </c>
      <c r="E27" s="111" t="s">
        <v>183</v>
      </c>
      <c r="F27" s="137">
        <v>50</v>
      </c>
      <c r="G27" s="189" t="s">
        <v>93</v>
      </c>
      <c r="H27" s="8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9</v>
      </c>
      <c r="I27" s="85">
        <f>IF(Sklop8[[#This Row],[ZAHTEVANA SHEMA KAKOVOSTI]]&lt;&gt;"",Sklop8[[#This Row],[Preračunana masa/volumen/kos na enoto kg]],"")</f>
        <v>9</v>
      </c>
      <c r="J27" s="178"/>
      <c r="K27" s="182"/>
      <c r="L27" s="182"/>
      <c r="M27" s="183"/>
      <c r="N27" s="179"/>
      <c r="O27" s="179"/>
      <c r="P27" s="180"/>
      <c r="Q27" s="179">
        <f>+Sklop8[[#This Row],[cena/enota brez DDV v EUR]]*Sklop8[[#This Row],[Stopnja DDV (%)]]</f>
        <v>0</v>
      </c>
      <c r="R27" s="179">
        <f>+Sklop8[[#This Row],[cena/enota brez DDV v EUR]]+Sklop8[[#This Row],[Davek (EUR)]]</f>
        <v>0</v>
      </c>
      <c r="S27" s="179">
        <f>+Sklop8[[#This Row],[cena/enota brez DDV v EUR]]*Sklop8[[#This Row],[Okvirna količina]]</f>
        <v>0</v>
      </c>
      <c r="T27" s="187">
        <f>+Sklop8[[#This Row],[Končna cena/enoto mere (EUR) z DDV]]*Sklop8[[#This Row],[Okvirna količina]]</f>
        <v>0</v>
      </c>
      <c r="U27" s="188"/>
    </row>
    <row r="28" spans="1:21" s="55" customFormat="1" ht="48">
      <c r="A28" s="84" t="s">
        <v>14</v>
      </c>
      <c r="B28" s="185" t="s">
        <v>773</v>
      </c>
      <c r="C28" s="75">
        <v>180</v>
      </c>
      <c r="D28" s="82" t="s">
        <v>158</v>
      </c>
      <c r="E28" s="111" t="s">
        <v>183</v>
      </c>
      <c r="F28" s="137">
        <v>50</v>
      </c>
      <c r="G28" s="189" t="s">
        <v>93</v>
      </c>
      <c r="H28" s="8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9</v>
      </c>
      <c r="I28" s="85">
        <f>IF(Sklop8[[#This Row],[ZAHTEVANA SHEMA KAKOVOSTI]]&lt;&gt;"",Sklop8[[#This Row],[Preračunana masa/volumen/kos na enoto kg]],"")</f>
        <v>9</v>
      </c>
      <c r="J28" s="178"/>
      <c r="K28" s="182"/>
      <c r="L28" s="182"/>
      <c r="M28" s="183"/>
      <c r="N28" s="179"/>
      <c r="O28" s="179"/>
      <c r="P28" s="180"/>
      <c r="Q28" s="179">
        <f>+Sklop8[[#This Row],[cena/enota brez DDV v EUR]]*Sklop8[[#This Row],[Stopnja DDV (%)]]</f>
        <v>0</v>
      </c>
      <c r="R28" s="179">
        <f>+Sklop8[[#This Row],[cena/enota brez DDV v EUR]]+Sklop8[[#This Row],[Davek (EUR)]]</f>
        <v>0</v>
      </c>
      <c r="S28" s="179">
        <f>+Sklop8[[#This Row],[cena/enota brez DDV v EUR]]*Sklop8[[#This Row],[Okvirna količina]]</f>
        <v>0</v>
      </c>
      <c r="T28" s="187">
        <f>+Sklop8[[#This Row],[Končna cena/enoto mere (EUR) z DDV]]*Sklop8[[#This Row],[Okvirna količina]]</f>
        <v>0</v>
      </c>
      <c r="U28" s="188"/>
    </row>
    <row r="29" spans="1:21" s="55" customFormat="1" ht="48">
      <c r="A29" s="84" t="s">
        <v>15</v>
      </c>
      <c r="B29" s="185" t="s">
        <v>774</v>
      </c>
      <c r="C29" s="75">
        <v>180</v>
      </c>
      <c r="D29" s="82" t="s">
        <v>158</v>
      </c>
      <c r="E29" s="111" t="s">
        <v>183</v>
      </c>
      <c r="F29" s="137">
        <v>100</v>
      </c>
      <c r="G29" s="189" t="s">
        <v>93</v>
      </c>
      <c r="H29" s="8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18</v>
      </c>
      <c r="I29" s="85">
        <f>IF(Sklop8[[#This Row],[ZAHTEVANA SHEMA KAKOVOSTI]]&lt;&gt;"",Sklop8[[#This Row],[Preračunana masa/volumen/kos na enoto kg]],"")</f>
        <v>18</v>
      </c>
      <c r="J29" s="178"/>
      <c r="K29" s="182"/>
      <c r="L29" s="182"/>
      <c r="M29" s="183"/>
      <c r="N29" s="179"/>
      <c r="O29" s="179"/>
      <c r="P29" s="180"/>
      <c r="Q29" s="179">
        <f>+Sklop8[[#This Row],[cena/enota brez DDV v EUR]]*Sklop8[[#This Row],[Stopnja DDV (%)]]</f>
        <v>0</v>
      </c>
      <c r="R29" s="179">
        <f>+Sklop8[[#This Row],[cena/enota brez DDV v EUR]]+Sklop8[[#This Row],[Davek (EUR)]]</f>
        <v>0</v>
      </c>
      <c r="S29" s="179">
        <f>+Sklop8[[#This Row],[cena/enota brez DDV v EUR]]*Sklop8[[#This Row],[Okvirna količina]]</f>
        <v>0</v>
      </c>
      <c r="T29" s="187">
        <f>+Sklop8[[#This Row],[Končna cena/enoto mere (EUR) z DDV]]*Sklop8[[#This Row],[Okvirna količina]]</f>
        <v>0</v>
      </c>
      <c r="U29" s="188"/>
    </row>
    <row r="30" spans="1:21" s="55" customFormat="1" ht="36">
      <c r="A30" s="84" t="s">
        <v>16</v>
      </c>
      <c r="B30" s="185" t="s">
        <v>1173</v>
      </c>
      <c r="C30" s="75">
        <v>1000</v>
      </c>
      <c r="D30" s="82" t="s">
        <v>158</v>
      </c>
      <c r="E30" s="111" t="s">
        <v>183</v>
      </c>
      <c r="F30" s="137">
        <v>500</v>
      </c>
      <c r="G30" s="189" t="s">
        <v>93</v>
      </c>
      <c r="H30" s="8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500</v>
      </c>
      <c r="I30" s="85">
        <f>IF(Sklop8[[#This Row],[ZAHTEVANA SHEMA KAKOVOSTI]]&lt;&gt;"",Sklop8[[#This Row],[Preračunana masa/volumen/kos na enoto kg]],"")</f>
        <v>500</v>
      </c>
      <c r="J30" s="178"/>
      <c r="K30" s="182"/>
      <c r="L30" s="182"/>
      <c r="M30" s="183"/>
      <c r="N30" s="179"/>
      <c r="O30" s="179"/>
      <c r="P30" s="180"/>
      <c r="Q30" s="179">
        <f>+Sklop8[[#This Row],[cena/enota brez DDV v EUR]]*Sklop8[[#This Row],[Stopnja DDV (%)]]</f>
        <v>0</v>
      </c>
      <c r="R30" s="179">
        <f>+Sklop8[[#This Row],[cena/enota brez DDV v EUR]]+Sklop8[[#This Row],[Davek (EUR)]]</f>
        <v>0</v>
      </c>
      <c r="S30" s="179">
        <f>+Sklop8[[#This Row],[cena/enota brez DDV v EUR]]*Sklop8[[#This Row],[Okvirna količina]]</f>
        <v>0</v>
      </c>
      <c r="T30" s="187">
        <f>+Sklop8[[#This Row],[Končna cena/enoto mere (EUR) z DDV]]*Sklop8[[#This Row],[Okvirna količina]]</f>
        <v>0</v>
      </c>
      <c r="U30" s="188"/>
    </row>
    <row r="31" spans="1:21" s="55" customFormat="1" ht="36">
      <c r="A31" s="84" t="s">
        <v>17</v>
      </c>
      <c r="B31" s="185" t="s">
        <v>1174</v>
      </c>
      <c r="C31" s="75">
        <v>500</v>
      </c>
      <c r="D31" s="82" t="s">
        <v>158</v>
      </c>
      <c r="E31" s="111" t="s">
        <v>183</v>
      </c>
      <c r="F31" s="137">
        <v>50</v>
      </c>
      <c r="G31" s="189" t="s">
        <v>93</v>
      </c>
      <c r="H31" s="8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25</v>
      </c>
      <c r="I31" s="85">
        <f>IF(Sklop8[[#This Row],[ZAHTEVANA SHEMA KAKOVOSTI]]&lt;&gt;"",Sklop8[[#This Row],[Preračunana masa/volumen/kos na enoto kg]],"")</f>
        <v>25</v>
      </c>
      <c r="J31" s="178"/>
      <c r="K31" s="182"/>
      <c r="L31" s="182"/>
      <c r="M31" s="183"/>
      <c r="N31" s="179"/>
      <c r="O31" s="179"/>
      <c r="P31" s="180"/>
      <c r="Q31" s="179">
        <f>+Sklop8[[#This Row],[cena/enota brez DDV v EUR]]*Sklop8[[#This Row],[Stopnja DDV (%)]]</f>
        <v>0</v>
      </c>
      <c r="R31" s="179">
        <f>+Sklop8[[#This Row],[cena/enota brez DDV v EUR]]+Sklop8[[#This Row],[Davek (EUR)]]</f>
        <v>0</v>
      </c>
      <c r="S31" s="179">
        <f>+Sklop8[[#This Row],[cena/enota brez DDV v EUR]]*Sklop8[[#This Row],[Okvirna količina]]</f>
        <v>0</v>
      </c>
      <c r="T31" s="187">
        <f>+Sklop8[[#This Row],[Končna cena/enoto mere (EUR) z DDV]]*Sklop8[[#This Row],[Okvirna količina]]</f>
        <v>0</v>
      </c>
      <c r="U31" s="188"/>
    </row>
    <row r="32" spans="1:21" s="55" customFormat="1" ht="36">
      <c r="A32" s="84" t="s">
        <v>18</v>
      </c>
      <c r="B32" s="185" t="s">
        <v>775</v>
      </c>
      <c r="C32" s="75">
        <v>500</v>
      </c>
      <c r="D32" s="82" t="s">
        <v>158</v>
      </c>
      <c r="E32" s="111" t="s">
        <v>183</v>
      </c>
      <c r="F32" s="137">
        <v>50</v>
      </c>
      <c r="G32" s="189" t="s">
        <v>93</v>
      </c>
      <c r="H32" s="8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25</v>
      </c>
      <c r="I32" s="85">
        <f>IF(Sklop8[[#This Row],[ZAHTEVANA SHEMA KAKOVOSTI]]&lt;&gt;"",Sklop8[[#This Row],[Preračunana masa/volumen/kos na enoto kg]],"")</f>
        <v>25</v>
      </c>
      <c r="J32" s="178"/>
      <c r="K32" s="182"/>
      <c r="L32" s="182"/>
      <c r="M32" s="183"/>
      <c r="N32" s="179"/>
      <c r="O32" s="179"/>
      <c r="P32" s="180"/>
      <c r="Q32" s="179">
        <f>+Sklop8[[#This Row],[cena/enota brez DDV v EUR]]*Sklop8[[#This Row],[Stopnja DDV (%)]]</f>
        <v>0</v>
      </c>
      <c r="R32" s="179">
        <f>+Sklop8[[#This Row],[cena/enota brez DDV v EUR]]+Sklop8[[#This Row],[Davek (EUR)]]</f>
        <v>0</v>
      </c>
      <c r="S32" s="179">
        <f>+Sklop8[[#This Row],[cena/enota brez DDV v EUR]]*Sklop8[[#This Row],[Okvirna količina]]</f>
        <v>0</v>
      </c>
      <c r="T32" s="187">
        <f>+Sklop8[[#This Row],[Končna cena/enoto mere (EUR) z DDV]]*Sklop8[[#This Row],[Okvirna količina]]</f>
        <v>0</v>
      </c>
      <c r="U32" s="188"/>
    </row>
    <row r="33" spans="1:22" s="55" customFormat="1" ht="24">
      <c r="A33" s="84" t="s">
        <v>19</v>
      </c>
      <c r="B33" s="185" t="s">
        <v>776</v>
      </c>
      <c r="C33" s="75">
        <v>150</v>
      </c>
      <c r="D33" s="82" t="s">
        <v>158</v>
      </c>
      <c r="E33" s="111" t="s">
        <v>183</v>
      </c>
      <c r="F33" s="137">
        <v>800</v>
      </c>
      <c r="G33" s="189" t="s">
        <v>93</v>
      </c>
      <c r="H33" s="8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120</v>
      </c>
      <c r="I33" s="85">
        <f>IF(Sklop8[[#This Row],[ZAHTEVANA SHEMA KAKOVOSTI]]&lt;&gt;"",Sklop8[[#This Row],[Preračunana masa/volumen/kos na enoto kg]],"")</f>
        <v>120</v>
      </c>
      <c r="J33" s="178"/>
      <c r="K33" s="182"/>
      <c r="L33" s="182"/>
      <c r="M33" s="183"/>
      <c r="N33" s="179"/>
      <c r="O33" s="179"/>
      <c r="P33" s="180"/>
      <c r="Q33" s="179">
        <f>+Sklop8[[#This Row],[cena/enota brez DDV v EUR]]*Sklop8[[#This Row],[Stopnja DDV (%)]]</f>
        <v>0</v>
      </c>
      <c r="R33" s="179">
        <f>+Sklop8[[#This Row],[cena/enota brez DDV v EUR]]+Sklop8[[#This Row],[Davek (EUR)]]</f>
        <v>0</v>
      </c>
      <c r="S33" s="179">
        <f>+Sklop8[[#This Row],[cena/enota brez DDV v EUR]]*Sklop8[[#This Row],[Okvirna količina]]</f>
        <v>0</v>
      </c>
      <c r="T33" s="187">
        <f>+Sklop8[[#This Row],[Končna cena/enoto mere (EUR) z DDV]]*Sklop8[[#This Row],[Okvirna količina]]</f>
        <v>0</v>
      </c>
      <c r="U33" s="188"/>
    </row>
    <row r="34" spans="1:22" s="55" customFormat="1" ht="48">
      <c r="A34" s="84" t="s">
        <v>20</v>
      </c>
      <c r="B34" s="185" t="s">
        <v>777</v>
      </c>
      <c r="C34" s="75">
        <v>120</v>
      </c>
      <c r="D34" s="82" t="s">
        <v>158</v>
      </c>
      <c r="E34" s="111" t="s">
        <v>183</v>
      </c>
      <c r="F34" s="137">
        <v>200</v>
      </c>
      <c r="G34" s="189" t="s">
        <v>93</v>
      </c>
      <c r="H34" s="8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24</v>
      </c>
      <c r="I34" s="85">
        <f>IF(Sklop8[[#This Row],[ZAHTEVANA SHEMA KAKOVOSTI]]&lt;&gt;"",Sklop8[[#This Row],[Preračunana masa/volumen/kos na enoto kg]],"")</f>
        <v>24</v>
      </c>
      <c r="J34" s="178"/>
      <c r="K34" s="182"/>
      <c r="L34" s="182"/>
      <c r="M34" s="183"/>
      <c r="N34" s="179"/>
      <c r="O34" s="179"/>
      <c r="P34" s="180"/>
      <c r="Q34" s="179">
        <f>+Sklop8[[#This Row],[cena/enota brez DDV v EUR]]*Sklop8[[#This Row],[Stopnja DDV (%)]]</f>
        <v>0</v>
      </c>
      <c r="R34" s="179">
        <f>+Sklop8[[#This Row],[cena/enota brez DDV v EUR]]+Sklop8[[#This Row],[Davek (EUR)]]</f>
        <v>0</v>
      </c>
      <c r="S34" s="179">
        <f>+Sklop8[[#This Row],[cena/enota brez DDV v EUR]]*Sklop8[[#This Row],[Okvirna količina]]</f>
        <v>0</v>
      </c>
      <c r="T34" s="187">
        <f>+Sklop8[[#This Row],[Končna cena/enoto mere (EUR) z DDV]]*Sklop8[[#This Row],[Okvirna količina]]</f>
        <v>0</v>
      </c>
      <c r="U34" s="188"/>
    </row>
    <row r="35" spans="1:22" s="55" customFormat="1" ht="24">
      <c r="A35" s="84" t="s">
        <v>21</v>
      </c>
      <c r="B35" s="185" t="s">
        <v>778</v>
      </c>
      <c r="C35" s="75">
        <v>150</v>
      </c>
      <c r="D35" s="82" t="s">
        <v>158</v>
      </c>
      <c r="E35" s="111" t="s">
        <v>183</v>
      </c>
      <c r="F35" s="137">
        <v>1000</v>
      </c>
      <c r="G35" s="189" t="s">
        <v>93</v>
      </c>
      <c r="H35" s="8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</v>
      </c>
      <c r="I35" s="85">
        <f>IF(Sklop8[[#This Row],[ZAHTEVANA SHEMA KAKOVOSTI]]&lt;&gt;"",Sklop8[[#This Row],[Preračunana masa/volumen/kos na enoto kg]],"")</f>
        <v>150</v>
      </c>
      <c r="J35" s="178"/>
      <c r="K35" s="182"/>
      <c r="L35" s="182"/>
      <c r="M35" s="183"/>
      <c r="N35" s="179"/>
      <c r="O35" s="179"/>
      <c r="P35" s="180"/>
      <c r="Q35" s="179">
        <f>+Sklop8[[#This Row],[cena/enota brez DDV v EUR]]*Sklop8[[#This Row],[Stopnja DDV (%)]]</f>
        <v>0</v>
      </c>
      <c r="R35" s="179">
        <f>+Sklop8[[#This Row],[cena/enota brez DDV v EUR]]+Sklop8[[#This Row],[Davek (EUR)]]</f>
        <v>0</v>
      </c>
      <c r="S35" s="179">
        <f>+Sklop8[[#This Row],[cena/enota brez DDV v EUR]]*Sklop8[[#This Row],[Okvirna količina]]</f>
        <v>0</v>
      </c>
      <c r="T35" s="187">
        <f>+Sklop8[[#This Row],[Končna cena/enoto mere (EUR) z DDV]]*Sklop8[[#This Row],[Okvirna količina]]</f>
        <v>0</v>
      </c>
      <c r="U35" s="188"/>
    </row>
    <row r="36" spans="1:22" s="55" customFormat="1" ht="36">
      <c r="A36" s="84" t="s">
        <v>22</v>
      </c>
      <c r="B36" s="185" t="s">
        <v>779</v>
      </c>
      <c r="C36" s="75">
        <v>150</v>
      </c>
      <c r="D36" s="82" t="s">
        <v>158</v>
      </c>
      <c r="E36" s="111" t="s">
        <v>183</v>
      </c>
      <c r="F36" s="137">
        <v>5000</v>
      </c>
      <c r="G36" s="189" t="s">
        <v>93</v>
      </c>
      <c r="H36" s="8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750</v>
      </c>
      <c r="I36" s="85">
        <f>IF(Sklop8[[#This Row],[ZAHTEVANA SHEMA KAKOVOSTI]]&lt;&gt;"",Sklop8[[#This Row],[Preračunana masa/volumen/kos na enoto kg]],"")</f>
        <v>750</v>
      </c>
      <c r="J36" s="178"/>
      <c r="K36" s="182"/>
      <c r="L36" s="182"/>
      <c r="M36" s="183"/>
      <c r="N36" s="179"/>
      <c r="O36" s="179"/>
      <c r="P36" s="180"/>
      <c r="Q36" s="179">
        <f>+Sklop8[[#This Row],[cena/enota brez DDV v EUR]]*Sklop8[[#This Row],[Stopnja DDV (%)]]</f>
        <v>0</v>
      </c>
      <c r="R36" s="179">
        <f>+Sklop8[[#This Row],[cena/enota brez DDV v EUR]]+Sklop8[[#This Row],[Davek (EUR)]]</f>
        <v>0</v>
      </c>
      <c r="S36" s="179">
        <f>+Sklop8[[#This Row],[cena/enota brez DDV v EUR]]*Sklop8[[#This Row],[Okvirna količina]]</f>
        <v>0</v>
      </c>
      <c r="T36" s="187">
        <f>+Sklop8[[#This Row],[Končna cena/enoto mere (EUR) z DDV]]*Sklop8[[#This Row],[Okvirna količina]]</f>
        <v>0</v>
      </c>
      <c r="U36" s="188"/>
    </row>
    <row r="37" spans="1:22" s="55" customFormat="1" ht="36">
      <c r="A37" s="84" t="s">
        <v>23</v>
      </c>
      <c r="B37" s="185" t="s">
        <v>780</v>
      </c>
      <c r="C37" s="75">
        <v>150</v>
      </c>
      <c r="D37" s="82" t="s">
        <v>158</v>
      </c>
      <c r="E37" s="111" t="s">
        <v>183</v>
      </c>
      <c r="F37" s="137">
        <v>1000</v>
      </c>
      <c r="G37" s="189" t="s">
        <v>93</v>
      </c>
      <c r="H37" s="8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</v>
      </c>
      <c r="I37" s="85">
        <f>IF(Sklop8[[#This Row],[ZAHTEVANA SHEMA KAKOVOSTI]]&lt;&gt;"",Sklop8[[#This Row],[Preračunana masa/volumen/kos na enoto kg]],"")</f>
        <v>150</v>
      </c>
      <c r="J37" s="178"/>
      <c r="K37" s="182"/>
      <c r="L37" s="182"/>
      <c r="M37" s="183"/>
      <c r="N37" s="179"/>
      <c r="O37" s="179"/>
      <c r="P37" s="180"/>
      <c r="Q37" s="179">
        <f>+Sklop8[[#This Row],[cena/enota brez DDV v EUR]]*Sklop8[[#This Row],[Stopnja DDV (%)]]</f>
        <v>0</v>
      </c>
      <c r="R37" s="179">
        <f>+Sklop8[[#This Row],[cena/enota brez DDV v EUR]]+Sklop8[[#This Row],[Davek (EUR)]]</f>
        <v>0</v>
      </c>
      <c r="S37" s="179">
        <f>+Sklop8[[#This Row],[cena/enota brez DDV v EUR]]*Sklop8[[#This Row],[Okvirna količina]]</f>
        <v>0</v>
      </c>
      <c r="T37" s="187">
        <f>+Sklop8[[#This Row],[Končna cena/enoto mere (EUR) z DDV]]*Sklop8[[#This Row],[Okvirna količina]]</f>
        <v>0</v>
      </c>
      <c r="U37" s="188"/>
    </row>
    <row r="38" spans="1:22" s="55" customFormat="1" ht="24">
      <c r="A38" s="84" t="s">
        <v>24</v>
      </c>
      <c r="B38" s="185" t="s">
        <v>781</v>
      </c>
      <c r="C38" s="75">
        <v>150</v>
      </c>
      <c r="D38" s="82" t="s">
        <v>158</v>
      </c>
      <c r="E38" s="111" t="s">
        <v>183</v>
      </c>
      <c r="F38" s="137">
        <v>2000</v>
      </c>
      <c r="G38" s="189" t="s">
        <v>93</v>
      </c>
      <c r="H38" s="8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300</v>
      </c>
      <c r="I38" s="85">
        <f>IF(Sklop8[[#This Row],[ZAHTEVANA SHEMA KAKOVOSTI]]&lt;&gt;"",Sklop8[[#This Row],[Preračunana masa/volumen/kos na enoto kg]],"")</f>
        <v>300</v>
      </c>
      <c r="J38" s="178"/>
      <c r="K38" s="182"/>
      <c r="L38" s="182"/>
      <c r="M38" s="183"/>
      <c r="N38" s="179"/>
      <c r="O38" s="179"/>
      <c r="P38" s="180"/>
      <c r="Q38" s="179">
        <f>+Sklop8[[#This Row],[cena/enota brez DDV v EUR]]*Sklop8[[#This Row],[Stopnja DDV (%)]]</f>
        <v>0</v>
      </c>
      <c r="R38" s="179">
        <f>+Sklop8[[#This Row],[cena/enota brez DDV v EUR]]+Sklop8[[#This Row],[Davek (EUR)]]</f>
        <v>0</v>
      </c>
      <c r="S38" s="179">
        <f>+Sklop8[[#This Row],[cena/enota brez DDV v EUR]]*Sklop8[[#This Row],[Okvirna količina]]</f>
        <v>0</v>
      </c>
      <c r="T38" s="187">
        <f>+Sklop8[[#This Row],[Končna cena/enoto mere (EUR) z DDV]]*Sklop8[[#This Row],[Okvirna količina]]</f>
        <v>0</v>
      </c>
      <c r="U38" s="188"/>
    </row>
    <row r="39" spans="1:22" s="55" customFormat="1" ht="36">
      <c r="A39" s="84" t="s">
        <v>25</v>
      </c>
      <c r="B39" s="185" t="s">
        <v>782</v>
      </c>
      <c r="C39" s="75">
        <v>150</v>
      </c>
      <c r="D39" s="82" t="s">
        <v>158</v>
      </c>
      <c r="E39" s="111" t="s">
        <v>183</v>
      </c>
      <c r="F39" s="137">
        <v>2500</v>
      </c>
      <c r="G39" s="189" t="s">
        <v>93</v>
      </c>
      <c r="H39" s="8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375</v>
      </c>
      <c r="I39" s="85">
        <f>IF(Sklop8[[#This Row],[ZAHTEVANA SHEMA KAKOVOSTI]]&lt;&gt;"",Sklop8[[#This Row],[Preračunana masa/volumen/kos na enoto kg]],"")</f>
        <v>375</v>
      </c>
      <c r="J39" s="178"/>
      <c r="K39" s="182"/>
      <c r="L39" s="182"/>
      <c r="M39" s="183"/>
      <c r="N39" s="179"/>
      <c r="O39" s="179"/>
      <c r="P39" s="180"/>
      <c r="Q39" s="179">
        <f>+Sklop8[[#This Row],[cena/enota brez DDV v EUR]]*Sklop8[[#This Row],[Stopnja DDV (%)]]</f>
        <v>0</v>
      </c>
      <c r="R39" s="179">
        <f>+Sklop8[[#This Row],[cena/enota brez DDV v EUR]]+Sklop8[[#This Row],[Davek (EUR)]]</f>
        <v>0</v>
      </c>
      <c r="S39" s="179">
        <f>+Sklop8[[#This Row],[cena/enota brez DDV v EUR]]*Sklop8[[#This Row],[Okvirna količina]]</f>
        <v>0</v>
      </c>
      <c r="T39" s="187">
        <f>+Sklop8[[#This Row],[Končna cena/enoto mere (EUR) z DDV]]*Sklop8[[#This Row],[Okvirna količina]]</f>
        <v>0</v>
      </c>
      <c r="U39" s="188"/>
    </row>
    <row r="40" spans="1:22" s="55" customFormat="1" ht="48">
      <c r="A40" s="84" t="s">
        <v>26</v>
      </c>
      <c r="B40" s="185" t="s">
        <v>1175</v>
      </c>
      <c r="C40" s="75">
        <v>180</v>
      </c>
      <c r="D40" s="82" t="s">
        <v>158</v>
      </c>
      <c r="E40" s="111" t="s">
        <v>183</v>
      </c>
      <c r="F40" s="137">
        <v>200</v>
      </c>
      <c r="G40" s="189" t="s">
        <v>93</v>
      </c>
      <c r="H40" s="8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36</v>
      </c>
      <c r="I40" s="85">
        <f>IF(Sklop8[[#This Row],[ZAHTEVANA SHEMA KAKOVOSTI]]&lt;&gt;"",Sklop8[[#This Row],[Preračunana masa/volumen/kos na enoto kg]],"")</f>
        <v>36</v>
      </c>
      <c r="J40" s="178"/>
      <c r="K40" s="182"/>
      <c r="L40" s="182"/>
      <c r="M40" s="183"/>
      <c r="N40" s="179"/>
      <c r="O40" s="179"/>
      <c r="P40" s="180"/>
      <c r="Q40" s="179">
        <f>+Sklop8[[#This Row],[cena/enota brez DDV v EUR]]*Sklop8[[#This Row],[Stopnja DDV (%)]]</f>
        <v>0</v>
      </c>
      <c r="R40" s="179">
        <f>+Sklop8[[#This Row],[cena/enota brez DDV v EUR]]+Sklop8[[#This Row],[Davek (EUR)]]</f>
        <v>0</v>
      </c>
      <c r="S40" s="179">
        <f>+Sklop8[[#This Row],[cena/enota brez DDV v EUR]]*Sklop8[[#This Row],[Okvirna količina]]</f>
        <v>0</v>
      </c>
      <c r="T40" s="187">
        <f>+Sklop8[[#This Row],[Končna cena/enoto mere (EUR) z DDV]]*Sklop8[[#This Row],[Okvirna količina]]</f>
        <v>0</v>
      </c>
      <c r="U40" s="188"/>
    </row>
    <row r="41" spans="1:22" ht="12.75" customHeight="1">
      <c r="A41" s="251" t="s">
        <v>181</v>
      </c>
      <c r="B41" s="252"/>
      <c r="C41" s="253"/>
      <c r="D41" s="253"/>
      <c r="E41" s="254"/>
      <c r="F41" s="255"/>
      <c r="G41" s="256"/>
      <c r="H41" s="257">
        <f>SUBTOTAL(109,Sklop8[Preračunana masa/volumen/kos na enoto kg])</f>
        <v>3787</v>
      </c>
      <c r="I41" s="257">
        <f>SUBTOTAL(109,Sklop8[Živila iz shem kakovosti (kg)])</f>
        <v>3787</v>
      </c>
      <c r="J41" s="255"/>
      <c r="K41" s="258"/>
      <c r="L41" s="258"/>
      <c r="M41" s="259"/>
      <c r="N41" s="260"/>
      <c r="O41" s="260"/>
      <c r="P41" s="260"/>
      <c r="Q41" s="261"/>
      <c r="R41" s="255"/>
      <c r="S41" s="261">
        <f>SUBTOTAL(109,Sklop8[Vrednost za okvirno količino (EUR) brez DDV])</f>
        <v>0</v>
      </c>
      <c r="T41" s="261">
        <f>SUBTOTAL(109,Sklop8[Vrednost za okvirno količino (EUR) z DDV])</f>
        <v>0</v>
      </c>
      <c r="U41" s="262">
        <f>SUBTOTAL(103,Sklop8[Shema kakovosti
(nacionalne, evropske)
])</f>
        <v>0</v>
      </c>
      <c r="V41" s="131"/>
    </row>
    <row r="42" spans="1:22" s="298" customFormat="1" ht="12.75" customHeight="1">
      <c r="A42" s="285"/>
      <c r="B42" s="286"/>
      <c r="C42" s="287"/>
      <c r="D42" s="287"/>
      <c r="E42" s="288"/>
      <c r="F42" s="289"/>
      <c r="G42" s="290"/>
      <c r="H42" s="291"/>
      <c r="I42" s="291"/>
      <c r="J42" s="289"/>
      <c r="K42" s="292"/>
      <c r="L42" s="292"/>
      <c r="M42" s="293"/>
      <c r="N42" s="294"/>
      <c r="O42" s="294"/>
      <c r="P42" s="294"/>
      <c r="Q42" s="295"/>
      <c r="R42" s="289"/>
      <c r="S42" s="295"/>
      <c r="T42" s="295"/>
      <c r="U42" s="296"/>
      <c r="V42" s="297"/>
    </row>
    <row r="43" spans="1:22" ht="12.75" customHeight="1">
      <c r="A43" s="47" t="s">
        <v>178</v>
      </c>
      <c r="B43" s="19"/>
      <c r="C43" s="31"/>
      <c r="D43" s="31"/>
      <c r="E43" s="113"/>
      <c r="Q43" s="47"/>
      <c r="R43" s="47"/>
      <c r="S43" s="47"/>
      <c r="T43" s="47"/>
      <c r="V43" s="131"/>
    </row>
    <row r="44" spans="1:22" ht="12.75" customHeight="1">
      <c r="A44" s="14" t="s">
        <v>1398</v>
      </c>
      <c r="B44" s="19"/>
      <c r="C44" s="31"/>
      <c r="D44" s="31"/>
      <c r="E44" s="113"/>
      <c r="V44" s="131"/>
    </row>
    <row r="45" spans="1:22">
      <c r="A45" s="107" t="s">
        <v>318</v>
      </c>
      <c r="F45" s="68"/>
      <c r="G45" s="68"/>
      <c r="H45" s="32"/>
      <c r="I45" s="32"/>
      <c r="J45" s="32"/>
      <c r="K45" s="32"/>
      <c r="L45" s="54"/>
      <c r="M45" s="54"/>
      <c r="N45" s="32"/>
      <c r="O45" s="32"/>
      <c r="P45" s="32"/>
      <c r="Q45" s="32"/>
      <c r="R45" s="32"/>
    </row>
    <row r="46" spans="1:22">
      <c r="A46" s="125" t="s">
        <v>235</v>
      </c>
      <c r="F46" s="68"/>
      <c r="G46" s="68"/>
      <c r="H46" s="32"/>
      <c r="I46" s="32"/>
      <c r="J46" s="32"/>
      <c r="K46" s="32"/>
      <c r="L46" s="54"/>
      <c r="M46" s="54"/>
      <c r="N46" s="32"/>
      <c r="O46" s="32"/>
      <c r="P46" s="32"/>
      <c r="Q46" s="32"/>
      <c r="R46" s="32"/>
    </row>
    <row r="47" spans="1:22" ht="15" customHeight="1">
      <c r="A47" s="347" t="s">
        <v>1003</v>
      </c>
      <c r="B47" s="347"/>
      <c r="C47" s="347"/>
      <c r="D47" s="347"/>
      <c r="E47" s="347"/>
      <c r="F47" s="347"/>
      <c r="G47" s="347"/>
      <c r="H47" s="347"/>
      <c r="I47" s="347"/>
      <c r="J47" s="347"/>
      <c r="K47" s="347"/>
      <c r="L47" s="131"/>
      <c r="M47" s="131"/>
      <c r="N47" s="131"/>
      <c r="O47" s="131"/>
      <c r="P47" s="131"/>
      <c r="Q47" s="131"/>
      <c r="R47" s="131"/>
      <c r="S47" s="131"/>
      <c r="T47" s="131"/>
      <c r="U47" s="131"/>
    </row>
    <row r="48" spans="1:22">
      <c r="A48" s="348" t="s">
        <v>267</v>
      </c>
      <c r="B48" s="348"/>
      <c r="C48" s="348"/>
      <c r="D48" s="348"/>
      <c r="E48" s="348"/>
      <c r="F48" s="348"/>
      <c r="G48" s="348"/>
      <c r="H48" s="348"/>
      <c r="I48" s="348"/>
      <c r="J48" s="348"/>
      <c r="K48" s="348"/>
      <c r="L48" s="348"/>
      <c r="M48" s="131"/>
      <c r="N48" s="131"/>
      <c r="O48" s="131"/>
      <c r="P48" s="131"/>
      <c r="Q48" s="131"/>
      <c r="R48" s="131"/>
      <c r="S48" s="131"/>
      <c r="T48" s="131"/>
      <c r="U48" s="131"/>
    </row>
    <row r="49" spans="1:22">
      <c r="A49" s="130"/>
      <c r="B49" s="130"/>
      <c r="C49" s="130"/>
      <c r="D49" s="130"/>
      <c r="E49" s="130"/>
      <c r="F49" s="130"/>
      <c r="G49" s="130"/>
      <c r="H49" s="130"/>
      <c r="I49" s="130"/>
      <c r="J49" s="130"/>
      <c r="K49" s="130"/>
      <c r="L49" s="130"/>
      <c r="M49" s="131"/>
      <c r="N49" s="131"/>
      <c r="O49" s="131"/>
      <c r="P49" s="131"/>
      <c r="Q49" s="131"/>
      <c r="R49" s="131"/>
      <c r="S49" s="131"/>
      <c r="T49" s="131"/>
      <c r="U49" s="131"/>
    </row>
    <row r="50" spans="1:22">
      <c r="A50" s="107" t="s">
        <v>65</v>
      </c>
      <c r="F50" s="68"/>
      <c r="G50" s="68" t="s">
        <v>66</v>
      </c>
      <c r="H50" s="32"/>
      <c r="I50" s="32"/>
      <c r="J50" s="32"/>
      <c r="K50" s="32"/>
      <c r="L50" s="54"/>
      <c r="M50" s="54"/>
      <c r="N50" s="32"/>
      <c r="O50" s="32"/>
      <c r="P50" s="32"/>
      <c r="Q50" s="32" t="s">
        <v>67</v>
      </c>
      <c r="R50" s="32"/>
    </row>
    <row r="51" spans="1:22" ht="15">
      <c r="A51" s="7"/>
      <c r="B51" s="5"/>
      <c r="C51" s="29"/>
      <c r="D51" s="29"/>
      <c r="E51" s="28"/>
      <c r="F51" s="8"/>
      <c r="H51" s="9"/>
      <c r="I51" s="9"/>
      <c r="J51" s="9"/>
      <c r="K51" s="9"/>
      <c r="L51" s="23"/>
      <c r="M51" s="23"/>
      <c r="N51" s="9"/>
      <c r="O51" s="9"/>
      <c r="P51" s="9"/>
      <c r="Q51" s="9"/>
      <c r="R51" s="9"/>
      <c r="S51" s="3"/>
      <c r="T51" s="3"/>
      <c r="U51" s="8"/>
    </row>
    <row r="52" spans="1:22">
      <c r="B52" s="19"/>
      <c r="C52" s="31"/>
      <c r="D52" s="31"/>
      <c r="E52" s="113"/>
    </row>
    <row r="53" spans="1:22">
      <c r="B53" s="19"/>
      <c r="C53" s="31"/>
      <c r="D53" s="31"/>
      <c r="E53" s="113"/>
    </row>
    <row r="54" spans="1:22">
      <c r="B54" s="19"/>
      <c r="C54" s="31"/>
      <c r="D54" s="31"/>
      <c r="E54" s="113"/>
    </row>
    <row r="55" spans="1:22">
      <c r="B55" s="19"/>
      <c r="C55" s="31"/>
      <c r="D55" s="31"/>
      <c r="E55" s="113"/>
    </row>
    <row r="56" spans="1:22">
      <c r="B56" s="19"/>
      <c r="C56" s="31"/>
      <c r="D56" s="31"/>
      <c r="E56" s="113"/>
    </row>
    <row r="57" spans="1:22">
      <c r="B57" s="19"/>
      <c r="C57" s="31"/>
      <c r="D57" s="31"/>
      <c r="E57" s="113"/>
    </row>
    <row r="58" spans="1:22">
      <c r="B58" s="19"/>
      <c r="C58" s="31"/>
      <c r="D58" s="31"/>
      <c r="E58" s="113"/>
    </row>
    <row r="59" spans="1:22">
      <c r="B59" s="19"/>
      <c r="C59" s="31"/>
      <c r="D59" s="31"/>
      <c r="E59" s="113"/>
    </row>
    <row r="60" spans="1:22">
      <c r="B60" s="19"/>
      <c r="C60" s="31"/>
      <c r="D60" s="31"/>
      <c r="E60" s="113"/>
    </row>
    <row r="61" spans="1:22" s="21" customFormat="1">
      <c r="A61" s="14"/>
      <c r="B61" s="19"/>
      <c r="C61" s="31"/>
      <c r="D61" s="31"/>
      <c r="E61" s="113"/>
      <c r="F61" s="114"/>
      <c r="G61" s="114"/>
      <c r="L61" s="14"/>
      <c r="M61" s="14"/>
      <c r="N61" s="14"/>
      <c r="O61" s="14"/>
      <c r="P61" s="14"/>
      <c r="Q61" s="14"/>
      <c r="R61" s="14"/>
      <c r="S61" s="14"/>
      <c r="T61" s="14"/>
      <c r="U61" s="68"/>
      <c r="V61" s="14"/>
    </row>
    <row r="62" spans="1:22" s="21" customFormat="1">
      <c r="A62" s="14"/>
      <c r="B62" s="19"/>
      <c r="C62" s="31"/>
      <c r="D62" s="31"/>
      <c r="E62" s="113"/>
      <c r="F62" s="114"/>
      <c r="G62" s="114"/>
      <c r="L62" s="14"/>
      <c r="M62" s="14"/>
      <c r="N62" s="14"/>
      <c r="O62" s="14"/>
      <c r="P62" s="14"/>
      <c r="Q62" s="14"/>
      <c r="R62" s="14"/>
      <c r="S62" s="14"/>
      <c r="T62" s="14"/>
      <c r="U62" s="68"/>
      <c r="V62" s="14"/>
    </row>
    <row r="63" spans="1:22" s="21" customFormat="1">
      <c r="A63" s="14"/>
      <c r="B63" s="19"/>
      <c r="C63" s="31"/>
      <c r="D63" s="31"/>
      <c r="E63" s="113"/>
      <c r="F63" s="114"/>
      <c r="G63" s="114"/>
      <c r="L63" s="14"/>
      <c r="M63" s="14"/>
      <c r="N63" s="14"/>
      <c r="O63" s="14"/>
      <c r="P63" s="14"/>
      <c r="Q63" s="14"/>
      <c r="R63" s="14"/>
      <c r="S63" s="14"/>
      <c r="T63" s="14"/>
      <c r="U63" s="68"/>
      <c r="V63" s="14"/>
    </row>
    <row r="64" spans="1:22" s="21" customFormat="1">
      <c r="A64" s="14"/>
      <c r="B64" s="19"/>
      <c r="C64" s="31"/>
      <c r="D64" s="31"/>
      <c r="E64" s="113"/>
      <c r="F64" s="114"/>
      <c r="G64" s="114"/>
      <c r="L64" s="14"/>
      <c r="M64" s="14"/>
      <c r="N64" s="14"/>
      <c r="O64" s="14"/>
      <c r="P64" s="14"/>
      <c r="Q64" s="14"/>
      <c r="R64" s="14"/>
      <c r="S64" s="14"/>
      <c r="T64" s="14"/>
      <c r="U64" s="68"/>
      <c r="V64" s="14"/>
    </row>
    <row r="65" spans="1:22" s="21" customFormat="1">
      <c r="A65" s="14"/>
      <c r="B65" s="19"/>
      <c r="C65" s="31"/>
      <c r="D65" s="31"/>
      <c r="E65" s="113"/>
      <c r="F65" s="114"/>
      <c r="G65" s="114"/>
      <c r="L65" s="14"/>
      <c r="M65" s="14"/>
      <c r="N65" s="14"/>
      <c r="O65" s="14"/>
      <c r="P65" s="14"/>
      <c r="Q65" s="14"/>
      <c r="R65" s="14"/>
      <c r="S65" s="14"/>
      <c r="T65" s="14"/>
      <c r="U65" s="68"/>
      <c r="V65" s="14"/>
    </row>
    <row r="66" spans="1:22" s="21" customFormat="1">
      <c r="A66" s="14"/>
      <c r="B66" s="19"/>
      <c r="C66" s="31"/>
      <c r="D66" s="31"/>
      <c r="E66" s="113"/>
      <c r="F66" s="114"/>
      <c r="G66" s="114"/>
      <c r="L66" s="14"/>
      <c r="M66" s="14"/>
      <c r="N66" s="14"/>
      <c r="O66" s="14"/>
      <c r="P66" s="14"/>
      <c r="Q66" s="14"/>
      <c r="R66" s="14"/>
      <c r="S66" s="14"/>
      <c r="T66" s="14"/>
      <c r="U66" s="68"/>
      <c r="V66" s="14"/>
    </row>
    <row r="67" spans="1:22" s="21" customFormat="1">
      <c r="A67" s="14"/>
      <c r="B67" s="19"/>
      <c r="C67" s="31"/>
      <c r="D67" s="31"/>
      <c r="E67" s="113"/>
      <c r="F67" s="114"/>
      <c r="G67" s="114"/>
      <c r="L67" s="14"/>
      <c r="M67" s="14"/>
      <c r="N67" s="14"/>
      <c r="O67" s="14"/>
      <c r="P67" s="14"/>
      <c r="Q67" s="14"/>
      <c r="R67" s="14"/>
      <c r="S67" s="14"/>
      <c r="T67" s="14"/>
      <c r="U67" s="68"/>
      <c r="V67" s="14"/>
    </row>
    <row r="68" spans="1:22" s="21" customFormat="1">
      <c r="A68" s="14"/>
      <c r="B68" s="19"/>
      <c r="C68" s="31"/>
      <c r="D68" s="31"/>
      <c r="E68" s="113"/>
      <c r="F68" s="114"/>
      <c r="G68" s="114"/>
      <c r="L68" s="14"/>
      <c r="M68" s="14"/>
      <c r="N68" s="14"/>
      <c r="O68" s="14"/>
      <c r="P68" s="14"/>
      <c r="Q68" s="14"/>
      <c r="R68" s="14"/>
      <c r="S68" s="14"/>
      <c r="T68" s="14"/>
      <c r="U68" s="68"/>
      <c r="V68" s="14"/>
    </row>
    <row r="69" spans="1:22" s="21" customFormat="1">
      <c r="A69" s="14"/>
      <c r="B69" s="19"/>
      <c r="C69" s="31"/>
      <c r="D69" s="31"/>
      <c r="E69" s="113"/>
      <c r="F69" s="114"/>
      <c r="G69" s="114"/>
      <c r="L69" s="14"/>
      <c r="M69" s="14"/>
      <c r="N69" s="14"/>
      <c r="O69" s="14"/>
      <c r="P69" s="14"/>
      <c r="Q69" s="14"/>
      <c r="R69" s="14"/>
      <c r="S69" s="14"/>
      <c r="T69" s="14"/>
      <c r="U69" s="68"/>
      <c r="V69" s="14"/>
    </row>
    <row r="70" spans="1:22" s="21" customFormat="1">
      <c r="A70" s="14"/>
      <c r="B70" s="19"/>
      <c r="C70" s="31"/>
      <c r="D70" s="31"/>
      <c r="E70" s="113"/>
      <c r="F70" s="114"/>
      <c r="G70" s="114"/>
      <c r="L70" s="14"/>
      <c r="M70" s="14"/>
      <c r="N70" s="14"/>
      <c r="O70" s="14"/>
      <c r="P70" s="14"/>
      <c r="Q70" s="14"/>
      <c r="R70" s="14"/>
      <c r="S70" s="14"/>
      <c r="T70" s="14"/>
      <c r="U70" s="68"/>
      <c r="V70" s="14"/>
    </row>
    <row r="71" spans="1:22" s="21" customFormat="1">
      <c r="A71" s="14"/>
      <c r="B71" s="19"/>
      <c r="C71" s="31"/>
      <c r="D71" s="31"/>
      <c r="E71" s="113"/>
      <c r="F71" s="114"/>
      <c r="G71" s="114"/>
      <c r="L71" s="14"/>
      <c r="M71" s="14"/>
      <c r="N71" s="14"/>
      <c r="O71" s="14"/>
      <c r="P71" s="14"/>
      <c r="Q71" s="14"/>
      <c r="R71" s="14"/>
      <c r="S71" s="14"/>
      <c r="T71" s="14"/>
      <c r="U71" s="68"/>
      <c r="V71" s="14"/>
    </row>
    <row r="72" spans="1:22" s="21" customFormat="1">
      <c r="A72" s="14"/>
      <c r="B72" s="19"/>
      <c r="C72" s="31"/>
      <c r="D72" s="31"/>
      <c r="E72" s="113"/>
      <c r="F72" s="114"/>
      <c r="G72" s="114"/>
      <c r="L72" s="14"/>
      <c r="M72" s="14"/>
      <c r="N72" s="14"/>
      <c r="O72" s="14"/>
      <c r="P72" s="14"/>
      <c r="Q72" s="14"/>
      <c r="R72" s="14"/>
      <c r="S72" s="14"/>
      <c r="T72" s="14"/>
      <c r="U72" s="68"/>
      <c r="V72" s="14"/>
    </row>
    <row r="73" spans="1:22" s="21" customFormat="1">
      <c r="A73" s="14"/>
      <c r="B73" s="19"/>
      <c r="C73" s="31"/>
      <c r="D73" s="31"/>
      <c r="E73" s="113"/>
      <c r="F73" s="114"/>
      <c r="G73" s="114"/>
      <c r="L73" s="14"/>
      <c r="M73" s="14"/>
      <c r="N73" s="14"/>
      <c r="O73" s="14"/>
      <c r="P73" s="14"/>
      <c r="Q73" s="14"/>
      <c r="R73" s="14"/>
      <c r="S73" s="14"/>
      <c r="T73" s="14"/>
      <c r="U73" s="68"/>
      <c r="V73" s="14"/>
    </row>
    <row r="74" spans="1:22" s="21" customFormat="1">
      <c r="A74" s="14"/>
      <c r="B74" s="19"/>
      <c r="C74" s="31"/>
      <c r="D74" s="31"/>
      <c r="E74" s="113"/>
      <c r="F74" s="114"/>
      <c r="G74" s="114"/>
      <c r="L74" s="14"/>
      <c r="M74" s="14"/>
      <c r="N74" s="14"/>
      <c r="O74" s="14"/>
      <c r="P74" s="14"/>
      <c r="Q74" s="14"/>
      <c r="R74" s="14"/>
      <c r="S74" s="14"/>
      <c r="T74" s="14"/>
      <c r="U74" s="68"/>
      <c r="V74" s="14"/>
    </row>
    <row r="75" spans="1:22" s="21" customFormat="1">
      <c r="A75" s="14"/>
      <c r="B75" s="19"/>
      <c r="C75" s="31"/>
      <c r="D75" s="31"/>
      <c r="E75" s="113"/>
      <c r="F75" s="114"/>
      <c r="G75" s="114"/>
      <c r="L75" s="14"/>
      <c r="M75" s="14"/>
      <c r="N75" s="14"/>
      <c r="O75" s="14"/>
      <c r="P75" s="14"/>
      <c r="Q75" s="14"/>
      <c r="R75" s="14"/>
      <c r="S75" s="14"/>
      <c r="T75" s="14"/>
      <c r="U75" s="68"/>
      <c r="V75" s="14"/>
    </row>
    <row r="76" spans="1:22" s="21" customFormat="1">
      <c r="A76" s="14"/>
      <c r="B76" s="19"/>
      <c r="C76" s="31"/>
      <c r="D76" s="31"/>
      <c r="E76" s="113"/>
      <c r="F76" s="114"/>
      <c r="G76" s="114"/>
      <c r="L76" s="14"/>
      <c r="M76" s="14"/>
      <c r="N76" s="14"/>
      <c r="O76" s="14"/>
      <c r="P76" s="14"/>
      <c r="Q76" s="14"/>
      <c r="R76" s="14"/>
      <c r="S76" s="14"/>
      <c r="T76" s="14"/>
      <c r="U76" s="68"/>
      <c r="V76" s="14"/>
    </row>
    <row r="77" spans="1:22" s="21" customFormat="1">
      <c r="A77" s="14"/>
      <c r="B77" s="19"/>
      <c r="C77" s="31"/>
      <c r="D77" s="31"/>
      <c r="E77" s="113"/>
      <c r="F77" s="114"/>
      <c r="G77" s="114"/>
      <c r="L77" s="14"/>
      <c r="M77" s="14"/>
      <c r="N77" s="14"/>
      <c r="O77" s="14"/>
      <c r="P77" s="14"/>
      <c r="Q77" s="14"/>
      <c r="R77" s="14"/>
      <c r="S77" s="14"/>
      <c r="T77" s="14"/>
      <c r="U77" s="68"/>
      <c r="V77" s="14"/>
    </row>
    <row r="78" spans="1:22" s="21" customFormat="1">
      <c r="A78" s="14"/>
      <c r="B78" s="19"/>
      <c r="C78" s="31"/>
      <c r="D78" s="31"/>
      <c r="E78" s="113"/>
      <c r="F78" s="114"/>
      <c r="G78" s="114"/>
      <c r="L78" s="14"/>
      <c r="M78" s="14"/>
      <c r="N78" s="14"/>
      <c r="O78" s="14"/>
      <c r="P78" s="14"/>
      <c r="Q78" s="14"/>
      <c r="R78" s="14"/>
      <c r="S78" s="14"/>
      <c r="T78" s="14"/>
      <c r="U78" s="68"/>
      <c r="V78" s="14"/>
    </row>
    <row r="79" spans="1:22" s="21" customFormat="1">
      <c r="A79" s="14"/>
      <c r="B79" s="19"/>
      <c r="C79" s="31"/>
      <c r="D79" s="31"/>
      <c r="E79" s="113"/>
      <c r="F79" s="114"/>
      <c r="G79" s="114"/>
      <c r="L79" s="14"/>
      <c r="M79" s="14"/>
      <c r="N79" s="14"/>
      <c r="O79" s="14"/>
      <c r="P79" s="14"/>
      <c r="Q79" s="14"/>
      <c r="R79" s="14"/>
      <c r="S79" s="14"/>
      <c r="T79" s="14"/>
      <c r="U79" s="68"/>
      <c r="V79" s="14"/>
    </row>
    <row r="80" spans="1:22" s="21" customFormat="1">
      <c r="A80" s="14"/>
      <c r="B80" s="19"/>
      <c r="C80" s="31"/>
      <c r="D80" s="31"/>
      <c r="E80" s="113"/>
      <c r="F80" s="114"/>
      <c r="G80" s="114"/>
      <c r="L80" s="14"/>
      <c r="M80" s="14"/>
      <c r="N80" s="14"/>
      <c r="O80" s="14"/>
      <c r="P80" s="14"/>
      <c r="Q80" s="14"/>
      <c r="R80" s="14"/>
      <c r="S80" s="14"/>
      <c r="T80" s="14"/>
      <c r="U80" s="68"/>
      <c r="V80" s="14"/>
    </row>
    <row r="81" spans="1:22" s="21" customFormat="1">
      <c r="A81" s="14"/>
      <c r="B81" s="19"/>
      <c r="C81" s="31"/>
      <c r="D81" s="31"/>
      <c r="E81" s="113"/>
      <c r="F81" s="114"/>
      <c r="G81" s="114"/>
      <c r="L81" s="14"/>
      <c r="M81" s="14"/>
      <c r="N81" s="14"/>
      <c r="O81" s="14"/>
      <c r="P81" s="14"/>
      <c r="Q81" s="14"/>
      <c r="R81" s="14"/>
      <c r="S81" s="14"/>
      <c r="T81" s="14"/>
      <c r="U81" s="68"/>
      <c r="V81" s="14"/>
    </row>
    <row r="82" spans="1:22" s="21" customFormat="1">
      <c r="A82" s="14"/>
      <c r="B82" s="19"/>
      <c r="C82" s="31"/>
      <c r="D82" s="31"/>
      <c r="E82" s="113"/>
      <c r="F82" s="114"/>
      <c r="G82" s="114"/>
      <c r="L82" s="14"/>
      <c r="M82" s="14"/>
      <c r="N82" s="14"/>
      <c r="O82" s="14"/>
      <c r="P82" s="14"/>
      <c r="Q82" s="14"/>
      <c r="R82" s="14"/>
      <c r="S82" s="14"/>
      <c r="T82" s="14"/>
      <c r="U82" s="68"/>
      <c r="V82" s="14"/>
    </row>
    <row r="83" spans="1:22" s="21" customFormat="1">
      <c r="A83" s="14"/>
      <c r="B83" s="19"/>
      <c r="C83" s="31"/>
      <c r="D83" s="31"/>
      <c r="E83" s="113"/>
      <c r="F83" s="114"/>
      <c r="G83" s="114"/>
      <c r="L83" s="14"/>
      <c r="M83" s="14"/>
      <c r="N83" s="14"/>
      <c r="O83" s="14"/>
      <c r="P83" s="14"/>
      <c r="Q83" s="14"/>
      <c r="R83" s="14"/>
      <c r="S83" s="14"/>
      <c r="T83" s="14"/>
      <c r="U83" s="68"/>
      <c r="V83" s="14"/>
    </row>
    <row r="84" spans="1:22" s="21" customFormat="1">
      <c r="A84" s="14"/>
      <c r="B84" s="19"/>
      <c r="C84" s="31"/>
      <c r="D84" s="31"/>
      <c r="E84" s="113"/>
      <c r="F84" s="114"/>
      <c r="G84" s="114"/>
      <c r="L84" s="14"/>
      <c r="M84" s="14"/>
      <c r="N84" s="14"/>
      <c r="O84" s="14"/>
      <c r="P84" s="14"/>
      <c r="Q84" s="14"/>
      <c r="R84" s="14"/>
      <c r="S84" s="14"/>
      <c r="T84" s="14"/>
      <c r="U84" s="68"/>
      <c r="V84" s="14"/>
    </row>
    <row r="85" spans="1:22" s="21" customFormat="1">
      <c r="A85" s="14"/>
      <c r="B85" s="19"/>
      <c r="C85" s="31"/>
      <c r="D85" s="31"/>
      <c r="E85" s="113"/>
      <c r="F85" s="114"/>
      <c r="G85" s="114"/>
      <c r="L85" s="14"/>
      <c r="M85" s="14"/>
      <c r="N85" s="14"/>
      <c r="O85" s="14"/>
      <c r="P85" s="14"/>
      <c r="Q85" s="14"/>
      <c r="R85" s="14"/>
      <c r="S85" s="14"/>
      <c r="T85" s="14"/>
      <c r="U85" s="68"/>
      <c r="V85" s="14"/>
    </row>
    <row r="86" spans="1:22" s="21" customFormat="1">
      <c r="A86" s="14"/>
      <c r="B86" s="19"/>
      <c r="C86" s="31"/>
      <c r="D86" s="31"/>
      <c r="E86" s="113"/>
      <c r="F86" s="114"/>
      <c r="G86" s="114"/>
      <c r="L86" s="14"/>
      <c r="M86" s="14"/>
      <c r="N86" s="14"/>
      <c r="O86" s="14"/>
      <c r="P86" s="14"/>
      <c r="Q86" s="14"/>
      <c r="R86" s="14"/>
      <c r="S86" s="14"/>
      <c r="T86" s="14"/>
      <c r="U86" s="68"/>
      <c r="V86" s="14"/>
    </row>
    <row r="87" spans="1:22" s="21" customFormat="1">
      <c r="A87" s="14"/>
      <c r="B87" s="19"/>
      <c r="C87" s="31"/>
      <c r="D87" s="31"/>
      <c r="E87" s="113"/>
      <c r="F87" s="114"/>
      <c r="G87" s="114"/>
      <c r="L87" s="14"/>
      <c r="M87" s="14"/>
      <c r="N87" s="14"/>
      <c r="O87" s="14"/>
      <c r="P87" s="14"/>
      <c r="Q87" s="14"/>
      <c r="R87" s="14"/>
      <c r="S87" s="14"/>
      <c r="T87" s="14"/>
      <c r="U87" s="68"/>
      <c r="V87" s="14"/>
    </row>
    <row r="88" spans="1:22" s="21" customFormat="1">
      <c r="A88" s="14"/>
      <c r="B88" s="19"/>
      <c r="C88" s="31"/>
      <c r="D88" s="31"/>
      <c r="E88" s="113"/>
      <c r="F88" s="114"/>
      <c r="G88" s="114"/>
      <c r="L88" s="14"/>
      <c r="M88" s="14"/>
      <c r="N88" s="14"/>
      <c r="O88" s="14"/>
      <c r="P88" s="14"/>
      <c r="Q88" s="14"/>
      <c r="R88" s="14"/>
      <c r="S88" s="14"/>
      <c r="T88" s="14"/>
      <c r="U88" s="68"/>
      <c r="V88" s="14"/>
    </row>
    <row r="89" spans="1:22" s="21" customFormat="1">
      <c r="A89" s="14"/>
      <c r="B89" s="19"/>
      <c r="C89" s="31"/>
      <c r="D89" s="31"/>
      <c r="E89" s="113"/>
      <c r="F89" s="114"/>
      <c r="G89" s="114"/>
      <c r="L89" s="14"/>
      <c r="M89" s="14"/>
      <c r="N89" s="14"/>
      <c r="O89" s="14"/>
      <c r="P89" s="14"/>
      <c r="Q89" s="14"/>
      <c r="R89" s="14"/>
      <c r="S89" s="14"/>
      <c r="T89" s="14"/>
      <c r="U89" s="68"/>
      <c r="V89" s="14"/>
    </row>
    <row r="90" spans="1:22" s="21" customFormat="1">
      <c r="A90" s="14"/>
      <c r="B90" s="19"/>
      <c r="C90" s="31"/>
      <c r="D90" s="31"/>
      <c r="E90" s="113"/>
      <c r="F90" s="114"/>
      <c r="G90" s="114"/>
      <c r="L90" s="14"/>
      <c r="M90" s="14"/>
      <c r="N90" s="14"/>
      <c r="O90" s="14"/>
      <c r="P90" s="14"/>
      <c r="Q90" s="14"/>
      <c r="R90" s="14"/>
      <c r="S90" s="14"/>
      <c r="T90" s="14"/>
      <c r="U90" s="68"/>
      <c r="V90" s="14"/>
    </row>
    <row r="91" spans="1:22" s="21" customFormat="1">
      <c r="A91" s="14"/>
      <c r="B91" s="19"/>
      <c r="C91" s="31"/>
      <c r="D91" s="31"/>
      <c r="E91" s="113"/>
      <c r="F91" s="114"/>
      <c r="G91" s="114"/>
      <c r="L91" s="14"/>
      <c r="M91" s="14"/>
      <c r="N91" s="14"/>
      <c r="O91" s="14"/>
      <c r="P91" s="14"/>
      <c r="Q91" s="14"/>
      <c r="R91" s="14"/>
      <c r="S91" s="14"/>
      <c r="T91" s="14"/>
      <c r="U91" s="68"/>
      <c r="V91" s="14"/>
    </row>
    <row r="92" spans="1:22" s="21" customFormat="1">
      <c r="A92" s="14"/>
      <c r="B92" s="19"/>
      <c r="C92" s="31"/>
      <c r="D92" s="31"/>
      <c r="E92" s="113"/>
      <c r="F92" s="114"/>
      <c r="G92" s="114"/>
      <c r="L92" s="14"/>
      <c r="M92" s="14"/>
      <c r="N92" s="14"/>
      <c r="O92" s="14"/>
      <c r="P92" s="14"/>
      <c r="Q92" s="14"/>
      <c r="R92" s="14"/>
      <c r="S92" s="14"/>
      <c r="T92" s="14"/>
      <c r="U92" s="68"/>
      <c r="V92" s="14"/>
    </row>
    <row r="93" spans="1:22" s="21" customFormat="1">
      <c r="A93" s="14"/>
      <c r="B93" s="19"/>
      <c r="C93" s="31"/>
      <c r="D93" s="31"/>
      <c r="E93" s="113"/>
      <c r="F93" s="114"/>
      <c r="G93" s="114"/>
      <c r="L93" s="14"/>
      <c r="M93" s="14"/>
      <c r="N93" s="14"/>
      <c r="O93" s="14"/>
      <c r="P93" s="14"/>
      <c r="Q93" s="14"/>
      <c r="R93" s="14"/>
      <c r="S93" s="14"/>
      <c r="T93" s="14"/>
      <c r="U93" s="68"/>
      <c r="V93" s="14"/>
    </row>
    <row r="94" spans="1:22" s="21" customFormat="1">
      <c r="A94" s="14"/>
      <c r="B94" s="19"/>
      <c r="C94" s="31"/>
      <c r="D94" s="31"/>
      <c r="E94" s="113"/>
      <c r="F94" s="114"/>
      <c r="G94" s="114"/>
      <c r="L94" s="14"/>
      <c r="M94" s="14"/>
      <c r="N94" s="14"/>
      <c r="O94" s="14"/>
      <c r="P94" s="14"/>
      <c r="Q94" s="14"/>
      <c r="R94" s="14"/>
      <c r="S94" s="14"/>
      <c r="T94" s="14"/>
      <c r="U94" s="68"/>
      <c r="V94" s="14"/>
    </row>
    <row r="95" spans="1:22" s="21" customFormat="1">
      <c r="A95" s="14"/>
      <c r="B95" s="19"/>
      <c r="C95" s="31"/>
      <c r="D95" s="31"/>
      <c r="E95" s="113"/>
      <c r="F95" s="114"/>
      <c r="G95" s="114"/>
      <c r="L95" s="14"/>
      <c r="M95" s="14"/>
      <c r="N95" s="14"/>
      <c r="O95" s="14"/>
      <c r="P95" s="14"/>
      <c r="Q95" s="14"/>
      <c r="R95" s="14"/>
      <c r="S95" s="14"/>
      <c r="T95" s="14"/>
      <c r="U95" s="68"/>
      <c r="V95" s="14"/>
    </row>
    <row r="96" spans="1:22" s="21" customFormat="1">
      <c r="A96" s="14"/>
      <c r="B96" s="19"/>
      <c r="C96" s="31"/>
      <c r="D96" s="31"/>
      <c r="E96" s="113"/>
      <c r="F96" s="114"/>
      <c r="G96" s="114"/>
      <c r="L96" s="14"/>
      <c r="M96" s="14"/>
      <c r="N96" s="14"/>
      <c r="O96" s="14"/>
      <c r="P96" s="14"/>
      <c r="Q96" s="14"/>
      <c r="R96" s="14"/>
      <c r="S96" s="14"/>
      <c r="T96" s="14"/>
      <c r="U96" s="68"/>
      <c r="V96" s="14"/>
    </row>
    <row r="97" spans="1:22" s="21" customFormat="1">
      <c r="A97" s="14"/>
      <c r="B97" s="19"/>
      <c r="C97" s="31"/>
      <c r="D97" s="31"/>
      <c r="E97" s="113"/>
      <c r="F97" s="114"/>
      <c r="G97" s="114"/>
      <c r="L97" s="14"/>
      <c r="M97" s="14"/>
      <c r="N97" s="14"/>
      <c r="O97" s="14"/>
      <c r="P97" s="14"/>
      <c r="Q97" s="14"/>
      <c r="R97" s="14"/>
      <c r="S97" s="14"/>
      <c r="T97" s="14"/>
      <c r="U97" s="68"/>
      <c r="V97" s="14"/>
    </row>
    <row r="98" spans="1:22" s="21" customFormat="1">
      <c r="A98" s="14"/>
      <c r="B98" s="19"/>
      <c r="C98" s="31"/>
      <c r="D98" s="31"/>
      <c r="E98" s="113"/>
      <c r="F98" s="114"/>
      <c r="G98" s="114"/>
      <c r="L98" s="14"/>
      <c r="M98" s="14"/>
      <c r="N98" s="14"/>
      <c r="O98" s="14"/>
      <c r="P98" s="14"/>
      <c r="Q98" s="14"/>
      <c r="R98" s="14"/>
      <c r="S98" s="14"/>
      <c r="T98" s="14"/>
      <c r="U98" s="68"/>
      <c r="V98" s="14"/>
    </row>
    <row r="99" spans="1:22" s="21" customFormat="1">
      <c r="A99" s="14"/>
      <c r="B99" s="19"/>
      <c r="C99" s="31"/>
      <c r="D99" s="31"/>
      <c r="E99" s="113"/>
      <c r="F99" s="114"/>
      <c r="G99" s="114"/>
      <c r="L99" s="14"/>
      <c r="M99" s="14"/>
      <c r="N99" s="14"/>
      <c r="O99" s="14"/>
      <c r="P99" s="14"/>
      <c r="Q99" s="14"/>
      <c r="R99" s="14"/>
      <c r="S99" s="14"/>
      <c r="T99" s="14"/>
      <c r="U99" s="68"/>
      <c r="V99" s="14"/>
    </row>
    <row r="100" spans="1:22" s="21" customFormat="1">
      <c r="A100" s="14"/>
      <c r="B100" s="19"/>
      <c r="C100" s="31"/>
      <c r="D100" s="31"/>
      <c r="E100" s="113"/>
      <c r="F100" s="114"/>
      <c r="G100" s="114"/>
      <c r="L100" s="14"/>
      <c r="M100" s="14"/>
      <c r="N100" s="14"/>
      <c r="O100" s="14"/>
      <c r="P100" s="14"/>
      <c r="Q100" s="14"/>
      <c r="R100" s="14"/>
      <c r="S100" s="14"/>
      <c r="T100" s="14"/>
      <c r="U100" s="68"/>
      <c r="V100" s="14"/>
    </row>
    <row r="101" spans="1:22" s="21" customFormat="1">
      <c r="A101" s="14"/>
      <c r="B101" s="19"/>
      <c r="C101" s="31"/>
      <c r="D101" s="31"/>
      <c r="E101" s="113"/>
      <c r="F101" s="114"/>
      <c r="G101" s="114"/>
      <c r="L101" s="14"/>
      <c r="M101" s="14"/>
      <c r="N101" s="14"/>
      <c r="O101" s="14"/>
      <c r="P101" s="14"/>
      <c r="Q101" s="14"/>
      <c r="R101" s="14"/>
      <c r="S101" s="14"/>
      <c r="T101" s="14"/>
      <c r="U101" s="68"/>
      <c r="V101" s="14"/>
    </row>
    <row r="102" spans="1:22" s="21" customFormat="1">
      <c r="A102" s="14"/>
      <c r="B102" s="19"/>
      <c r="C102" s="31"/>
      <c r="D102" s="31"/>
      <c r="E102" s="113"/>
      <c r="F102" s="114"/>
      <c r="G102" s="114"/>
      <c r="L102" s="14"/>
      <c r="M102" s="14"/>
      <c r="N102" s="14"/>
      <c r="O102" s="14"/>
      <c r="P102" s="14"/>
      <c r="Q102" s="14"/>
      <c r="R102" s="14"/>
      <c r="S102" s="14"/>
      <c r="T102" s="14"/>
      <c r="U102" s="68"/>
      <c r="V102" s="14"/>
    </row>
    <row r="103" spans="1:22" s="21" customFormat="1">
      <c r="A103" s="14"/>
      <c r="B103" s="19"/>
      <c r="C103" s="31"/>
      <c r="D103" s="31"/>
      <c r="E103" s="113"/>
      <c r="F103" s="114"/>
      <c r="G103" s="114"/>
      <c r="L103" s="14"/>
      <c r="M103" s="14"/>
      <c r="N103" s="14"/>
      <c r="O103" s="14"/>
      <c r="P103" s="14"/>
      <c r="Q103" s="14"/>
      <c r="R103" s="14"/>
      <c r="S103" s="14"/>
      <c r="T103" s="14"/>
      <c r="U103" s="68"/>
      <c r="V103" s="14"/>
    </row>
    <row r="104" spans="1:22" s="21" customFormat="1">
      <c r="A104" s="14"/>
      <c r="B104" s="19"/>
      <c r="C104" s="31"/>
      <c r="D104" s="31"/>
      <c r="E104" s="113"/>
      <c r="F104" s="114"/>
      <c r="G104" s="114"/>
      <c r="L104" s="14"/>
      <c r="M104" s="14"/>
      <c r="N104" s="14"/>
      <c r="O104" s="14"/>
      <c r="P104" s="14"/>
      <c r="Q104" s="14"/>
      <c r="R104" s="14"/>
      <c r="S104" s="14"/>
      <c r="T104" s="14"/>
      <c r="U104" s="68"/>
      <c r="V104" s="14"/>
    </row>
    <row r="105" spans="1:22" s="21" customFormat="1">
      <c r="A105" s="14"/>
      <c r="B105" s="19"/>
      <c r="C105" s="31"/>
      <c r="D105" s="31"/>
      <c r="E105" s="113"/>
      <c r="F105" s="114"/>
      <c r="G105" s="114"/>
      <c r="L105" s="14"/>
      <c r="M105" s="14"/>
      <c r="N105" s="14"/>
      <c r="O105" s="14"/>
      <c r="P105" s="14"/>
      <c r="Q105" s="14"/>
      <c r="R105" s="14"/>
      <c r="S105" s="14"/>
      <c r="T105" s="14"/>
      <c r="U105" s="68"/>
      <c r="V105" s="14"/>
    </row>
    <row r="106" spans="1:22" s="21" customFormat="1">
      <c r="A106" s="14"/>
      <c r="B106" s="19"/>
      <c r="C106" s="31"/>
      <c r="D106" s="31"/>
      <c r="E106" s="113"/>
      <c r="F106" s="114"/>
      <c r="G106" s="114"/>
      <c r="L106" s="14"/>
      <c r="M106" s="14"/>
      <c r="N106" s="14"/>
      <c r="O106" s="14"/>
      <c r="P106" s="14"/>
      <c r="Q106" s="14"/>
      <c r="R106" s="14"/>
      <c r="S106" s="14"/>
      <c r="T106" s="14"/>
      <c r="U106" s="68"/>
      <c r="V106" s="14"/>
    </row>
    <row r="107" spans="1:22" s="21" customFormat="1">
      <c r="A107" s="14"/>
      <c r="B107" s="19"/>
      <c r="C107" s="31"/>
      <c r="D107" s="31"/>
      <c r="E107" s="113"/>
      <c r="F107" s="114"/>
      <c r="G107" s="114"/>
      <c r="L107" s="14"/>
      <c r="M107" s="14"/>
      <c r="N107" s="14"/>
      <c r="O107" s="14"/>
      <c r="P107" s="14"/>
      <c r="Q107" s="14"/>
      <c r="R107" s="14"/>
      <c r="S107" s="14"/>
      <c r="T107" s="14"/>
      <c r="U107" s="68"/>
      <c r="V107" s="14"/>
    </row>
    <row r="108" spans="1:22" s="21" customFormat="1">
      <c r="A108" s="14"/>
      <c r="B108" s="19"/>
      <c r="C108" s="31"/>
      <c r="D108" s="31"/>
      <c r="E108" s="113"/>
      <c r="F108" s="114"/>
      <c r="G108" s="114"/>
      <c r="L108" s="14"/>
      <c r="M108" s="14"/>
      <c r="N108" s="14"/>
      <c r="O108" s="14"/>
      <c r="P108" s="14"/>
      <c r="Q108" s="14"/>
      <c r="R108" s="14"/>
      <c r="S108" s="14"/>
      <c r="T108" s="14"/>
      <c r="U108" s="68"/>
      <c r="V108" s="14"/>
    </row>
    <row r="109" spans="1:22" s="21" customFormat="1">
      <c r="A109" s="14"/>
      <c r="B109" s="19"/>
      <c r="C109" s="31"/>
      <c r="D109" s="31"/>
      <c r="E109" s="113"/>
      <c r="F109" s="114"/>
      <c r="G109" s="114"/>
      <c r="L109" s="14"/>
      <c r="M109" s="14"/>
      <c r="N109" s="14"/>
      <c r="O109" s="14"/>
      <c r="P109" s="14"/>
      <c r="Q109" s="14"/>
      <c r="R109" s="14"/>
      <c r="S109" s="14"/>
      <c r="T109" s="14"/>
      <c r="U109" s="68"/>
      <c r="V109" s="14"/>
    </row>
    <row r="110" spans="1:22" s="21" customFormat="1">
      <c r="A110" s="14"/>
      <c r="B110" s="19"/>
      <c r="C110" s="31"/>
      <c r="D110" s="31"/>
      <c r="E110" s="113"/>
      <c r="F110" s="114"/>
      <c r="G110" s="114"/>
      <c r="L110" s="14"/>
      <c r="M110" s="14"/>
      <c r="N110" s="14"/>
      <c r="O110" s="14"/>
      <c r="P110" s="14"/>
      <c r="Q110" s="14"/>
      <c r="R110" s="14"/>
      <c r="S110" s="14"/>
      <c r="T110" s="14"/>
      <c r="U110" s="68"/>
      <c r="V110" s="14"/>
    </row>
    <row r="111" spans="1:22" s="21" customFormat="1">
      <c r="A111" s="14"/>
      <c r="B111" s="19"/>
      <c r="C111" s="31"/>
      <c r="D111" s="31"/>
      <c r="E111" s="113"/>
      <c r="F111" s="114"/>
      <c r="G111" s="114"/>
      <c r="L111" s="14"/>
      <c r="M111" s="14"/>
      <c r="N111" s="14"/>
      <c r="O111" s="14"/>
      <c r="P111" s="14"/>
      <c r="Q111" s="14"/>
      <c r="R111" s="14"/>
      <c r="S111" s="14"/>
      <c r="T111" s="14"/>
      <c r="U111" s="68"/>
      <c r="V111" s="14"/>
    </row>
    <row r="112" spans="1:22" s="21" customFormat="1">
      <c r="A112" s="14"/>
      <c r="B112" s="19"/>
      <c r="C112" s="31"/>
      <c r="D112" s="31"/>
      <c r="E112" s="113"/>
      <c r="F112" s="114"/>
      <c r="G112" s="114"/>
      <c r="L112" s="14"/>
      <c r="M112" s="14"/>
      <c r="N112" s="14"/>
      <c r="O112" s="14"/>
      <c r="P112" s="14"/>
      <c r="Q112" s="14"/>
      <c r="R112" s="14"/>
      <c r="S112" s="14"/>
      <c r="T112" s="14"/>
      <c r="U112" s="68"/>
      <c r="V112" s="14"/>
    </row>
    <row r="113" spans="1:22" s="21" customFormat="1">
      <c r="A113" s="14"/>
      <c r="B113" s="19"/>
      <c r="C113" s="31"/>
      <c r="D113" s="31"/>
      <c r="E113" s="113"/>
      <c r="F113" s="114"/>
      <c r="G113" s="114"/>
      <c r="L113" s="14"/>
      <c r="M113" s="14"/>
      <c r="N113" s="14"/>
      <c r="O113" s="14"/>
      <c r="P113" s="14"/>
      <c r="Q113" s="14"/>
      <c r="R113" s="14"/>
      <c r="S113" s="14"/>
      <c r="T113" s="14"/>
      <c r="U113" s="68"/>
      <c r="V113" s="14"/>
    </row>
    <row r="114" spans="1:22" s="21" customFormat="1">
      <c r="A114" s="14"/>
      <c r="B114" s="19"/>
      <c r="C114" s="31"/>
      <c r="D114" s="31"/>
      <c r="E114" s="113"/>
      <c r="F114" s="114"/>
      <c r="G114" s="114"/>
      <c r="L114" s="14"/>
      <c r="M114" s="14"/>
      <c r="N114" s="14"/>
      <c r="O114" s="14"/>
      <c r="P114" s="14"/>
      <c r="Q114" s="14"/>
      <c r="R114" s="14"/>
      <c r="S114" s="14"/>
      <c r="T114" s="14"/>
      <c r="U114" s="68"/>
      <c r="V114" s="14"/>
    </row>
    <row r="115" spans="1:22" s="21" customFormat="1">
      <c r="A115" s="14"/>
      <c r="B115" s="19"/>
      <c r="C115" s="31"/>
      <c r="D115" s="31"/>
      <c r="E115" s="113"/>
      <c r="F115" s="114"/>
      <c r="G115" s="114"/>
      <c r="L115" s="14"/>
      <c r="M115" s="14"/>
      <c r="N115" s="14"/>
      <c r="O115" s="14"/>
      <c r="P115" s="14"/>
      <c r="Q115" s="14"/>
      <c r="R115" s="14"/>
      <c r="S115" s="14"/>
      <c r="T115" s="14"/>
      <c r="U115" s="68"/>
      <c r="V115" s="14"/>
    </row>
    <row r="116" spans="1:22" s="21" customFormat="1">
      <c r="A116" s="14"/>
      <c r="B116" s="19"/>
      <c r="C116" s="31"/>
      <c r="D116" s="31"/>
      <c r="E116" s="113"/>
      <c r="F116" s="114"/>
      <c r="G116" s="114"/>
      <c r="L116" s="14"/>
      <c r="M116" s="14"/>
      <c r="N116" s="14"/>
      <c r="O116" s="14"/>
      <c r="P116" s="14"/>
      <c r="Q116" s="14"/>
      <c r="R116" s="14"/>
      <c r="S116" s="14"/>
      <c r="T116" s="14"/>
      <c r="U116" s="68"/>
      <c r="V116" s="14"/>
    </row>
    <row r="117" spans="1:22" s="21" customFormat="1">
      <c r="A117" s="14"/>
      <c r="B117" s="19"/>
      <c r="C117" s="31"/>
      <c r="D117" s="31"/>
      <c r="E117" s="113"/>
      <c r="F117" s="114"/>
      <c r="G117" s="114"/>
      <c r="L117" s="14"/>
      <c r="M117" s="14"/>
      <c r="N117" s="14"/>
      <c r="O117" s="14"/>
      <c r="P117" s="14"/>
      <c r="Q117" s="14"/>
      <c r="R117" s="14"/>
      <c r="S117" s="14"/>
      <c r="T117" s="14"/>
      <c r="U117" s="68"/>
      <c r="V117" s="14"/>
    </row>
    <row r="118" spans="1:22" s="21" customFormat="1">
      <c r="A118" s="14"/>
      <c r="B118" s="19"/>
      <c r="C118" s="31"/>
      <c r="D118" s="31"/>
      <c r="E118" s="113"/>
      <c r="F118" s="114"/>
      <c r="G118" s="114"/>
      <c r="L118" s="14"/>
      <c r="M118" s="14"/>
      <c r="N118" s="14"/>
      <c r="O118" s="14"/>
      <c r="P118" s="14"/>
      <c r="Q118" s="14"/>
      <c r="R118" s="14"/>
      <c r="S118" s="14"/>
      <c r="T118" s="14"/>
      <c r="U118" s="68"/>
      <c r="V118" s="14"/>
    </row>
    <row r="119" spans="1:22" s="21" customFormat="1">
      <c r="A119" s="14"/>
      <c r="B119" s="19"/>
      <c r="C119" s="31"/>
      <c r="D119" s="31"/>
      <c r="E119" s="113"/>
      <c r="F119" s="114"/>
      <c r="G119" s="114"/>
      <c r="L119" s="14"/>
      <c r="M119" s="14"/>
      <c r="N119" s="14"/>
      <c r="O119" s="14"/>
      <c r="P119" s="14"/>
      <c r="Q119" s="14"/>
      <c r="R119" s="14"/>
      <c r="S119" s="14"/>
      <c r="T119" s="14"/>
      <c r="U119" s="68"/>
      <c r="V119" s="14"/>
    </row>
    <row r="120" spans="1:22" s="21" customFormat="1">
      <c r="A120" s="14"/>
      <c r="B120" s="19"/>
      <c r="C120" s="31"/>
      <c r="D120" s="31"/>
      <c r="E120" s="113"/>
      <c r="F120" s="114"/>
      <c r="G120" s="114"/>
      <c r="L120" s="14"/>
      <c r="M120" s="14"/>
      <c r="N120" s="14"/>
      <c r="O120" s="14"/>
      <c r="P120" s="14"/>
      <c r="Q120" s="14"/>
      <c r="R120" s="14"/>
      <c r="S120" s="14"/>
      <c r="T120" s="14"/>
      <c r="U120" s="68"/>
      <c r="V120" s="14"/>
    </row>
    <row r="121" spans="1:22" s="21" customFormat="1">
      <c r="A121" s="14"/>
      <c r="B121" s="19"/>
      <c r="C121" s="31"/>
      <c r="D121" s="31"/>
      <c r="E121" s="113"/>
      <c r="F121" s="114"/>
      <c r="G121" s="114"/>
      <c r="L121" s="14"/>
      <c r="M121" s="14"/>
      <c r="N121" s="14"/>
      <c r="O121" s="14"/>
      <c r="P121" s="14"/>
      <c r="Q121" s="14"/>
      <c r="R121" s="14"/>
      <c r="S121" s="14"/>
      <c r="T121" s="14"/>
      <c r="U121" s="68"/>
      <c r="V121" s="14"/>
    </row>
    <row r="122" spans="1:22" s="21" customFormat="1">
      <c r="A122" s="14"/>
      <c r="B122" s="19"/>
      <c r="C122" s="31"/>
      <c r="D122" s="31"/>
      <c r="E122" s="113"/>
      <c r="F122" s="114"/>
      <c r="G122" s="114"/>
      <c r="L122" s="14"/>
      <c r="M122" s="14"/>
      <c r="N122" s="14"/>
      <c r="O122" s="14"/>
      <c r="P122" s="14"/>
      <c r="Q122" s="14"/>
      <c r="R122" s="14"/>
      <c r="S122" s="14"/>
      <c r="T122" s="14"/>
      <c r="U122" s="68"/>
      <c r="V122" s="14"/>
    </row>
    <row r="123" spans="1:22" s="21" customFormat="1">
      <c r="A123" s="14"/>
      <c r="B123" s="19"/>
      <c r="C123" s="31"/>
      <c r="D123" s="31"/>
      <c r="E123" s="113"/>
      <c r="F123" s="114"/>
      <c r="G123" s="114"/>
      <c r="L123" s="14"/>
      <c r="M123" s="14"/>
      <c r="N123" s="14"/>
      <c r="O123" s="14"/>
      <c r="P123" s="14"/>
      <c r="Q123" s="14"/>
      <c r="R123" s="14"/>
      <c r="S123" s="14"/>
      <c r="T123" s="14"/>
      <c r="U123" s="68"/>
      <c r="V123" s="14"/>
    </row>
    <row r="124" spans="1:22" s="21" customFormat="1">
      <c r="A124" s="14"/>
      <c r="B124" s="19"/>
      <c r="C124" s="31"/>
      <c r="D124" s="31"/>
      <c r="E124" s="113"/>
      <c r="F124" s="114"/>
      <c r="G124" s="114"/>
      <c r="L124" s="14"/>
      <c r="M124" s="14"/>
      <c r="N124" s="14"/>
      <c r="O124" s="14"/>
      <c r="P124" s="14"/>
      <c r="Q124" s="14"/>
      <c r="R124" s="14"/>
      <c r="S124" s="14"/>
      <c r="T124" s="14"/>
      <c r="U124" s="68"/>
      <c r="V124" s="14"/>
    </row>
    <row r="125" spans="1:22" s="21" customFormat="1">
      <c r="A125" s="14"/>
      <c r="B125" s="19"/>
      <c r="C125" s="31"/>
      <c r="D125" s="31"/>
      <c r="E125" s="113"/>
      <c r="F125" s="114"/>
      <c r="G125" s="114"/>
      <c r="L125" s="14"/>
      <c r="M125" s="14"/>
      <c r="N125" s="14"/>
      <c r="O125" s="14"/>
      <c r="P125" s="14"/>
      <c r="Q125" s="14"/>
      <c r="R125" s="14"/>
      <c r="S125" s="14"/>
      <c r="T125" s="14"/>
      <c r="U125" s="68"/>
      <c r="V125" s="14"/>
    </row>
    <row r="126" spans="1:22" s="21" customFormat="1">
      <c r="A126" s="14"/>
      <c r="B126" s="19"/>
      <c r="C126" s="31"/>
      <c r="D126" s="31"/>
      <c r="E126" s="113"/>
      <c r="F126" s="114"/>
      <c r="G126" s="114"/>
      <c r="L126" s="14"/>
      <c r="M126" s="14"/>
      <c r="N126" s="14"/>
      <c r="O126" s="14"/>
      <c r="P126" s="14"/>
      <c r="Q126" s="14"/>
      <c r="R126" s="14"/>
      <c r="S126" s="14"/>
      <c r="T126" s="14"/>
      <c r="U126" s="68"/>
      <c r="V126" s="14"/>
    </row>
    <row r="127" spans="1:22" s="21" customFormat="1">
      <c r="A127" s="14"/>
      <c r="B127" s="19"/>
      <c r="C127" s="31"/>
      <c r="D127" s="31"/>
      <c r="E127" s="113"/>
      <c r="F127" s="114"/>
      <c r="G127" s="114"/>
      <c r="L127" s="14"/>
      <c r="M127" s="14"/>
      <c r="N127" s="14"/>
      <c r="O127" s="14"/>
      <c r="P127" s="14"/>
      <c r="Q127" s="14"/>
      <c r="R127" s="14"/>
      <c r="S127" s="14"/>
      <c r="T127" s="14"/>
      <c r="U127" s="68"/>
      <c r="V127" s="14"/>
    </row>
    <row r="128" spans="1:22" s="21" customFormat="1">
      <c r="A128" s="14"/>
      <c r="B128" s="19"/>
      <c r="C128" s="31"/>
      <c r="D128" s="31"/>
      <c r="E128" s="113"/>
      <c r="F128" s="114"/>
      <c r="G128" s="114"/>
      <c r="L128" s="14"/>
      <c r="M128" s="14"/>
      <c r="N128" s="14"/>
      <c r="O128" s="14"/>
      <c r="P128" s="14"/>
      <c r="Q128" s="14"/>
      <c r="R128" s="14"/>
      <c r="S128" s="14"/>
      <c r="T128" s="14"/>
      <c r="U128" s="68"/>
      <c r="V128" s="14"/>
    </row>
    <row r="129" spans="1:22" s="21" customFormat="1">
      <c r="A129" s="14"/>
      <c r="B129" s="19"/>
      <c r="C129" s="31"/>
      <c r="D129" s="31"/>
      <c r="E129" s="113"/>
      <c r="F129" s="114"/>
      <c r="G129" s="114"/>
      <c r="L129" s="14"/>
      <c r="M129" s="14"/>
      <c r="N129" s="14"/>
      <c r="O129" s="14"/>
      <c r="P129" s="14"/>
      <c r="Q129" s="14"/>
      <c r="R129" s="14"/>
      <c r="S129" s="14"/>
      <c r="T129" s="14"/>
      <c r="U129" s="68"/>
      <c r="V129" s="14"/>
    </row>
    <row r="130" spans="1:22" s="21" customFormat="1">
      <c r="A130" s="14"/>
      <c r="B130" s="19"/>
      <c r="C130" s="31"/>
      <c r="D130" s="31"/>
      <c r="E130" s="113"/>
      <c r="F130" s="114"/>
      <c r="G130" s="114"/>
      <c r="L130" s="14"/>
      <c r="M130" s="14"/>
      <c r="N130" s="14"/>
      <c r="O130" s="14"/>
      <c r="P130" s="14"/>
      <c r="Q130" s="14"/>
      <c r="R130" s="14"/>
      <c r="S130" s="14"/>
      <c r="T130" s="14"/>
      <c r="U130" s="68"/>
      <c r="V130" s="14"/>
    </row>
    <row r="131" spans="1:22" s="21" customFormat="1">
      <c r="A131" s="14"/>
      <c r="B131" s="19"/>
      <c r="C131" s="31"/>
      <c r="D131" s="31"/>
      <c r="E131" s="113"/>
      <c r="F131" s="114"/>
      <c r="G131" s="114"/>
      <c r="L131" s="14"/>
      <c r="M131" s="14"/>
      <c r="N131" s="14"/>
      <c r="O131" s="14"/>
      <c r="P131" s="14"/>
      <c r="Q131" s="14"/>
      <c r="R131" s="14"/>
      <c r="S131" s="14"/>
      <c r="T131" s="14"/>
      <c r="U131" s="68"/>
      <c r="V131" s="14"/>
    </row>
    <row r="132" spans="1:22" s="21" customFormat="1">
      <c r="A132" s="14"/>
      <c r="B132" s="19"/>
      <c r="C132" s="31"/>
      <c r="D132" s="31"/>
      <c r="E132" s="113"/>
      <c r="F132" s="114"/>
      <c r="G132" s="114"/>
      <c r="L132" s="14"/>
      <c r="M132" s="14"/>
      <c r="N132" s="14"/>
      <c r="O132" s="14"/>
      <c r="P132" s="14"/>
      <c r="Q132" s="14"/>
      <c r="R132" s="14"/>
      <c r="S132" s="14"/>
      <c r="T132" s="14"/>
      <c r="U132" s="68"/>
      <c r="V132" s="14"/>
    </row>
    <row r="133" spans="1:22" s="21" customFormat="1">
      <c r="A133" s="14"/>
      <c r="B133" s="19"/>
      <c r="C133" s="31"/>
      <c r="D133" s="31"/>
      <c r="E133" s="113"/>
      <c r="F133" s="114"/>
      <c r="G133" s="114"/>
      <c r="L133" s="14"/>
      <c r="M133" s="14"/>
      <c r="N133" s="14"/>
      <c r="O133" s="14"/>
      <c r="P133" s="14"/>
      <c r="Q133" s="14"/>
      <c r="R133" s="14"/>
      <c r="S133" s="14"/>
      <c r="T133" s="14"/>
      <c r="U133" s="68"/>
      <c r="V133" s="14"/>
    </row>
    <row r="134" spans="1:22" s="21" customFormat="1">
      <c r="A134" s="14"/>
      <c r="B134" s="19"/>
      <c r="C134" s="31"/>
      <c r="D134" s="31"/>
      <c r="E134" s="113"/>
      <c r="F134" s="114"/>
      <c r="G134" s="114"/>
      <c r="L134" s="14"/>
      <c r="M134" s="14"/>
      <c r="N134" s="14"/>
      <c r="O134" s="14"/>
      <c r="P134" s="14"/>
      <c r="Q134" s="14"/>
      <c r="R134" s="14"/>
      <c r="S134" s="14"/>
      <c r="T134" s="14"/>
      <c r="U134" s="68"/>
      <c r="V134" s="14"/>
    </row>
    <row r="135" spans="1:22" s="21" customFormat="1">
      <c r="A135" s="14"/>
      <c r="B135" s="19"/>
      <c r="C135" s="31"/>
      <c r="D135" s="31"/>
      <c r="E135" s="113"/>
      <c r="F135" s="114"/>
      <c r="G135" s="114"/>
      <c r="L135" s="14"/>
      <c r="M135" s="14"/>
      <c r="N135" s="14"/>
      <c r="O135" s="14"/>
      <c r="P135" s="14"/>
      <c r="Q135" s="14"/>
      <c r="R135" s="14"/>
      <c r="S135" s="14"/>
      <c r="T135" s="14"/>
      <c r="U135" s="68"/>
      <c r="V135" s="14"/>
    </row>
    <row r="136" spans="1:22" s="21" customFormat="1">
      <c r="A136" s="14"/>
      <c r="B136" s="19"/>
      <c r="C136" s="31"/>
      <c r="D136" s="31"/>
      <c r="E136" s="113"/>
      <c r="F136" s="114"/>
      <c r="G136" s="114"/>
      <c r="L136" s="14"/>
      <c r="M136" s="14"/>
      <c r="N136" s="14"/>
      <c r="O136" s="14"/>
      <c r="P136" s="14"/>
      <c r="Q136" s="14"/>
      <c r="R136" s="14"/>
      <c r="S136" s="14"/>
      <c r="T136" s="14"/>
      <c r="U136" s="68"/>
      <c r="V136" s="14"/>
    </row>
    <row r="137" spans="1:22" s="21" customFormat="1">
      <c r="A137" s="14"/>
      <c r="B137" s="19"/>
      <c r="C137" s="31"/>
      <c r="D137" s="31"/>
      <c r="E137" s="113"/>
      <c r="F137" s="114"/>
      <c r="G137" s="114"/>
      <c r="L137" s="14"/>
      <c r="M137" s="14"/>
      <c r="N137" s="14"/>
      <c r="O137" s="14"/>
      <c r="P137" s="14"/>
      <c r="Q137" s="14"/>
      <c r="R137" s="14"/>
      <c r="S137" s="14"/>
      <c r="T137" s="14"/>
      <c r="U137" s="68"/>
      <c r="V137" s="14"/>
    </row>
    <row r="138" spans="1:22" s="21" customFormat="1">
      <c r="A138" s="14"/>
      <c r="B138" s="19"/>
      <c r="C138" s="31"/>
      <c r="D138" s="31"/>
      <c r="E138" s="113"/>
      <c r="F138" s="114"/>
      <c r="G138" s="114"/>
      <c r="L138" s="14"/>
      <c r="M138" s="14"/>
      <c r="N138" s="14"/>
      <c r="O138" s="14"/>
      <c r="P138" s="14"/>
      <c r="Q138" s="14"/>
      <c r="R138" s="14"/>
      <c r="S138" s="14"/>
      <c r="T138" s="14"/>
      <c r="U138" s="68"/>
      <c r="V138" s="14"/>
    </row>
    <row r="139" spans="1:22" s="21" customFormat="1">
      <c r="A139" s="14"/>
      <c r="B139" s="19"/>
      <c r="C139" s="31"/>
      <c r="D139" s="31"/>
      <c r="E139" s="113"/>
      <c r="F139" s="114"/>
      <c r="G139" s="114"/>
      <c r="L139" s="14"/>
      <c r="M139" s="14"/>
      <c r="N139" s="14"/>
      <c r="O139" s="14"/>
      <c r="P139" s="14"/>
      <c r="Q139" s="14"/>
      <c r="R139" s="14"/>
      <c r="S139" s="14"/>
      <c r="T139" s="14"/>
      <c r="U139" s="68"/>
      <c r="V139" s="14"/>
    </row>
    <row r="140" spans="1:22" s="21" customFormat="1">
      <c r="A140" s="14"/>
      <c r="B140" s="19"/>
      <c r="C140" s="31"/>
      <c r="D140" s="31"/>
      <c r="E140" s="113"/>
      <c r="F140" s="114"/>
      <c r="G140" s="114"/>
      <c r="L140" s="14"/>
      <c r="M140" s="14"/>
      <c r="N140" s="14"/>
      <c r="O140" s="14"/>
      <c r="P140" s="14"/>
      <c r="Q140" s="14"/>
      <c r="R140" s="14"/>
      <c r="S140" s="14"/>
      <c r="T140" s="14"/>
      <c r="U140" s="68"/>
      <c r="V140" s="14"/>
    </row>
    <row r="141" spans="1:22" s="21" customFormat="1">
      <c r="A141" s="14"/>
      <c r="B141" s="19"/>
      <c r="C141" s="31"/>
      <c r="D141" s="31"/>
      <c r="E141" s="113"/>
      <c r="F141" s="114"/>
      <c r="G141" s="114"/>
      <c r="L141" s="14"/>
      <c r="M141" s="14"/>
      <c r="N141" s="14"/>
      <c r="O141" s="14"/>
      <c r="P141" s="14"/>
      <c r="Q141" s="14"/>
      <c r="R141" s="14"/>
      <c r="S141" s="14"/>
      <c r="T141" s="14"/>
      <c r="U141" s="68"/>
      <c r="V141" s="14"/>
    </row>
    <row r="142" spans="1:22" s="21" customFormat="1">
      <c r="A142" s="14"/>
      <c r="B142" s="19"/>
      <c r="C142" s="31"/>
      <c r="D142" s="31"/>
      <c r="E142" s="113"/>
      <c r="F142" s="114"/>
      <c r="G142" s="114"/>
      <c r="L142" s="14"/>
      <c r="M142" s="14"/>
      <c r="N142" s="14"/>
      <c r="O142" s="14"/>
      <c r="P142" s="14"/>
      <c r="Q142" s="14"/>
      <c r="R142" s="14"/>
      <c r="S142" s="14"/>
      <c r="T142" s="14"/>
      <c r="U142" s="68"/>
      <c r="V142" s="14"/>
    </row>
    <row r="143" spans="1:22" s="21" customFormat="1">
      <c r="A143" s="14"/>
      <c r="B143" s="19"/>
      <c r="C143" s="31"/>
      <c r="D143" s="31"/>
      <c r="E143" s="113"/>
      <c r="F143" s="114"/>
      <c r="G143" s="114"/>
      <c r="L143" s="14"/>
      <c r="M143" s="14"/>
      <c r="N143" s="14"/>
      <c r="O143" s="14"/>
      <c r="P143" s="14"/>
      <c r="Q143" s="14"/>
      <c r="R143" s="14"/>
      <c r="S143" s="14"/>
      <c r="T143" s="14"/>
      <c r="U143" s="68"/>
      <c r="V143" s="14"/>
    </row>
    <row r="144" spans="1:22" s="21" customFormat="1">
      <c r="A144" s="14"/>
      <c r="B144" s="19"/>
      <c r="C144" s="31"/>
      <c r="D144" s="31"/>
      <c r="E144" s="113"/>
      <c r="F144" s="114"/>
      <c r="G144" s="114"/>
      <c r="L144" s="14"/>
      <c r="M144" s="14"/>
      <c r="N144" s="14"/>
      <c r="O144" s="14"/>
      <c r="P144" s="14"/>
      <c r="Q144" s="14"/>
      <c r="R144" s="14"/>
      <c r="S144" s="14"/>
      <c r="T144" s="14"/>
      <c r="U144" s="68"/>
      <c r="V144" s="14"/>
    </row>
    <row r="145" spans="1:22" s="21" customFormat="1">
      <c r="A145" s="14"/>
      <c r="B145" s="19"/>
      <c r="C145" s="31"/>
      <c r="D145" s="31"/>
      <c r="E145" s="113"/>
      <c r="F145" s="114"/>
      <c r="G145" s="114"/>
      <c r="L145" s="14"/>
      <c r="M145" s="14"/>
      <c r="N145" s="14"/>
      <c r="O145" s="14"/>
      <c r="P145" s="14"/>
      <c r="Q145" s="14"/>
      <c r="R145" s="14"/>
      <c r="S145" s="14"/>
      <c r="T145" s="14"/>
      <c r="U145" s="68"/>
      <c r="V145" s="14"/>
    </row>
    <row r="146" spans="1:22" s="21" customFormat="1">
      <c r="A146" s="14"/>
      <c r="B146" s="19"/>
      <c r="C146" s="31"/>
      <c r="D146" s="31"/>
      <c r="E146" s="113"/>
      <c r="F146" s="114"/>
      <c r="G146" s="114"/>
      <c r="L146" s="14"/>
      <c r="M146" s="14"/>
      <c r="N146" s="14"/>
      <c r="O146" s="14"/>
      <c r="P146" s="14"/>
      <c r="Q146" s="14"/>
      <c r="R146" s="14"/>
      <c r="S146" s="14"/>
      <c r="T146" s="14"/>
      <c r="U146" s="68"/>
      <c r="V146" s="14"/>
    </row>
    <row r="147" spans="1:22" s="21" customFormat="1">
      <c r="A147" s="14"/>
      <c r="B147" s="19"/>
      <c r="C147" s="31"/>
      <c r="D147" s="31"/>
      <c r="E147" s="113"/>
      <c r="F147" s="114"/>
      <c r="G147" s="114"/>
      <c r="L147" s="14"/>
      <c r="M147" s="14"/>
      <c r="N147" s="14"/>
      <c r="O147" s="14"/>
      <c r="P147" s="14"/>
      <c r="Q147" s="14"/>
      <c r="R147" s="14"/>
      <c r="S147" s="14"/>
      <c r="T147" s="14"/>
      <c r="U147" s="68"/>
      <c r="V147" s="14"/>
    </row>
    <row r="148" spans="1:22" s="21" customFormat="1">
      <c r="A148" s="14"/>
      <c r="B148" s="19"/>
      <c r="C148" s="31"/>
      <c r="D148" s="31"/>
      <c r="E148" s="113"/>
      <c r="F148" s="114"/>
      <c r="G148" s="114"/>
      <c r="L148" s="14"/>
      <c r="M148" s="14"/>
      <c r="N148" s="14"/>
      <c r="O148" s="14"/>
      <c r="P148" s="14"/>
      <c r="Q148" s="14"/>
      <c r="R148" s="14"/>
      <c r="S148" s="14"/>
      <c r="T148" s="14"/>
      <c r="U148" s="68"/>
      <c r="V148" s="14"/>
    </row>
    <row r="149" spans="1:22" s="21" customFormat="1">
      <c r="A149" s="14"/>
      <c r="B149" s="19"/>
      <c r="C149" s="31"/>
      <c r="D149" s="31"/>
      <c r="E149" s="113"/>
      <c r="F149" s="114"/>
      <c r="G149" s="114"/>
      <c r="L149" s="14"/>
      <c r="M149" s="14"/>
      <c r="N149" s="14"/>
      <c r="O149" s="14"/>
      <c r="P149" s="14"/>
      <c r="Q149" s="14"/>
      <c r="R149" s="14"/>
      <c r="S149" s="14"/>
      <c r="T149" s="14"/>
      <c r="U149" s="68"/>
      <c r="V149" s="14"/>
    </row>
    <row r="150" spans="1:22" s="21" customFormat="1">
      <c r="A150" s="14"/>
      <c r="B150" s="19"/>
      <c r="C150" s="31"/>
      <c r="D150" s="31"/>
      <c r="E150" s="113"/>
      <c r="F150" s="114"/>
      <c r="G150" s="114"/>
      <c r="L150" s="14"/>
      <c r="M150" s="14"/>
      <c r="N150" s="14"/>
      <c r="O150" s="14"/>
      <c r="P150" s="14"/>
      <c r="Q150" s="14"/>
      <c r="R150" s="14"/>
      <c r="S150" s="14"/>
      <c r="T150" s="14"/>
      <c r="U150" s="68"/>
      <c r="V150" s="14"/>
    </row>
    <row r="151" spans="1:22" s="21" customFormat="1">
      <c r="A151" s="14"/>
      <c r="B151" s="19"/>
      <c r="C151" s="31"/>
      <c r="D151" s="31"/>
      <c r="E151" s="113"/>
      <c r="F151" s="114"/>
      <c r="G151" s="114"/>
      <c r="L151" s="14"/>
      <c r="M151" s="14"/>
      <c r="N151" s="14"/>
      <c r="O151" s="14"/>
      <c r="P151" s="14"/>
      <c r="Q151" s="14"/>
      <c r="R151" s="14"/>
      <c r="S151" s="14"/>
      <c r="T151" s="14"/>
      <c r="U151" s="68"/>
      <c r="V151" s="14"/>
    </row>
    <row r="152" spans="1:22" s="21" customFormat="1">
      <c r="A152" s="14"/>
      <c r="B152" s="19"/>
      <c r="C152" s="31"/>
      <c r="D152" s="31"/>
      <c r="E152" s="113"/>
      <c r="F152" s="114"/>
      <c r="G152" s="114"/>
      <c r="L152" s="14"/>
      <c r="M152" s="14"/>
      <c r="N152" s="14"/>
      <c r="O152" s="14"/>
      <c r="P152" s="14"/>
      <c r="Q152" s="14"/>
      <c r="R152" s="14"/>
      <c r="S152" s="14"/>
      <c r="T152" s="14"/>
      <c r="U152" s="68"/>
      <c r="V152" s="14"/>
    </row>
    <row r="153" spans="1:22" s="21" customFormat="1">
      <c r="A153" s="14"/>
      <c r="B153" s="19"/>
      <c r="C153" s="31"/>
      <c r="D153" s="31"/>
      <c r="E153" s="113"/>
      <c r="F153" s="114"/>
      <c r="G153" s="114"/>
      <c r="L153" s="14"/>
      <c r="M153" s="14"/>
      <c r="N153" s="14"/>
      <c r="O153" s="14"/>
      <c r="P153" s="14"/>
      <c r="Q153" s="14"/>
      <c r="R153" s="14"/>
      <c r="S153" s="14"/>
      <c r="T153" s="14"/>
      <c r="U153" s="68"/>
      <c r="V153" s="14"/>
    </row>
    <row r="154" spans="1:22" s="21" customFormat="1">
      <c r="A154" s="14"/>
      <c r="B154" s="19"/>
      <c r="C154" s="31"/>
      <c r="D154" s="31"/>
      <c r="E154" s="113"/>
      <c r="F154" s="114"/>
      <c r="G154" s="114"/>
      <c r="L154" s="14"/>
      <c r="M154" s="14"/>
      <c r="N154" s="14"/>
      <c r="O154" s="14"/>
      <c r="P154" s="14"/>
      <c r="Q154" s="14"/>
      <c r="R154" s="14"/>
      <c r="S154" s="14"/>
      <c r="T154" s="14"/>
      <c r="U154" s="68"/>
      <c r="V154" s="14"/>
    </row>
    <row r="155" spans="1:22" s="21" customFormat="1">
      <c r="A155" s="14"/>
      <c r="B155" s="19"/>
      <c r="C155" s="31"/>
      <c r="D155" s="31"/>
      <c r="E155" s="113"/>
      <c r="F155" s="114"/>
      <c r="G155" s="114"/>
      <c r="L155" s="14"/>
      <c r="M155" s="14"/>
      <c r="N155" s="14"/>
      <c r="O155" s="14"/>
      <c r="P155" s="14"/>
      <c r="Q155" s="14"/>
      <c r="R155" s="14"/>
      <c r="S155" s="14"/>
      <c r="T155" s="14"/>
      <c r="U155" s="68"/>
      <c r="V155" s="14"/>
    </row>
    <row r="156" spans="1:22" s="21" customFormat="1">
      <c r="A156" s="14"/>
      <c r="B156" s="19"/>
      <c r="C156" s="31"/>
      <c r="D156" s="31"/>
      <c r="E156" s="113"/>
      <c r="F156" s="114"/>
      <c r="G156" s="114"/>
      <c r="L156" s="14"/>
      <c r="M156" s="14"/>
      <c r="N156" s="14"/>
      <c r="O156" s="14"/>
      <c r="P156" s="14"/>
      <c r="Q156" s="14"/>
      <c r="R156" s="14"/>
      <c r="S156" s="14"/>
      <c r="T156" s="14"/>
      <c r="U156" s="68"/>
      <c r="V156" s="14"/>
    </row>
    <row r="157" spans="1:22" s="21" customFormat="1">
      <c r="A157" s="14"/>
      <c r="B157" s="19"/>
      <c r="C157" s="31"/>
      <c r="D157" s="31"/>
      <c r="E157" s="113"/>
      <c r="F157" s="114"/>
      <c r="G157" s="114"/>
      <c r="L157" s="14"/>
      <c r="M157" s="14"/>
      <c r="N157" s="14"/>
      <c r="O157" s="14"/>
      <c r="P157" s="14"/>
      <c r="Q157" s="14"/>
      <c r="R157" s="14"/>
      <c r="S157" s="14"/>
      <c r="T157" s="14"/>
      <c r="U157" s="68"/>
      <c r="V157" s="14"/>
    </row>
    <row r="158" spans="1:22" s="21" customFormat="1">
      <c r="A158" s="14"/>
      <c r="B158" s="19"/>
      <c r="C158" s="31"/>
      <c r="D158" s="31"/>
      <c r="E158" s="113"/>
      <c r="F158" s="114"/>
      <c r="G158" s="114"/>
      <c r="L158" s="14"/>
      <c r="M158" s="14"/>
      <c r="N158" s="14"/>
      <c r="O158" s="14"/>
      <c r="P158" s="14"/>
      <c r="Q158" s="14"/>
      <c r="R158" s="14"/>
      <c r="S158" s="14"/>
      <c r="T158" s="14"/>
      <c r="U158" s="68"/>
      <c r="V158" s="14"/>
    </row>
    <row r="159" spans="1:22" s="21" customFormat="1">
      <c r="A159" s="14"/>
      <c r="B159" s="19"/>
      <c r="C159" s="31"/>
      <c r="D159" s="31"/>
      <c r="E159" s="113"/>
      <c r="F159" s="114"/>
      <c r="G159" s="114"/>
      <c r="L159" s="14"/>
      <c r="M159" s="14"/>
      <c r="N159" s="14"/>
      <c r="O159" s="14"/>
      <c r="P159" s="14"/>
      <c r="Q159" s="14"/>
      <c r="R159" s="14"/>
      <c r="S159" s="14"/>
      <c r="T159" s="14"/>
      <c r="U159" s="68"/>
      <c r="V159" s="14"/>
    </row>
    <row r="160" spans="1:22" s="21" customFormat="1">
      <c r="A160" s="14"/>
      <c r="B160" s="19"/>
      <c r="C160" s="31"/>
      <c r="D160" s="31"/>
      <c r="E160" s="113"/>
      <c r="F160" s="114"/>
      <c r="G160" s="114"/>
      <c r="L160" s="14"/>
      <c r="M160" s="14"/>
      <c r="N160" s="14"/>
      <c r="O160" s="14"/>
      <c r="P160" s="14"/>
      <c r="Q160" s="14"/>
      <c r="R160" s="14"/>
      <c r="S160" s="14"/>
      <c r="T160" s="14"/>
      <c r="U160" s="68"/>
      <c r="V160" s="14"/>
    </row>
    <row r="161" spans="1:22" s="21" customFormat="1">
      <c r="A161" s="14"/>
      <c r="B161" s="19"/>
      <c r="C161" s="31"/>
      <c r="D161" s="31"/>
      <c r="E161" s="113"/>
      <c r="F161" s="114"/>
      <c r="G161" s="114"/>
      <c r="L161" s="14"/>
      <c r="M161" s="14"/>
      <c r="N161" s="14"/>
      <c r="O161" s="14"/>
      <c r="P161" s="14"/>
      <c r="Q161" s="14"/>
      <c r="R161" s="14"/>
      <c r="S161" s="14"/>
      <c r="T161" s="14"/>
      <c r="U161" s="68"/>
      <c r="V161" s="14"/>
    </row>
    <row r="162" spans="1:22" s="21" customFormat="1">
      <c r="A162" s="14"/>
      <c r="B162" s="19"/>
      <c r="C162" s="31"/>
      <c r="D162" s="31"/>
      <c r="E162" s="113"/>
      <c r="F162" s="114"/>
      <c r="G162" s="114"/>
      <c r="L162" s="14"/>
      <c r="M162" s="14"/>
      <c r="N162" s="14"/>
      <c r="O162" s="14"/>
      <c r="P162" s="14"/>
      <c r="Q162" s="14"/>
      <c r="R162" s="14"/>
      <c r="S162" s="14"/>
      <c r="T162" s="14"/>
      <c r="U162" s="68"/>
      <c r="V162" s="14"/>
    </row>
    <row r="163" spans="1:22" s="21" customFormat="1">
      <c r="A163" s="14"/>
      <c r="B163" s="19"/>
      <c r="C163" s="31"/>
      <c r="D163" s="31"/>
      <c r="E163" s="113"/>
      <c r="F163" s="114"/>
      <c r="G163" s="114"/>
      <c r="L163" s="14"/>
      <c r="M163" s="14"/>
      <c r="N163" s="14"/>
      <c r="O163" s="14"/>
      <c r="P163" s="14"/>
      <c r="Q163" s="14"/>
      <c r="R163" s="14"/>
      <c r="S163" s="14"/>
      <c r="T163" s="14"/>
      <c r="U163" s="68"/>
      <c r="V163" s="14"/>
    </row>
    <row r="164" spans="1:22" s="21" customFormat="1">
      <c r="A164" s="14"/>
      <c r="B164" s="19"/>
      <c r="C164" s="31"/>
      <c r="D164" s="31"/>
      <c r="E164" s="113"/>
      <c r="F164" s="114"/>
      <c r="G164" s="114"/>
      <c r="L164" s="14"/>
      <c r="M164" s="14"/>
      <c r="N164" s="14"/>
      <c r="O164" s="14"/>
      <c r="P164" s="14"/>
      <c r="Q164" s="14"/>
      <c r="R164" s="14"/>
      <c r="S164" s="14"/>
      <c r="T164" s="14"/>
      <c r="U164" s="68"/>
      <c r="V164" s="14"/>
    </row>
    <row r="165" spans="1:22" s="21" customFormat="1">
      <c r="A165" s="14"/>
      <c r="B165" s="19"/>
      <c r="C165" s="31"/>
      <c r="D165" s="31"/>
      <c r="E165" s="113"/>
      <c r="F165" s="114"/>
      <c r="G165" s="114"/>
      <c r="L165" s="14"/>
      <c r="M165" s="14"/>
      <c r="N165" s="14"/>
      <c r="O165" s="14"/>
      <c r="P165" s="14"/>
      <c r="Q165" s="14"/>
      <c r="R165" s="14"/>
      <c r="S165" s="14"/>
      <c r="T165" s="14"/>
      <c r="U165" s="68"/>
      <c r="V165" s="14"/>
    </row>
    <row r="166" spans="1:22" s="21" customFormat="1">
      <c r="A166" s="14"/>
      <c r="B166" s="19"/>
      <c r="C166" s="31"/>
      <c r="D166" s="31"/>
      <c r="E166" s="113"/>
      <c r="F166" s="114"/>
      <c r="G166" s="114"/>
      <c r="L166" s="14"/>
      <c r="M166" s="14"/>
      <c r="N166" s="14"/>
      <c r="O166" s="14"/>
      <c r="P166" s="14"/>
      <c r="Q166" s="14"/>
      <c r="R166" s="14"/>
      <c r="S166" s="14"/>
      <c r="T166" s="14"/>
      <c r="U166" s="68"/>
      <c r="V166" s="14"/>
    </row>
    <row r="167" spans="1:22" s="21" customFormat="1">
      <c r="A167" s="14"/>
      <c r="B167" s="19"/>
      <c r="C167" s="31"/>
      <c r="D167" s="31"/>
      <c r="E167" s="113"/>
      <c r="F167" s="114"/>
      <c r="G167" s="114"/>
      <c r="L167" s="14"/>
      <c r="M167" s="14"/>
      <c r="N167" s="14"/>
      <c r="O167" s="14"/>
      <c r="P167" s="14"/>
      <c r="Q167" s="14"/>
      <c r="R167" s="14"/>
      <c r="S167" s="14"/>
      <c r="T167" s="14"/>
      <c r="U167" s="68"/>
      <c r="V167" s="14"/>
    </row>
    <row r="168" spans="1:22" s="21" customFormat="1">
      <c r="A168" s="14"/>
      <c r="B168" s="19"/>
      <c r="C168" s="31"/>
      <c r="D168" s="31"/>
      <c r="E168" s="113"/>
      <c r="F168" s="114"/>
      <c r="G168" s="114"/>
      <c r="L168" s="14"/>
      <c r="M168" s="14"/>
      <c r="N168" s="14"/>
      <c r="O168" s="14"/>
      <c r="P168" s="14"/>
      <c r="Q168" s="14"/>
      <c r="R168" s="14"/>
      <c r="S168" s="14"/>
      <c r="T168" s="14"/>
      <c r="U168" s="68"/>
      <c r="V168" s="14"/>
    </row>
    <row r="169" spans="1:22" s="21" customFormat="1">
      <c r="A169" s="14"/>
      <c r="B169" s="19"/>
      <c r="C169" s="31"/>
      <c r="D169" s="31"/>
      <c r="E169" s="113"/>
      <c r="F169" s="114"/>
      <c r="G169" s="114"/>
      <c r="L169" s="14"/>
      <c r="M169" s="14"/>
      <c r="N169" s="14"/>
      <c r="O169" s="14"/>
      <c r="P169" s="14"/>
      <c r="Q169" s="14"/>
      <c r="R169" s="14"/>
      <c r="S169" s="14"/>
      <c r="T169" s="14"/>
      <c r="U169" s="68"/>
      <c r="V169" s="14"/>
    </row>
    <row r="170" spans="1:22" s="21" customFormat="1">
      <c r="A170" s="14"/>
      <c r="B170" s="19"/>
      <c r="C170" s="31"/>
      <c r="D170" s="31"/>
      <c r="E170" s="113"/>
      <c r="F170" s="114"/>
      <c r="G170" s="114"/>
      <c r="L170" s="14"/>
      <c r="M170" s="14"/>
      <c r="N170" s="14"/>
      <c r="O170" s="14"/>
      <c r="P170" s="14"/>
      <c r="Q170" s="14"/>
      <c r="R170" s="14"/>
      <c r="S170" s="14"/>
      <c r="T170" s="14"/>
      <c r="U170" s="68"/>
      <c r="V170" s="14"/>
    </row>
    <row r="171" spans="1:22" s="21" customFormat="1">
      <c r="A171" s="14"/>
      <c r="B171" s="19"/>
      <c r="C171" s="31"/>
      <c r="D171" s="31"/>
      <c r="E171" s="113"/>
      <c r="F171" s="114"/>
      <c r="G171" s="114"/>
      <c r="L171" s="14"/>
      <c r="M171" s="14"/>
      <c r="N171" s="14"/>
      <c r="O171" s="14"/>
      <c r="P171" s="14"/>
      <c r="Q171" s="14"/>
      <c r="R171" s="14"/>
      <c r="S171" s="14"/>
      <c r="T171" s="14"/>
      <c r="U171" s="68"/>
      <c r="V171" s="14"/>
    </row>
    <row r="172" spans="1:22" s="21" customFormat="1">
      <c r="A172" s="14"/>
      <c r="B172" s="19"/>
      <c r="C172" s="31"/>
      <c r="D172" s="31"/>
      <c r="E172" s="113"/>
      <c r="F172" s="114"/>
      <c r="G172" s="114"/>
      <c r="L172" s="14"/>
      <c r="M172" s="14"/>
      <c r="N172" s="14"/>
      <c r="O172" s="14"/>
      <c r="P172" s="14"/>
      <c r="Q172" s="14"/>
      <c r="R172" s="14"/>
      <c r="S172" s="14"/>
      <c r="T172" s="14"/>
      <c r="U172" s="68"/>
      <c r="V172" s="14"/>
    </row>
    <row r="173" spans="1:22" s="21" customFormat="1">
      <c r="A173" s="14"/>
      <c r="B173" s="19"/>
      <c r="C173" s="31"/>
      <c r="D173" s="31"/>
      <c r="E173" s="113"/>
      <c r="F173" s="114"/>
      <c r="G173" s="114"/>
      <c r="L173" s="14"/>
      <c r="M173" s="14"/>
      <c r="N173" s="14"/>
      <c r="O173" s="14"/>
      <c r="P173" s="14"/>
      <c r="Q173" s="14"/>
      <c r="R173" s="14"/>
      <c r="S173" s="14"/>
      <c r="T173" s="14"/>
      <c r="U173" s="68"/>
      <c r="V173" s="14"/>
    </row>
    <row r="174" spans="1:22" s="21" customFormat="1">
      <c r="A174" s="14"/>
      <c r="B174" s="19"/>
      <c r="C174" s="31"/>
      <c r="D174" s="31"/>
      <c r="E174" s="113"/>
      <c r="F174" s="114"/>
      <c r="G174" s="114"/>
      <c r="L174" s="14"/>
      <c r="M174" s="14"/>
      <c r="N174" s="14"/>
      <c r="O174" s="14"/>
      <c r="P174" s="14"/>
      <c r="Q174" s="14"/>
      <c r="R174" s="14"/>
      <c r="S174" s="14"/>
      <c r="T174" s="14"/>
      <c r="U174" s="68"/>
      <c r="V174" s="14"/>
    </row>
    <row r="175" spans="1:22" s="21" customFormat="1">
      <c r="A175" s="14"/>
      <c r="B175" s="19"/>
      <c r="C175" s="31"/>
      <c r="D175" s="31"/>
      <c r="E175" s="113"/>
      <c r="F175" s="114"/>
      <c r="G175" s="114"/>
      <c r="L175" s="14"/>
      <c r="M175" s="14"/>
      <c r="N175" s="14"/>
      <c r="O175" s="14"/>
      <c r="P175" s="14"/>
      <c r="Q175" s="14"/>
      <c r="R175" s="14"/>
      <c r="S175" s="14"/>
      <c r="T175" s="14"/>
      <c r="U175" s="68"/>
      <c r="V175" s="14"/>
    </row>
    <row r="176" spans="1:22" s="21" customFormat="1">
      <c r="A176" s="14"/>
      <c r="B176" s="19"/>
      <c r="C176" s="31"/>
      <c r="D176" s="31"/>
      <c r="E176" s="113"/>
      <c r="F176" s="114"/>
      <c r="G176" s="114"/>
      <c r="L176" s="14"/>
      <c r="M176" s="14"/>
      <c r="N176" s="14"/>
      <c r="O176" s="14"/>
      <c r="P176" s="14"/>
      <c r="Q176" s="14"/>
      <c r="R176" s="14"/>
      <c r="S176" s="14"/>
      <c r="T176" s="14"/>
      <c r="U176" s="68"/>
      <c r="V176" s="14"/>
    </row>
    <row r="177" spans="1:22" s="21" customFormat="1">
      <c r="A177" s="14"/>
      <c r="B177" s="19"/>
      <c r="C177" s="31"/>
      <c r="D177" s="31"/>
      <c r="E177" s="113"/>
      <c r="F177" s="114"/>
      <c r="G177" s="114"/>
      <c r="L177" s="14"/>
      <c r="M177" s="14"/>
      <c r="N177" s="14"/>
      <c r="O177" s="14"/>
      <c r="P177" s="14"/>
      <c r="Q177" s="14"/>
      <c r="R177" s="14"/>
      <c r="S177" s="14"/>
      <c r="T177" s="14"/>
      <c r="U177" s="68"/>
      <c r="V177" s="14"/>
    </row>
    <row r="178" spans="1:22" s="21" customFormat="1">
      <c r="A178" s="14"/>
      <c r="B178" s="19"/>
      <c r="C178" s="31"/>
      <c r="D178" s="31"/>
      <c r="E178" s="113"/>
      <c r="F178" s="114"/>
      <c r="G178" s="114"/>
      <c r="L178" s="14"/>
      <c r="M178" s="14"/>
      <c r="N178" s="14"/>
      <c r="O178" s="14"/>
      <c r="P178" s="14"/>
      <c r="Q178" s="14"/>
      <c r="R178" s="14"/>
      <c r="S178" s="14"/>
      <c r="T178" s="14"/>
      <c r="U178" s="68"/>
      <c r="V178" s="14"/>
    </row>
    <row r="179" spans="1:22" s="21" customFormat="1">
      <c r="A179" s="14"/>
      <c r="B179" s="19"/>
      <c r="C179" s="31"/>
      <c r="D179" s="31"/>
      <c r="E179" s="113"/>
      <c r="F179" s="114"/>
      <c r="G179" s="114"/>
      <c r="L179" s="14"/>
      <c r="M179" s="14"/>
      <c r="N179" s="14"/>
      <c r="O179" s="14"/>
      <c r="P179" s="14"/>
      <c r="Q179" s="14"/>
      <c r="R179" s="14"/>
      <c r="S179" s="14"/>
      <c r="T179" s="14"/>
      <c r="U179" s="68"/>
      <c r="V179" s="14"/>
    </row>
    <row r="180" spans="1:22" s="21" customFormat="1">
      <c r="A180" s="14"/>
      <c r="B180" s="19"/>
      <c r="C180" s="31"/>
      <c r="D180" s="31"/>
      <c r="E180" s="113"/>
      <c r="F180" s="114"/>
      <c r="G180" s="114"/>
      <c r="L180" s="14"/>
      <c r="M180" s="14"/>
      <c r="N180" s="14"/>
      <c r="O180" s="14"/>
      <c r="P180" s="14"/>
      <c r="Q180" s="14"/>
      <c r="R180" s="14"/>
      <c r="S180" s="14"/>
      <c r="T180" s="14"/>
      <c r="U180" s="68"/>
      <c r="V180" s="14"/>
    </row>
    <row r="181" spans="1:22" s="21" customFormat="1">
      <c r="A181" s="14"/>
      <c r="B181" s="19"/>
      <c r="C181" s="31"/>
      <c r="D181" s="31"/>
      <c r="E181" s="113"/>
      <c r="F181" s="114"/>
      <c r="G181" s="114"/>
      <c r="L181" s="14"/>
      <c r="M181" s="14"/>
      <c r="N181" s="14"/>
      <c r="O181" s="14"/>
      <c r="P181" s="14"/>
      <c r="Q181" s="14"/>
      <c r="R181" s="14"/>
      <c r="S181" s="14"/>
      <c r="T181" s="14"/>
      <c r="U181" s="68"/>
      <c r="V181" s="14"/>
    </row>
    <row r="182" spans="1:22" s="21" customFormat="1">
      <c r="A182" s="14"/>
      <c r="B182" s="19"/>
      <c r="C182" s="31"/>
      <c r="D182" s="31"/>
      <c r="E182" s="113"/>
      <c r="F182" s="114"/>
      <c r="G182" s="114"/>
      <c r="L182" s="14"/>
      <c r="M182" s="14"/>
      <c r="N182" s="14"/>
      <c r="O182" s="14"/>
      <c r="P182" s="14"/>
      <c r="Q182" s="14"/>
      <c r="R182" s="14"/>
      <c r="S182" s="14"/>
      <c r="T182" s="14"/>
      <c r="U182" s="68"/>
      <c r="V182" s="14"/>
    </row>
    <row r="183" spans="1:22" s="21" customFormat="1">
      <c r="A183" s="14"/>
      <c r="B183" s="19"/>
      <c r="C183" s="31"/>
      <c r="D183" s="31"/>
      <c r="E183" s="113"/>
      <c r="F183" s="114"/>
      <c r="G183" s="114"/>
      <c r="L183" s="14"/>
      <c r="M183" s="14"/>
      <c r="N183" s="14"/>
      <c r="O183" s="14"/>
      <c r="P183" s="14"/>
      <c r="Q183" s="14"/>
      <c r="R183" s="14"/>
      <c r="S183" s="14"/>
      <c r="T183" s="14"/>
      <c r="U183" s="68"/>
      <c r="V183" s="14"/>
    </row>
    <row r="184" spans="1:22" s="21" customFormat="1">
      <c r="A184" s="14"/>
      <c r="B184" s="19"/>
      <c r="C184" s="31"/>
      <c r="D184" s="31"/>
      <c r="E184" s="113"/>
      <c r="F184" s="114"/>
      <c r="G184" s="114"/>
      <c r="L184" s="14"/>
      <c r="M184" s="14"/>
      <c r="N184" s="14"/>
      <c r="O184" s="14"/>
      <c r="P184" s="14"/>
      <c r="Q184" s="14"/>
      <c r="R184" s="14"/>
      <c r="S184" s="14"/>
      <c r="T184" s="14"/>
      <c r="U184" s="68"/>
      <c r="V184" s="14"/>
    </row>
    <row r="185" spans="1:22" s="21" customFormat="1">
      <c r="A185" s="14"/>
      <c r="B185" s="19"/>
      <c r="C185" s="31"/>
      <c r="D185" s="31"/>
      <c r="E185" s="113"/>
      <c r="F185" s="114"/>
      <c r="G185" s="114"/>
      <c r="L185" s="14"/>
      <c r="M185" s="14"/>
      <c r="N185" s="14"/>
      <c r="O185" s="14"/>
      <c r="P185" s="14"/>
      <c r="Q185" s="14"/>
      <c r="R185" s="14"/>
      <c r="S185" s="14"/>
      <c r="T185" s="14"/>
      <c r="U185" s="68"/>
      <c r="V185" s="14"/>
    </row>
    <row r="186" spans="1:22" s="21" customFormat="1">
      <c r="A186" s="14"/>
      <c r="B186" s="19"/>
      <c r="C186" s="31"/>
      <c r="D186" s="31"/>
      <c r="E186" s="113"/>
      <c r="F186" s="114"/>
      <c r="G186" s="114"/>
      <c r="L186" s="14"/>
      <c r="M186" s="14"/>
      <c r="N186" s="14"/>
      <c r="O186" s="14"/>
      <c r="P186" s="14"/>
      <c r="Q186" s="14"/>
      <c r="R186" s="14"/>
      <c r="S186" s="14"/>
      <c r="T186" s="14"/>
      <c r="U186" s="68"/>
      <c r="V186" s="14"/>
    </row>
    <row r="187" spans="1:22" s="21" customFormat="1">
      <c r="A187" s="14"/>
      <c r="B187" s="19"/>
      <c r="C187" s="31"/>
      <c r="D187" s="31"/>
      <c r="E187" s="113"/>
      <c r="F187" s="114"/>
      <c r="G187" s="114"/>
      <c r="L187" s="14"/>
      <c r="M187" s="14"/>
      <c r="N187" s="14"/>
      <c r="O187" s="14"/>
      <c r="P187" s="14"/>
      <c r="Q187" s="14"/>
      <c r="R187" s="14"/>
      <c r="S187" s="14"/>
      <c r="T187" s="14"/>
      <c r="U187" s="68"/>
      <c r="V187" s="14"/>
    </row>
    <row r="188" spans="1:22" s="21" customFormat="1">
      <c r="A188" s="14"/>
      <c r="B188" s="19"/>
      <c r="C188" s="31"/>
      <c r="D188" s="31"/>
      <c r="E188" s="113"/>
      <c r="F188" s="114"/>
      <c r="G188" s="114"/>
      <c r="L188" s="14"/>
      <c r="M188" s="14"/>
      <c r="N188" s="14"/>
      <c r="O188" s="14"/>
      <c r="P188" s="14"/>
      <c r="Q188" s="14"/>
      <c r="R188" s="14"/>
      <c r="S188" s="14"/>
      <c r="T188" s="14"/>
      <c r="U188" s="68"/>
      <c r="V188" s="14"/>
    </row>
    <row r="189" spans="1:22" s="21" customFormat="1">
      <c r="A189" s="14"/>
      <c r="B189" s="19"/>
      <c r="C189" s="31"/>
      <c r="D189" s="31"/>
      <c r="E189" s="113"/>
      <c r="F189" s="114"/>
      <c r="G189" s="114"/>
      <c r="L189" s="14"/>
      <c r="M189" s="14"/>
      <c r="N189" s="14"/>
      <c r="O189" s="14"/>
      <c r="P189" s="14"/>
      <c r="Q189" s="14"/>
      <c r="R189" s="14"/>
      <c r="S189" s="14"/>
      <c r="T189" s="14"/>
      <c r="U189" s="68"/>
      <c r="V189" s="14"/>
    </row>
    <row r="190" spans="1:22" s="21" customFormat="1">
      <c r="A190" s="14"/>
      <c r="B190" s="19"/>
      <c r="C190" s="31"/>
      <c r="D190" s="31"/>
      <c r="E190" s="113"/>
      <c r="F190" s="114"/>
      <c r="G190" s="114"/>
      <c r="L190" s="14"/>
      <c r="M190" s="14"/>
      <c r="N190" s="14"/>
      <c r="O190" s="14"/>
      <c r="P190" s="14"/>
      <c r="Q190" s="14"/>
      <c r="R190" s="14"/>
      <c r="S190" s="14"/>
      <c r="T190" s="14"/>
      <c r="U190" s="68"/>
      <c r="V190" s="14"/>
    </row>
    <row r="191" spans="1:22" s="21" customFormat="1">
      <c r="A191" s="14"/>
      <c r="B191" s="19"/>
      <c r="C191" s="31"/>
      <c r="D191" s="31"/>
      <c r="E191" s="113"/>
      <c r="F191" s="114"/>
      <c r="G191" s="114"/>
      <c r="L191" s="14"/>
      <c r="M191" s="14"/>
      <c r="N191" s="14"/>
      <c r="O191" s="14"/>
      <c r="P191" s="14"/>
      <c r="Q191" s="14"/>
      <c r="R191" s="14"/>
      <c r="S191" s="14"/>
      <c r="T191" s="14"/>
      <c r="U191" s="68"/>
      <c r="V191" s="14"/>
    </row>
    <row r="192" spans="1:22" s="21" customFormat="1">
      <c r="A192" s="14"/>
      <c r="B192" s="19"/>
      <c r="C192" s="31"/>
      <c r="D192" s="31"/>
      <c r="E192" s="113"/>
      <c r="F192" s="114"/>
      <c r="G192" s="114"/>
      <c r="L192" s="14"/>
      <c r="M192" s="14"/>
      <c r="N192" s="14"/>
      <c r="O192" s="14"/>
      <c r="P192" s="14"/>
      <c r="Q192" s="14"/>
      <c r="R192" s="14"/>
      <c r="S192" s="14"/>
      <c r="T192" s="14"/>
      <c r="U192" s="68"/>
      <c r="V192" s="14"/>
    </row>
    <row r="193" spans="1:22" s="21" customFormat="1">
      <c r="A193" s="14"/>
      <c r="B193" s="19"/>
      <c r="C193" s="31"/>
      <c r="D193" s="31"/>
      <c r="E193" s="113"/>
      <c r="F193" s="114"/>
      <c r="G193" s="114"/>
      <c r="L193" s="14"/>
      <c r="M193" s="14"/>
      <c r="N193" s="14"/>
      <c r="O193" s="14"/>
      <c r="P193" s="14"/>
      <c r="Q193" s="14"/>
      <c r="R193" s="14"/>
      <c r="S193" s="14"/>
      <c r="T193" s="14"/>
      <c r="U193" s="68"/>
      <c r="V193" s="14"/>
    </row>
    <row r="194" spans="1:22" s="21" customFormat="1">
      <c r="A194" s="14"/>
      <c r="B194" s="19"/>
      <c r="C194" s="31"/>
      <c r="D194" s="31"/>
      <c r="E194" s="113"/>
      <c r="F194" s="114"/>
      <c r="G194" s="114"/>
      <c r="L194" s="14"/>
      <c r="M194" s="14"/>
      <c r="N194" s="14"/>
      <c r="O194" s="14"/>
      <c r="P194" s="14"/>
      <c r="Q194" s="14"/>
      <c r="R194" s="14"/>
      <c r="S194" s="14"/>
      <c r="T194" s="14"/>
      <c r="U194" s="68"/>
      <c r="V194" s="14"/>
    </row>
    <row r="195" spans="1:22" s="21" customFormat="1">
      <c r="A195" s="14"/>
      <c r="B195" s="19"/>
      <c r="C195" s="31"/>
      <c r="D195" s="31"/>
      <c r="E195" s="113"/>
      <c r="F195" s="114"/>
      <c r="G195" s="114"/>
      <c r="L195" s="14"/>
      <c r="M195" s="14"/>
      <c r="N195" s="14"/>
      <c r="O195" s="14"/>
      <c r="P195" s="14"/>
      <c r="Q195" s="14"/>
      <c r="R195" s="14"/>
      <c r="S195" s="14"/>
      <c r="T195" s="14"/>
      <c r="U195" s="68"/>
      <c r="V195" s="14"/>
    </row>
    <row r="196" spans="1:22" s="21" customFormat="1">
      <c r="A196" s="14"/>
      <c r="B196" s="19"/>
      <c r="C196" s="31"/>
      <c r="D196" s="31"/>
      <c r="E196" s="113"/>
      <c r="F196" s="114"/>
      <c r="G196" s="114"/>
      <c r="L196" s="14"/>
      <c r="M196" s="14"/>
      <c r="N196" s="14"/>
      <c r="O196" s="14"/>
      <c r="P196" s="14"/>
      <c r="Q196" s="14"/>
      <c r="R196" s="14"/>
      <c r="S196" s="14"/>
      <c r="T196" s="14"/>
      <c r="U196" s="68"/>
      <c r="V196" s="14"/>
    </row>
    <row r="197" spans="1:22" s="21" customFormat="1">
      <c r="A197" s="14"/>
      <c r="B197" s="19"/>
      <c r="C197" s="31"/>
      <c r="D197" s="31"/>
      <c r="E197" s="113"/>
      <c r="F197" s="114"/>
      <c r="G197" s="114"/>
      <c r="L197" s="14"/>
      <c r="M197" s="14"/>
      <c r="N197" s="14"/>
      <c r="O197" s="14"/>
      <c r="P197" s="14"/>
      <c r="Q197" s="14"/>
      <c r="R197" s="14"/>
      <c r="S197" s="14"/>
      <c r="T197" s="14"/>
      <c r="U197" s="68"/>
      <c r="V197" s="14"/>
    </row>
    <row r="198" spans="1:22" s="21" customFormat="1">
      <c r="A198" s="14"/>
      <c r="B198" s="19"/>
      <c r="C198" s="31"/>
      <c r="D198" s="31"/>
      <c r="E198" s="113"/>
      <c r="F198" s="114"/>
      <c r="G198" s="114"/>
      <c r="L198" s="14"/>
      <c r="M198" s="14"/>
      <c r="N198" s="14"/>
      <c r="O198" s="14"/>
      <c r="P198" s="14"/>
      <c r="Q198" s="14"/>
      <c r="R198" s="14"/>
      <c r="S198" s="14"/>
      <c r="T198" s="14"/>
      <c r="U198" s="68"/>
      <c r="V198" s="14"/>
    </row>
    <row r="199" spans="1:22" s="21" customFormat="1">
      <c r="A199" s="14"/>
      <c r="B199" s="19"/>
      <c r="C199" s="31"/>
      <c r="D199" s="31"/>
      <c r="E199" s="113"/>
      <c r="F199" s="114"/>
      <c r="G199" s="114"/>
      <c r="L199" s="14"/>
      <c r="M199" s="14"/>
      <c r="N199" s="14"/>
      <c r="O199" s="14"/>
      <c r="P199" s="14"/>
      <c r="Q199" s="14"/>
      <c r="R199" s="14"/>
      <c r="S199" s="14"/>
      <c r="T199" s="14"/>
      <c r="U199" s="68"/>
      <c r="V199" s="14"/>
    </row>
    <row r="200" spans="1:22" s="21" customFormat="1">
      <c r="A200" s="14"/>
      <c r="B200" s="19"/>
      <c r="C200" s="31"/>
      <c r="D200" s="31"/>
      <c r="E200" s="113"/>
      <c r="F200" s="114"/>
      <c r="G200" s="114"/>
      <c r="L200" s="14"/>
      <c r="M200" s="14"/>
      <c r="N200" s="14"/>
      <c r="O200" s="14"/>
      <c r="P200" s="14"/>
      <c r="Q200" s="14"/>
      <c r="R200" s="14"/>
      <c r="S200" s="14"/>
      <c r="T200" s="14"/>
      <c r="U200" s="68"/>
      <c r="V200" s="14"/>
    </row>
    <row r="201" spans="1:22" s="21" customFormat="1">
      <c r="A201" s="14"/>
      <c r="B201" s="19"/>
      <c r="C201" s="31"/>
      <c r="D201" s="31"/>
      <c r="E201" s="113"/>
      <c r="F201" s="114"/>
      <c r="G201" s="114"/>
      <c r="L201" s="14"/>
      <c r="M201" s="14"/>
      <c r="N201" s="14"/>
      <c r="O201" s="14"/>
      <c r="P201" s="14"/>
      <c r="Q201" s="14"/>
      <c r="R201" s="14"/>
      <c r="S201" s="14"/>
      <c r="T201" s="14"/>
      <c r="U201" s="68"/>
      <c r="V201" s="14"/>
    </row>
    <row r="202" spans="1:22" s="21" customFormat="1">
      <c r="A202" s="14"/>
      <c r="B202" s="19"/>
      <c r="C202" s="31"/>
      <c r="D202" s="31"/>
      <c r="E202" s="113"/>
      <c r="F202" s="114"/>
      <c r="G202" s="114"/>
      <c r="L202" s="14"/>
      <c r="M202" s="14"/>
      <c r="N202" s="14"/>
      <c r="O202" s="14"/>
      <c r="P202" s="14"/>
      <c r="Q202" s="14"/>
      <c r="R202" s="14"/>
      <c r="S202" s="14"/>
      <c r="T202" s="14"/>
      <c r="U202" s="68"/>
      <c r="V202" s="14"/>
    </row>
    <row r="203" spans="1:22" s="21" customFormat="1">
      <c r="A203" s="14"/>
      <c r="B203" s="19"/>
      <c r="C203" s="31"/>
      <c r="D203" s="31"/>
      <c r="E203" s="113"/>
      <c r="F203" s="114"/>
      <c r="G203" s="114"/>
      <c r="L203" s="14"/>
      <c r="M203" s="14"/>
      <c r="N203" s="14"/>
      <c r="O203" s="14"/>
      <c r="P203" s="14"/>
      <c r="Q203" s="14"/>
      <c r="R203" s="14"/>
      <c r="S203" s="14"/>
      <c r="T203" s="14"/>
      <c r="U203" s="68"/>
      <c r="V203" s="14"/>
    </row>
    <row r="204" spans="1:22" s="21" customFormat="1">
      <c r="A204" s="14"/>
      <c r="B204" s="19"/>
      <c r="C204" s="31"/>
      <c r="D204" s="31"/>
      <c r="E204" s="113"/>
      <c r="F204" s="114"/>
      <c r="G204" s="114"/>
      <c r="L204" s="14"/>
      <c r="M204" s="14"/>
      <c r="N204" s="14"/>
      <c r="O204" s="14"/>
      <c r="P204" s="14"/>
      <c r="Q204" s="14"/>
      <c r="R204" s="14"/>
      <c r="S204" s="14"/>
      <c r="T204" s="14"/>
      <c r="U204" s="68"/>
      <c r="V204" s="14"/>
    </row>
    <row r="205" spans="1:22" s="21" customFormat="1">
      <c r="A205" s="14"/>
      <c r="B205" s="19"/>
      <c r="C205" s="31"/>
      <c r="D205" s="31"/>
      <c r="E205" s="113"/>
      <c r="F205" s="114"/>
      <c r="G205" s="114"/>
      <c r="L205" s="14"/>
      <c r="M205" s="14"/>
      <c r="N205" s="14"/>
      <c r="O205" s="14"/>
      <c r="P205" s="14"/>
      <c r="Q205" s="14"/>
      <c r="R205" s="14"/>
      <c r="S205" s="14"/>
      <c r="T205" s="14"/>
      <c r="U205" s="68"/>
      <c r="V205" s="14"/>
    </row>
    <row r="206" spans="1:22" s="21" customFormat="1">
      <c r="A206" s="14"/>
      <c r="B206" s="19"/>
      <c r="C206" s="31"/>
      <c r="D206" s="31"/>
      <c r="E206" s="113"/>
      <c r="F206" s="114"/>
      <c r="G206" s="114"/>
      <c r="L206" s="14"/>
      <c r="M206" s="14"/>
      <c r="N206" s="14"/>
      <c r="O206" s="14"/>
      <c r="P206" s="14"/>
      <c r="Q206" s="14"/>
      <c r="R206" s="14"/>
      <c r="S206" s="14"/>
      <c r="T206" s="14"/>
      <c r="U206" s="68"/>
      <c r="V206" s="14"/>
    </row>
    <row r="207" spans="1:22" s="21" customFormat="1">
      <c r="A207" s="14"/>
      <c r="B207" s="19"/>
      <c r="C207" s="31"/>
      <c r="D207" s="31"/>
      <c r="E207" s="113"/>
      <c r="F207" s="114"/>
      <c r="G207" s="114"/>
      <c r="L207" s="14"/>
      <c r="M207" s="14"/>
      <c r="N207" s="14"/>
      <c r="O207" s="14"/>
      <c r="P207" s="14"/>
      <c r="Q207" s="14"/>
      <c r="R207" s="14"/>
      <c r="S207" s="14"/>
      <c r="T207" s="14"/>
      <c r="U207" s="68"/>
      <c r="V207" s="14"/>
    </row>
    <row r="208" spans="1:22" s="21" customFormat="1">
      <c r="A208" s="14"/>
      <c r="B208" s="19"/>
      <c r="C208" s="31"/>
      <c r="D208" s="31"/>
      <c r="E208" s="113"/>
      <c r="F208" s="114"/>
      <c r="G208" s="114"/>
      <c r="L208" s="14"/>
      <c r="M208" s="14"/>
      <c r="N208" s="14"/>
      <c r="O208" s="14"/>
      <c r="P208" s="14"/>
      <c r="Q208" s="14"/>
      <c r="R208" s="14"/>
      <c r="S208" s="14"/>
      <c r="T208" s="14"/>
      <c r="U208" s="68"/>
      <c r="V208" s="14"/>
    </row>
    <row r="209" spans="1:22" s="21" customFormat="1">
      <c r="A209" s="14"/>
      <c r="B209" s="19"/>
      <c r="C209" s="31"/>
      <c r="D209" s="31"/>
      <c r="E209" s="113"/>
      <c r="F209" s="114"/>
      <c r="G209" s="114"/>
      <c r="L209" s="14"/>
      <c r="M209" s="14"/>
      <c r="N209" s="14"/>
      <c r="O209" s="14"/>
      <c r="P209" s="14"/>
      <c r="Q209" s="14"/>
      <c r="R209" s="14"/>
      <c r="S209" s="14"/>
      <c r="T209" s="14"/>
      <c r="U209" s="68"/>
      <c r="V209" s="14"/>
    </row>
    <row r="210" spans="1:22" s="21" customFormat="1">
      <c r="A210" s="14"/>
      <c r="B210" s="19"/>
      <c r="C210" s="31"/>
      <c r="D210" s="31"/>
      <c r="E210" s="113"/>
      <c r="F210" s="114"/>
      <c r="G210" s="114"/>
      <c r="L210" s="14"/>
      <c r="M210" s="14"/>
      <c r="N210" s="14"/>
      <c r="O210" s="14"/>
      <c r="P210" s="14"/>
      <c r="Q210" s="14"/>
      <c r="R210" s="14"/>
      <c r="S210" s="14"/>
      <c r="T210" s="14"/>
      <c r="U210" s="68"/>
      <c r="V210" s="14"/>
    </row>
    <row r="211" spans="1:22" s="21" customFormat="1">
      <c r="A211" s="14"/>
      <c r="B211" s="19"/>
      <c r="C211" s="31"/>
      <c r="D211" s="31"/>
      <c r="E211" s="113"/>
      <c r="F211" s="114"/>
      <c r="G211" s="114"/>
      <c r="L211" s="14"/>
      <c r="M211" s="14"/>
      <c r="N211" s="14"/>
      <c r="O211" s="14"/>
      <c r="P211" s="14"/>
      <c r="Q211" s="14"/>
      <c r="R211" s="14"/>
      <c r="S211" s="14"/>
      <c r="T211" s="14"/>
      <c r="U211" s="68"/>
      <c r="V211" s="14"/>
    </row>
    <row r="212" spans="1:22" s="21" customFormat="1">
      <c r="A212" s="14"/>
      <c r="B212" s="19"/>
      <c r="C212" s="31"/>
      <c r="D212" s="31"/>
      <c r="E212" s="113"/>
      <c r="F212" s="114"/>
      <c r="G212" s="114"/>
      <c r="L212" s="14"/>
      <c r="M212" s="14"/>
      <c r="N212" s="14"/>
      <c r="O212" s="14"/>
      <c r="P212" s="14"/>
      <c r="Q212" s="14"/>
      <c r="R212" s="14"/>
      <c r="S212" s="14"/>
      <c r="T212" s="14"/>
      <c r="U212" s="68"/>
      <c r="V212" s="14"/>
    </row>
    <row r="213" spans="1:22" s="21" customFormat="1">
      <c r="A213" s="14"/>
      <c r="B213" s="19"/>
      <c r="C213" s="31"/>
      <c r="D213" s="31"/>
      <c r="E213" s="113"/>
      <c r="F213" s="114"/>
      <c r="G213" s="114"/>
      <c r="L213" s="14"/>
      <c r="M213" s="14"/>
      <c r="N213" s="14"/>
      <c r="O213" s="14"/>
      <c r="P213" s="14"/>
      <c r="Q213" s="14"/>
      <c r="R213" s="14"/>
      <c r="S213" s="14"/>
      <c r="T213" s="14"/>
      <c r="U213" s="68"/>
      <c r="V213" s="14"/>
    </row>
    <row r="214" spans="1:22" s="21" customFormat="1">
      <c r="A214" s="14"/>
      <c r="B214" s="19"/>
      <c r="C214" s="31"/>
      <c r="D214" s="31"/>
      <c r="E214" s="113"/>
      <c r="F214" s="114"/>
      <c r="G214" s="114"/>
      <c r="L214" s="14"/>
      <c r="M214" s="14"/>
      <c r="N214" s="14"/>
      <c r="O214" s="14"/>
      <c r="P214" s="14"/>
      <c r="Q214" s="14"/>
      <c r="R214" s="14"/>
      <c r="S214" s="14"/>
      <c r="T214" s="14"/>
      <c r="U214" s="68"/>
      <c r="V214" s="14"/>
    </row>
    <row r="215" spans="1:22" s="21" customFormat="1">
      <c r="A215" s="14"/>
      <c r="B215" s="19"/>
      <c r="C215" s="31"/>
      <c r="D215" s="31"/>
      <c r="E215" s="113"/>
      <c r="F215" s="114"/>
      <c r="G215" s="114"/>
      <c r="L215" s="14"/>
      <c r="M215" s="14"/>
      <c r="N215" s="14"/>
      <c r="O215" s="14"/>
      <c r="P215" s="14"/>
      <c r="Q215" s="14"/>
      <c r="R215" s="14"/>
      <c r="S215" s="14"/>
      <c r="T215" s="14"/>
      <c r="U215" s="68"/>
      <c r="V215" s="14"/>
    </row>
    <row r="216" spans="1:22" s="21" customFormat="1">
      <c r="A216" s="14"/>
      <c r="B216" s="19"/>
      <c r="C216" s="31"/>
      <c r="D216" s="31"/>
      <c r="E216" s="113"/>
      <c r="F216" s="114"/>
      <c r="G216" s="114"/>
      <c r="L216" s="14"/>
      <c r="M216" s="14"/>
      <c r="N216" s="14"/>
      <c r="O216" s="14"/>
      <c r="P216" s="14"/>
      <c r="Q216" s="14"/>
      <c r="R216" s="14"/>
      <c r="S216" s="14"/>
      <c r="T216" s="14"/>
      <c r="U216" s="68"/>
      <c r="V216" s="14"/>
    </row>
    <row r="217" spans="1:22" s="21" customFormat="1">
      <c r="A217" s="14"/>
      <c r="B217" s="19"/>
      <c r="C217" s="31"/>
      <c r="D217" s="31"/>
      <c r="E217" s="113"/>
      <c r="F217" s="114"/>
      <c r="G217" s="114"/>
      <c r="L217" s="14"/>
      <c r="M217" s="14"/>
      <c r="N217" s="14"/>
      <c r="O217" s="14"/>
      <c r="P217" s="14"/>
      <c r="Q217" s="14"/>
      <c r="R217" s="14"/>
      <c r="S217" s="14"/>
      <c r="T217" s="14"/>
      <c r="U217" s="68"/>
      <c r="V217" s="14"/>
    </row>
    <row r="218" spans="1:22" s="21" customFormat="1">
      <c r="A218" s="14"/>
      <c r="B218" s="19"/>
      <c r="C218" s="31"/>
      <c r="D218" s="31"/>
      <c r="E218" s="113"/>
      <c r="F218" s="114"/>
      <c r="G218" s="114"/>
      <c r="L218" s="14"/>
      <c r="M218" s="14"/>
      <c r="N218" s="14"/>
      <c r="O218" s="14"/>
      <c r="P218" s="14"/>
      <c r="Q218" s="14"/>
      <c r="R218" s="14"/>
      <c r="S218" s="14"/>
      <c r="T218" s="14"/>
      <c r="U218" s="68"/>
      <c r="V218" s="14"/>
    </row>
    <row r="219" spans="1:22" s="21" customFormat="1">
      <c r="A219" s="14"/>
      <c r="B219" s="19"/>
      <c r="C219" s="31"/>
      <c r="D219" s="31"/>
      <c r="E219" s="113"/>
      <c r="F219" s="114"/>
      <c r="G219" s="114"/>
      <c r="L219" s="14"/>
      <c r="M219" s="14"/>
      <c r="N219" s="14"/>
      <c r="O219" s="14"/>
      <c r="P219" s="14"/>
      <c r="Q219" s="14"/>
      <c r="R219" s="14"/>
      <c r="S219" s="14"/>
      <c r="T219" s="14"/>
      <c r="U219" s="68"/>
      <c r="V219" s="14"/>
    </row>
    <row r="220" spans="1:22" s="21" customFormat="1">
      <c r="A220" s="14"/>
      <c r="B220" s="19"/>
      <c r="C220" s="31"/>
      <c r="D220" s="31"/>
      <c r="E220" s="113"/>
      <c r="F220" s="114"/>
      <c r="G220" s="114"/>
      <c r="L220" s="14"/>
      <c r="M220" s="14"/>
      <c r="N220" s="14"/>
      <c r="O220" s="14"/>
      <c r="P220" s="14"/>
      <c r="Q220" s="14"/>
      <c r="R220" s="14"/>
      <c r="S220" s="14"/>
      <c r="T220" s="14"/>
      <c r="U220" s="68"/>
      <c r="V220" s="14"/>
    </row>
    <row r="221" spans="1:22" s="21" customFormat="1">
      <c r="A221" s="14"/>
      <c r="B221" s="19"/>
      <c r="C221" s="31"/>
      <c r="D221" s="31"/>
      <c r="E221" s="113"/>
      <c r="F221" s="114"/>
      <c r="G221" s="114"/>
      <c r="L221" s="14"/>
      <c r="M221" s="14"/>
      <c r="N221" s="14"/>
      <c r="O221" s="14"/>
      <c r="P221" s="14"/>
      <c r="Q221" s="14"/>
      <c r="R221" s="14"/>
      <c r="S221" s="14"/>
      <c r="T221" s="14"/>
      <c r="U221" s="68"/>
      <c r="V221" s="14"/>
    </row>
    <row r="222" spans="1:22" s="21" customFormat="1">
      <c r="A222" s="14"/>
      <c r="B222" s="19"/>
      <c r="C222" s="31"/>
      <c r="D222" s="31"/>
      <c r="E222" s="113"/>
      <c r="F222" s="114"/>
      <c r="G222" s="114"/>
      <c r="L222" s="14"/>
      <c r="M222" s="14"/>
      <c r="N222" s="14"/>
      <c r="O222" s="14"/>
      <c r="P222" s="14"/>
      <c r="Q222" s="14"/>
      <c r="R222" s="14"/>
      <c r="S222" s="14"/>
      <c r="T222" s="14"/>
      <c r="U222" s="68"/>
      <c r="V222" s="14"/>
    </row>
    <row r="223" spans="1:22" s="21" customFormat="1">
      <c r="A223" s="14"/>
      <c r="B223" s="19"/>
      <c r="C223" s="31"/>
      <c r="D223" s="31"/>
      <c r="E223" s="113"/>
      <c r="F223" s="114"/>
      <c r="G223" s="114"/>
      <c r="L223" s="14"/>
      <c r="M223" s="14"/>
      <c r="N223" s="14"/>
      <c r="O223" s="14"/>
      <c r="P223" s="14"/>
      <c r="Q223" s="14"/>
      <c r="R223" s="14"/>
      <c r="S223" s="14"/>
      <c r="T223" s="14"/>
      <c r="U223" s="68"/>
      <c r="V223" s="14"/>
    </row>
    <row r="224" spans="1:22" s="21" customFormat="1">
      <c r="A224" s="14"/>
      <c r="B224" s="19"/>
      <c r="C224" s="31"/>
      <c r="D224" s="31"/>
      <c r="E224" s="113"/>
      <c r="F224" s="114"/>
      <c r="G224" s="114"/>
      <c r="L224" s="14"/>
      <c r="M224" s="14"/>
      <c r="N224" s="14"/>
      <c r="O224" s="14"/>
      <c r="P224" s="14"/>
      <c r="Q224" s="14"/>
      <c r="R224" s="14"/>
      <c r="S224" s="14"/>
      <c r="T224" s="14"/>
      <c r="U224" s="68"/>
      <c r="V224" s="14"/>
    </row>
    <row r="225" spans="1:22" s="21" customFormat="1">
      <c r="A225" s="14"/>
      <c r="B225" s="19"/>
      <c r="C225" s="31"/>
      <c r="D225" s="31"/>
      <c r="E225" s="113"/>
      <c r="F225" s="114"/>
      <c r="G225" s="114"/>
      <c r="L225" s="14"/>
      <c r="M225" s="14"/>
      <c r="N225" s="14"/>
      <c r="O225" s="14"/>
      <c r="P225" s="14"/>
      <c r="Q225" s="14"/>
      <c r="R225" s="14"/>
      <c r="S225" s="14"/>
      <c r="T225" s="14"/>
      <c r="U225" s="68"/>
      <c r="V225" s="14"/>
    </row>
    <row r="226" spans="1:22" s="21" customFormat="1">
      <c r="A226" s="14"/>
      <c r="B226" s="19"/>
      <c r="C226" s="31"/>
      <c r="D226" s="31"/>
      <c r="E226" s="113"/>
      <c r="F226" s="114"/>
      <c r="G226" s="114"/>
      <c r="L226" s="14"/>
      <c r="M226" s="14"/>
      <c r="N226" s="14"/>
      <c r="O226" s="14"/>
      <c r="P226" s="14"/>
      <c r="Q226" s="14"/>
      <c r="R226" s="14"/>
      <c r="S226" s="14"/>
      <c r="T226" s="14"/>
      <c r="U226" s="68"/>
      <c r="V226" s="14"/>
    </row>
    <row r="227" spans="1:22" s="21" customFormat="1">
      <c r="A227" s="14"/>
      <c r="B227" s="19"/>
      <c r="C227" s="31"/>
      <c r="D227" s="31"/>
      <c r="E227" s="113"/>
      <c r="F227" s="114"/>
      <c r="G227" s="114"/>
      <c r="L227" s="14"/>
      <c r="M227" s="14"/>
      <c r="N227" s="14"/>
      <c r="O227" s="14"/>
      <c r="P227" s="14"/>
      <c r="Q227" s="14"/>
      <c r="R227" s="14"/>
      <c r="S227" s="14"/>
      <c r="T227" s="14"/>
      <c r="U227" s="68"/>
      <c r="V227" s="14"/>
    </row>
    <row r="228" spans="1:22" s="21" customFormat="1">
      <c r="A228" s="14"/>
      <c r="B228" s="19"/>
      <c r="C228" s="31"/>
      <c r="D228" s="31"/>
      <c r="E228" s="113"/>
      <c r="F228" s="114"/>
      <c r="G228" s="114"/>
      <c r="L228" s="14"/>
      <c r="M228" s="14"/>
      <c r="N228" s="14"/>
      <c r="O228" s="14"/>
      <c r="P228" s="14"/>
      <c r="Q228" s="14"/>
      <c r="R228" s="14"/>
      <c r="S228" s="14"/>
      <c r="T228" s="14"/>
      <c r="U228" s="68"/>
      <c r="V228" s="14"/>
    </row>
    <row r="229" spans="1:22" s="21" customFormat="1">
      <c r="A229" s="14"/>
      <c r="B229" s="19"/>
      <c r="C229" s="31"/>
      <c r="D229" s="31"/>
      <c r="E229" s="113"/>
      <c r="F229" s="114"/>
      <c r="G229" s="114"/>
      <c r="L229" s="14"/>
      <c r="M229" s="14"/>
      <c r="N229" s="14"/>
      <c r="O229" s="14"/>
      <c r="P229" s="14"/>
      <c r="Q229" s="14"/>
      <c r="R229" s="14"/>
      <c r="S229" s="14"/>
      <c r="T229" s="14"/>
      <c r="U229" s="68"/>
      <c r="V229" s="14"/>
    </row>
    <row r="230" spans="1:22" s="21" customFormat="1">
      <c r="A230" s="14"/>
      <c r="B230" s="19"/>
      <c r="C230" s="31"/>
      <c r="D230" s="31"/>
      <c r="E230" s="113"/>
      <c r="F230" s="114"/>
      <c r="G230" s="114"/>
      <c r="L230" s="14"/>
      <c r="M230" s="14"/>
      <c r="N230" s="14"/>
      <c r="O230" s="14"/>
      <c r="P230" s="14"/>
      <c r="Q230" s="14"/>
      <c r="R230" s="14"/>
      <c r="S230" s="14"/>
      <c r="T230" s="14"/>
      <c r="U230" s="68"/>
      <c r="V230" s="14"/>
    </row>
    <row r="231" spans="1:22" s="21" customFormat="1">
      <c r="A231" s="14"/>
      <c r="B231" s="19"/>
      <c r="C231" s="31"/>
      <c r="D231" s="31"/>
      <c r="E231" s="113"/>
      <c r="F231" s="114"/>
      <c r="G231" s="114"/>
      <c r="L231" s="14"/>
      <c r="M231" s="14"/>
      <c r="N231" s="14"/>
      <c r="O231" s="14"/>
      <c r="P231" s="14"/>
      <c r="Q231" s="14"/>
      <c r="R231" s="14"/>
      <c r="S231" s="14"/>
      <c r="T231" s="14"/>
      <c r="U231" s="68"/>
      <c r="V231" s="14"/>
    </row>
    <row r="232" spans="1:22" s="21" customFormat="1">
      <c r="A232" s="14"/>
      <c r="B232" s="19"/>
      <c r="C232" s="31"/>
      <c r="D232" s="31"/>
      <c r="E232" s="113"/>
      <c r="F232" s="114"/>
      <c r="G232" s="114"/>
      <c r="L232" s="14"/>
      <c r="M232" s="14"/>
      <c r="N232" s="14"/>
      <c r="O232" s="14"/>
      <c r="P232" s="14"/>
      <c r="Q232" s="14"/>
      <c r="R232" s="14"/>
      <c r="S232" s="14"/>
      <c r="T232" s="14"/>
      <c r="U232" s="68"/>
      <c r="V232" s="14"/>
    </row>
    <row r="233" spans="1:22" s="21" customFormat="1">
      <c r="A233" s="14"/>
      <c r="B233" s="19"/>
      <c r="C233" s="31"/>
      <c r="D233" s="31"/>
      <c r="E233" s="113"/>
      <c r="F233" s="114"/>
      <c r="G233" s="114"/>
      <c r="L233" s="14"/>
      <c r="M233" s="14"/>
      <c r="N233" s="14"/>
      <c r="O233" s="14"/>
      <c r="P233" s="14"/>
      <c r="Q233" s="14"/>
      <c r="R233" s="14"/>
      <c r="S233" s="14"/>
      <c r="T233" s="14"/>
      <c r="U233" s="68"/>
      <c r="V233" s="14"/>
    </row>
    <row r="234" spans="1:22" s="21" customFormat="1">
      <c r="A234" s="14"/>
      <c r="B234" s="19"/>
      <c r="C234" s="31"/>
      <c r="D234" s="31"/>
      <c r="E234" s="113"/>
      <c r="F234" s="114"/>
      <c r="G234" s="114"/>
      <c r="L234" s="14"/>
      <c r="M234" s="14"/>
      <c r="N234" s="14"/>
      <c r="O234" s="14"/>
      <c r="P234" s="14"/>
      <c r="Q234" s="14"/>
      <c r="R234" s="14"/>
      <c r="S234" s="14"/>
      <c r="T234" s="14"/>
      <c r="U234" s="68"/>
      <c r="V234" s="14"/>
    </row>
    <row r="235" spans="1:22" s="21" customFormat="1">
      <c r="A235" s="14"/>
      <c r="B235" s="19"/>
      <c r="C235" s="31"/>
      <c r="D235" s="31"/>
      <c r="E235" s="113"/>
      <c r="F235" s="114"/>
      <c r="G235" s="114"/>
      <c r="L235" s="14"/>
      <c r="M235" s="14"/>
      <c r="N235" s="14"/>
      <c r="O235" s="14"/>
      <c r="P235" s="14"/>
      <c r="Q235" s="14"/>
      <c r="R235" s="14"/>
      <c r="S235" s="14"/>
      <c r="T235" s="14"/>
      <c r="U235" s="68"/>
      <c r="V235" s="14"/>
    </row>
    <row r="236" spans="1:22" s="21" customFormat="1">
      <c r="A236" s="14"/>
      <c r="B236" s="19"/>
      <c r="C236" s="31"/>
      <c r="D236" s="31"/>
      <c r="E236" s="113"/>
      <c r="F236" s="114"/>
      <c r="G236" s="114"/>
      <c r="L236" s="14"/>
      <c r="M236" s="14"/>
      <c r="N236" s="14"/>
      <c r="O236" s="14"/>
      <c r="P236" s="14"/>
      <c r="Q236" s="14"/>
      <c r="R236" s="14"/>
      <c r="S236" s="14"/>
      <c r="T236" s="14"/>
      <c r="U236" s="68"/>
      <c r="V236" s="14"/>
    </row>
    <row r="237" spans="1:22" s="21" customFormat="1">
      <c r="A237" s="14"/>
      <c r="B237" s="19"/>
      <c r="C237" s="31"/>
      <c r="D237" s="31"/>
      <c r="E237" s="113"/>
      <c r="F237" s="114"/>
      <c r="G237" s="114"/>
      <c r="L237" s="14"/>
      <c r="M237" s="14"/>
      <c r="N237" s="14"/>
      <c r="O237" s="14"/>
      <c r="P237" s="14"/>
      <c r="Q237" s="14"/>
      <c r="R237" s="14"/>
      <c r="S237" s="14"/>
      <c r="T237" s="14"/>
      <c r="U237" s="68"/>
      <c r="V237" s="14"/>
    </row>
    <row r="238" spans="1:22" s="21" customFormat="1">
      <c r="A238" s="14"/>
      <c r="B238" s="19"/>
      <c r="C238" s="31"/>
      <c r="D238" s="31"/>
      <c r="E238" s="113"/>
      <c r="F238" s="114"/>
      <c r="G238" s="114"/>
      <c r="L238" s="14"/>
      <c r="M238" s="14"/>
      <c r="N238" s="14"/>
      <c r="O238" s="14"/>
      <c r="P238" s="14"/>
      <c r="Q238" s="14"/>
      <c r="R238" s="14"/>
      <c r="S238" s="14"/>
      <c r="T238" s="14"/>
      <c r="U238" s="68"/>
      <c r="V238" s="14"/>
    </row>
    <row r="239" spans="1:22" s="21" customFormat="1">
      <c r="A239" s="14"/>
      <c r="B239" s="19"/>
      <c r="C239" s="31"/>
      <c r="D239" s="31"/>
      <c r="E239" s="113"/>
      <c r="F239" s="114"/>
      <c r="G239" s="114"/>
      <c r="L239" s="14"/>
      <c r="M239" s="14"/>
      <c r="N239" s="14"/>
      <c r="O239" s="14"/>
      <c r="P239" s="14"/>
      <c r="Q239" s="14"/>
      <c r="R239" s="14"/>
      <c r="S239" s="14"/>
      <c r="T239" s="14"/>
      <c r="U239" s="68"/>
      <c r="V239" s="14"/>
    </row>
    <row r="240" spans="1:22" s="21" customFormat="1">
      <c r="A240" s="14"/>
      <c r="B240" s="19"/>
      <c r="C240" s="31"/>
      <c r="D240" s="31"/>
      <c r="E240" s="113"/>
      <c r="F240" s="114"/>
      <c r="G240" s="114"/>
      <c r="L240" s="14"/>
      <c r="M240" s="14"/>
      <c r="N240" s="14"/>
      <c r="O240" s="14"/>
      <c r="P240" s="14"/>
      <c r="Q240" s="14"/>
      <c r="R240" s="14"/>
      <c r="S240" s="14"/>
      <c r="T240" s="14"/>
      <c r="U240" s="68"/>
      <c r="V240" s="14"/>
    </row>
    <row r="241" spans="1:22" s="21" customFormat="1">
      <c r="A241" s="14"/>
      <c r="B241" s="19"/>
      <c r="C241" s="31"/>
      <c r="D241" s="31"/>
      <c r="E241" s="113"/>
      <c r="F241" s="114"/>
      <c r="G241" s="114"/>
      <c r="L241" s="14"/>
      <c r="M241" s="14"/>
      <c r="N241" s="14"/>
      <c r="O241" s="14"/>
      <c r="P241" s="14"/>
      <c r="Q241" s="14"/>
      <c r="R241" s="14"/>
      <c r="S241" s="14"/>
      <c r="T241" s="14"/>
      <c r="U241" s="68"/>
      <c r="V241" s="14"/>
    </row>
    <row r="242" spans="1:22" s="21" customFormat="1">
      <c r="A242" s="14"/>
      <c r="B242" s="19"/>
      <c r="C242" s="31"/>
      <c r="D242" s="31"/>
      <c r="E242" s="113"/>
      <c r="F242" s="114"/>
      <c r="G242" s="114"/>
      <c r="L242" s="14"/>
      <c r="M242" s="14"/>
      <c r="N242" s="14"/>
      <c r="O242" s="14"/>
      <c r="P242" s="14"/>
      <c r="Q242" s="14"/>
      <c r="R242" s="14"/>
      <c r="S242" s="14"/>
      <c r="T242" s="14"/>
      <c r="U242" s="68"/>
      <c r="V242" s="14"/>
    </row>
    <row r="243" spans="1:22" s="21" customFormat="1">
      <c r="A243" s="14"/>
      <c r="B243" s="19"/>
      <c r="C243" s="31"/>
      <c r="D243" s="31"/>
      <c r="E243" s="113"/>
      <c r="F243" s="114"/>
      <c r="G243" s="114"/>
      <c r="L243" s="14"/>
      <c r="M243" s="14"/>
      <c r="N243" s="14"/>
      <c r="O243" s="14"/>
      <c r="P243" s="14"/>
      <c r="Q243" s="14"/>
      <c r="R243" s="14"/>
      <c r="S243" s="14"/>
      <c r="T243" s="14"/>
      <c r="U243" s="68"/>
      <c r="V243" s="14"/>
    </row>
    <row r="244" spans="1:22" s="21" customFormat="1">
      <c r="A244" s="14"/>
      <c r="B244" s="19"/>
      <c r="C244" s="31"/>
      <c r="D244" s="31"/>
      <c r="E244" s="113"/>
      <c r="F244" s="114"/>
      <c r="G244" s="114"/>
      <c r="L244" s="14"/>
      <c r="M244" s="14"/>
      <c r="N244" s="14"/>
      <c r="O244" s="14"/>
      <c r="P244" s="14"/>
      <c r="Q244" s="14"/>
      <c r="R244" s="14"/>
      <c r="S244" s="14"/>
      <c r="T244" s="14"/>
      <c r="U244" s="68"/>
      <c r="V244" s="14"/>
    </row>
    <row r="245" spans="1:22" s="21" customFormat="1">
      <c r="A245" s="14"/>
      <c r="B245" s="19"/>
      <c r="C245" s="31"/>
      <c r="D245" s="31"/>
      <c r="E245" s="113"/>
      <c r="F245" s="114"/>
      <c r="G245" s="114"/>
      <c r="L245" s="14"/>
      <c r="M245" s="14"/>
      <c r="N245" s="14"/>
      <c r="O245" s="14"/>
      <c r="P245" s="14"/>
      <c r="Q245" s="14"/>
      <c r="R245" s="14"/>
      <c r="S245" s="14"/>
      <c r="T245" s="14"/>
      <c r="U245" s="68"/>
      <c r="V245" s="14"/>
    </row>
    <row r="246" spans="1:22" s="21" customFormat="1">
      <c r="A246" s="14"/>
      <c r="B246" s="19"/>
      <c r="C246" s="31"/>
      <c r="D246" s="31"/>
      <c r="E246" s="113"/>
      <c r="F246" s="114"/>
      <c r="G246" s="114"/>
      <c r="L246" s="14"/>
      <c r="M246" s="14"/>
      <c r="N246" s="14"/>
      <c r="O246" s="14"/>
      <c r="P246" s="14"/>
      <c r="Q246" s="14"/>
      <c r="R246" s="14"/>
      <c r="S246" s="14"/>
      <c r="T246" s="14"/>
      <c r="U246" s="68"/>
      <c r="V246" s="14"/>
    </row>
    <row r="247" spans="1:22" s="21" customFormat="1">
      <c r="A247" s="14"/>
      <c r="B247" s="19"/>
      <c r="C247" s="31"/>
      <c r="D247" s="31"/>
      <c r="E247" s="113"/>
      <c r="F247" s="114"/>
      <c r="G247" s="114"/>
      <c r="L247" s="14"/>
      <c r="M247" s="14"/>
      <c r="N247" s="14"/>
      <c r="O247" s="14"/>
      <c r="P247" s="14"/>
      <c r="Q247" s="14"/>
      <c r="R247" s="14"/>
      <c r="S247" s="14"/>
      <c r="T247" s="14"/>
      <c r="U247" s="68"/>
      <c r="V247" s="14"/>
    </row>
    <row r="248" spans="1:22" s="21" customFormat="1">
      <c r="A248" s="14"/>
      <c r="B248" s="19"/>
      <c r="C248" s="31"/>
      <c r="D248" s="31"/>
      <c r="E248" s="113"/>
      <c r="F248" s="114"/>
      <c r="G248" s="114"/>
      <c r="L248" s="14"/>
      <c r="M248" s="14"/>
      <c r="N248" s="14"/>
      <c r="O248" s="14"/>
      <c r="P248" s="14"/>
      <c r="Q248" s="14"/>
      <c r="R248" s="14"/>
      <c r="S248" s="14"/>
      <c r="T248" s="14"/>
      <c r="U248" s="68"/>
      <c r="V248" s="14"/>
    </row>
    <row r="249" spans="1:22" s="21" customFormat="1">
      <c r="A249" s="14"/>
      <c r="B249" s="19"/>
      <c r="C249" s="31"/>
      <c r="D249" s="31"/>
      <c r="E249" s="113"/>
      <c r="F249" s="114"/>
      <c r="G249" s="114"/>
      <c r="L249" s="14"/>
      <c r="M249" s="14"/>
      <c r="N249" s="14"/>
      <c r="O249" s="14"/>
      <c r="P249" s="14"/>
      <c r="Q249" s="14"/>
      <c r="R249" s="14"/>
      <c r="S249" s="14"/>
      <c r="T249" s="14"/>
      <c r="U249" s="68"/>
      <c r="V249" s="14"/>
    </row>
    <row r="250" spans="1:22" s="21" customFormat="1">
      <c r="A250" s="14"/>
      <c r="B250" s="19"/>
      <c r="C250" s="31"/>
      <c r="D250" s="31"/>
      <c r="E250" s="113"/>
      <c r="F250" s="114"/>
      <c r="G250" s="114"/>
      <c r="L250" s="14"/>
      <c r="M250" s="14"/>
      <c r="N250" s="14"/>
      <c r="O250" s="14"/>
      <c r="P250" s="14"/>
      <c r="Q250" s="14"/>
      <c r="R250" s="14"/>
      <c r="S250" s="14"/>
      <c r="T250" s="14"/>
      <c r="U250" s="68"/>
      <c r="V250" s="14"/>
    </row>
    <row r="251" spans="1:22" s="21" customFormat="1">
      <c r="A251" s="14"/>
      <c r="B251" s="19"/>
      <c r="C251" s="31"/>
      <c r="D251" s="31"/>
      <c r="E251" s="113"/>
      <c r="F251" s="114"/>
      <c r="G251" s="114"/>
      <c r="L251" s="14"/>
      <c r="M251" s="14"/>
      <c r="N251" s="14"/>
      <c r="O251" s="14"/>
      <c r="P251" s="14"/>
      <c r="Q251" s="14"/>
      <c r="R251" s="14"/>
      <c r="S251" s="14"/>
      <c r="T251" s="14"/>
      <c r="U251" s="68"/>
      <c r="V251" s="14"/>
    </row>
    <row r="252" spans="1:22" s="21" customFormat="1">
      <c r="A252" s="14"/>
      <c r="B252" s="19"/>
      <c r="C252" s="31"/>
      <c r="D252" s="31"/>
      <c r="E252" s="113"/>
      <c r="F252" s="114"/>
      <c r="G252" s="114"/>
      <c r="L252" s="14"/>
      <c r="M252" s="14"/>
      <c r="N252" s="14"/>
      <c r="O252" s="14"/>
      <c r="P252" s="14"/>
      <c r="Q252" s="14"/>
      <c r="R252" s="14"/>
      <c r="S252" s="14"/>
      <c r="T252" s="14"/>
      <c r="U252" s="68"/>
      <c r="V252" s="14"/>
    </row>
    <row r="253" spans="1:22" s="21" customFormat="1">
      <c r="A253" s="14"/>
      <c r="B253" s="19"/>
      <c r="C253" s="31"/>
      <c r="D253" s="31"/>
      <c r="E253" s="113"/>
      <c r="F253" s="114"/>
      <c r="G253" s="114"/>
      <c r="L253" s="14"/>
      <c r="M253" s="14"/>
      <c r="N253" s="14"/>
      <c r="O253" s="14"/>
      <c r="P253" s="14"/>
      <c r="Q253" s="14"/>
      <c r="R253" s="14"/>
      <c r="S253" s="14"/>
      <c r="T253" s="14"/>
      <c r="U253" s="68"/>
      <c r="V253" s="14"/>
    </row>
    <row r="254" spans="1:22" s="21" customFormat="1">
      <c r="A254" s="14"/>
      <c r="B254" s="19"/>
      <c r="C254" s="31"/>
      <c r="D254" s="31"/>
      <c r="E254" s="113"/>
      <c r="F254" s="114"/>
      <c r="G254" s="114"/>
      <c r="L254" s="14"/>
      <c r="M254" s="14"/>
      <c r="N254" s="14"/>
      <c r="O254" s="14"/>
      <c r="P254" s="14"/>
      <c r="Q254" s="14"/>
      <c r="R254" s="14"/>
      <c r="S254" s="14"/>
      <c r="T254" s="14"/>
      <c r="U254" s="68"/>
      <c r="V254" s="14"/>
    </row>
    <row r="255" spans="1:22" s="21" customFormat="1">
      <c r="A255" s="14"/>
      <c r="B255" s="19"/>
      <c r="C255" s="31"/>
      <c r="D255" s="31"/>
      <c r="E255" s="113"/>
      <c r="F255" s="114"/>
      <c r="G255" s="114"/>
      <c r="L255" s="14"/>
      <c r="M255" s="14"/>
      <c r="N255" s="14"/>
      <c r="O255" s="14"/>
      <c r="P255" s="14"/>
      <c r="Q255" s="14"/>
      <c r="R255" s="14"/>
      <c r="S255" s="14"/>
      <c r="T255" s="14"/>
      <c r="U255" s="68"/>
      <c r="V255" s="14"/>
    </row>
    <row r="256" spans="1:22" s="21" customFormat="1">
      <c r="A256" s="14"/>
      <c r="B256" s="19"/>
      <c r="C256" s="31"/>
      <c r="D256" s="31"/>
      <c r="E256" s="113"/>
      <c r="F256" s="114"/>
      <c r="G256" s="114"/>
      <c r="L256" s="14"/>
      <c r="M256" s="14"/>
      <c r="N256" s="14"/>
      <c r="O256" s="14"/>
      <c r="P256" s="14"/>
      <c r="Q256" s="14"/>
      <c r="R256" s="14"/>
      <c r="S256" s="14"/>
      <c r="T256" s="14"/>
      <c r="U256" s="68"/>
      <c r="V256" s="14"/>
    </row>
    <row r="257" spans="1:22" s="21" customFormat="1">
      <c r="A257" s="14"/>
      <c r="B257" s="19"/>
      <c r="C257" s="31"/>
      <c r="D257" s="31"/>
      <c r="E257" s="113"/>
      <c r="F257" s="114"/>
      <c r="G257" s="114"/>
      <c r="L257" s="14"/>
      <c r="M257" s="14"/>
      <c r="N257" s="14"/>
      <c r="O257" s="14"/>
      <c r="P257" s="14"/>
      <c r="Q257" s="14"/>
      <c r="R257" s="14"/>
      <c r="S257" s="14"/>
      <c r="T257" s="14"/>
      <c r="U257" s="68"/>
      <c r="V257" s="14"/>
    </row>
    <row r="258" spans="1:22" s="21" customFormat="1">
      <c r="A258" s="14"/>
      <c r="B258" s="19"/>
      <c r="C258" s="31"/>
      <c r="D258" s="31"/>
      <c r="E258" s="113"/>
      <c r="F258" s="114"/>
      <c r="G258" s="114"/>
      <c r="L258" s="14"/>
      <c r="M258" s="14"/>
      <c r="N258" s="14"/>
      <c r="O258" s="14"/>
      <c r="P258" s="14"/>
      <c r="Q258" s="14"/>
      <c r="R258" s="14"/>
      <c r="S258" s="14"/>
      <c r="T258" s="14"/>
      <c r="U258" s="68"/>
      <c r="V258" s="14"/>
    </row>
    <row r="259" spans="1:22" s="21" customFormat="1">
      <c r="A259" s="14"/>
      <c r="B259" s="19"/>
      <c r="C259" s="31"/>
      <c r="D259" s="31"/>
      <c r="E259" s="113"/>
      <c r="F259" s="114"/>
      <c r="G259" s="114"/>
      <c r="L259" s="14"/>
      <c r="M259" s="14"/>
      <c r="N259" s="14"/>
      <c r="O259" s="14"/>
      <c r="P259" s="14"/>
      <c r="Q259" s="14"/>
      <c r="R259" s="14"/>
      <c r="S259" s="14"/>
      <c r="T259" s="14"/>
      <c r="U259" s="68"/>
      <c r="V259" s="14"/>
    </row>
    <row r="260" spans="1:22" s="21" customFormat="1">
      <c r="A260" s="14"/>
      <c r="B260" s="19"/>
      <c r="C260" s="31"/>
      <c r="D260" s="31"/>
      <c r="E260" s="113"/>
      <c r="F260" s="114"/>
      <c r="G260" s="114"/>
      <c r="L260" s="14"/>
      <c r="M260" s="14"/>
      <c r="N260" s="14"/>
      <c r="O260" s="14"/>
      <c r="P260" s="14"/>
      <c r="Q260" s="14"/>
      <c r="R260" s="14"/>
      <c r="S260" s="14"/>
      <c r="T260" s="14"/>
      <c r="U260" s="68"/>
      <c r="V260" s="14"/>
    </row>
    <row r="261" spans="1:22" s="21" customFormat="1">
      <c r="A261" s="14"/>
      <c r="B261" s="19"/>
      <c r="C261" s="31"/>
      <c r="D261" s="31"/>
      <c r="E261" s="113"/>
      <c r="F261" s="114"/>
      <c r="G261" s="114"/>
      <c r="L261" s="14"/>
      <c r="M261" s="14"/>
      <c r="N261" s="14"/>
      <c r="O261" s="14"/>
      <c r="P261" s="14"/>
      <c r="Q261" s="14"/>
      <c r="R261" s="14"/>
      <c r="S261" s="14"/>
      <c r="T261" s="14"/>
      <c r="U261" s="68"/>
      <c r="V261" s="14"/>
    </row>
    <row r="262" spans="1:22" s="21" customFormat="1">
      <c r="A262" s="14"/>
      <c r="B262" s="19"/>
      <c r="C262" s="31"/>
      <c r="D262" s="31"/>
      <c r="E262" s="113"/>
      <c r="F262" s="114"/>
      <c r="G262" s="114"/>
      <c r="L262" s="14"/>
      <c r="M262" s="14"/>
      <c r="N262" s="14"/>
      <c r="O262" s="14"/>
      <c r="P262" s="14"/>
      <c r="Q262" s="14"/>
      <c r="R262" s="14"/>
      <c r="S262" s="14"/>
      <c r="T262" s="14"/>
      <c r="U262" s="68"/>
      <c r="V262" s="14"/>
    </row>
    <row r="263" spans="1:22" s="21" customFormat="1">
      <c r="A263" s="14"/>
      <c r="B263" s="19"/>
      <c r="C263" s="31"/>
      <c r="D263" s="31"/>
      <c r="E263" s="113"/>
      <c r="F263" s="114"/>
      <c r="G263" s="114"/>
      <c r="L263" s="14"/>
      <c r="M263" s="14"/>
      <c r="N263" s="14"/>
      <c r="O263" s="14"/>
      <c r="P263" s="14"/>
      <c r="Q263" s="14"/>
      <c r="R263" s="14"/>
      <c r="S263" s="14"/>
      <c r="T263" s="14"/>
      <c r="U263" s="68"/>
      <c r="V263" s="14"/>
    </row>
    <row r="264" spans="1:22" s="21" customFormat="1">
      <c r="A264" s="14"/>
      <c r="B264" s="19"/>
      <c r="C264" s="31"/>
      <c r="D264" s="31"/>
      <c r="E264" s="113"/>
      <c r="F264" s="114"/>
      <c r="G264" s="114"/>
      <c r="L264" s="14"/>
      <c r="M264" s="14"/>
      <c r="N264" s="14"/>
      <c r="O264" s="14"/>
      <c r="P264" s="14"/>
      <c r="Q264" s="14"/>
      <c r="R264" s="14"/>
      <c r="S264" s="14"/>
      <c r="T264" s="14"/>
      <c r="U264" s="68"/>
      <c r="V264" s="14"/>
    </row>
    <row r="265" spans="1:22" s="21" customFormat="1">
      <c r="A265" s="14"/>
      <c r="B265" s="19"/>
      <c r="C265" s="31"/>
      <c r="D265" s="31"/>
      <c r="E265" s="113"/>
      <c r="F265" s="114"/>
      <c r="G265" s="114"/>
      <c r="L265" s="14"/>
      <c r="M265" s="14"/>
      <c r="N265" s="14"/>
      <c r="O265" s="14"/>
      <c r="P265" s="14"/>
      <c r="Q265" s="14"/>
      <c r="R265" s="14"/>
      <c r="S265" s="14"/>
      <c r="T265" s="14"/>
      <c r="U265" s="68"/>
      <c r="V265" s="14"/>
    </row>
    <row r="266" spans="1:22" s="21" customFormat="1">
      <c r="A266" s="14"/>
      <c r="B266" s="19"/>
      <c r="C266" s="31"/>
      <c r="D266" s="31"/>
      <c r="E266" s="113"/>
      <c r="F266" s="114"/>
      <c r="G266" s="114"/>
      <c r="L266" s="14"/>
      <c r="M266" s="14"/>
      <c r="N266" s="14"/>
      <c r="O266" s="14"/>
      <c r="P266" s="14"/>
      <c r="Q266" s="14"/>
      <c r="R266" s="14"/>
      <c r="S266" s="14"/>
      <c r="T266" s="14"/>
      <c r="U266" s="68"/>
      <c r="V266" s="14"/>
    </row>
    <row r="267" spans="1:22" s="21" customFormat="1">
      <c r="A267" s="14"/>
      <c r="B267" s="19"/>
      <c r="C267" s="31"/>
      <c r="D267" s="31"/>
      <c r="E267" s="113"/>
      <c r="F267" s="114"/>
      <c r="G267" s="114"/>
      <c r="L267" s="14"/>
      <c r="M267" s="14"/>
      <c r="N267" s="14"/>
      <c r="O267" s="14"/>
      <c r="P267" s="14"/>
      <c r="Q267" s="14"/>
      <c r="R267" s="14"/>
      <c r="S267" s="14"/>
      <c r="T267" s="14"/>
      <c r="U267" s="68"/>
      <c r="V267" s="14"/>
    </row>
    <row r="268" spans="1:22" s="21" customFormat="1">
      <c r="A268" s="14"/>
      <c r="B268" s="19"/>
      <c r="C268" s="31"/>
      <c r="D268" s="31"/>
      <c r="E268" s="113"/>
      <c r="F268" s="114"/>
      <c r="G268" s="114"/>
      <c r="L268" s="14"/>
      <c r="M268" s="14"/>
      <c r="N268" s="14"/>
      <c r="O268" s="14"/>
      <c r="P268" s="14"/>
      <c r="Q268" s="14"/>
      <c r="R268" s="14"/>
      <c r="S268" s="14"/>
      <c r="T268" s="14"/>
      <c r="U268" s="68"/>
      <c r="V268" s="14"/>
    </row>
    <row r="269" spans="1:22" s="21" customFormat="1">
      <c r="A269" s="14"/>
      <c r="B269" s="19"/>
      <c r="C269" s="31"/>
      <c r="D269" s="31"/>
      <c r="E269" s="113"/>
      <c r="F269" s="114"/>
      <c r="G269" s="114"/>
      <c r="L269" s="14"/>
      <c r="M269" s="14"/>
      <c r="N269" s="14"/>
      <c r="O269" s="14"/>
      <c r="P269" s="14"/>
      <c r="Q269" s="14"/>
      <c r="R269" s="14"/>
      <c r="S269" s="14"/>
      <c r="T269" s="14"/>
      <c r="U269" s="68"/>
      <c r="V269" s="14"/>
    </row>
    <row r="270" spans="1:22">
      <c r="B270" s="19"/>
      <c r="C270" s="31"/>
      <c r="D270" s="31"/>
      <c r="E270" s="113"/>
    </row>
    <row r="271" spans="1:22">
      <c r="B271" s="19"/>
      <c r="C271" s="31"/>
      <c r="D271" s="31"/>
      <c r="E271" s="113"/>
    </row>
    <row r="272" spans="1:22">
      <c r="B272" s="19"/>
      <c r="C272" s="31"/>
      <c r="D272" s="31"/>
      <c r="E272" s="113"/>
    </row>
    <row r="273" spans="2:5">
      <c r="B273" s="19"/>
      <c r="C273" s="31"/>
      <c r="D273" s="31"/>
      <c r="E273" s="113"/>
    </row>
    <row r="274" spans="2:5">
      <c r="B274" s="19"/>
      <c r="C274" s="31"/>
      <c r="D274" s="31"/>
      <c r="E274" s="113"/>
    </row>
  </sheetData>
  <sheetProtection insertRows="0" deleteRows="0"/>
  <protectedRanges>
    <protectedRange sqref="U50:U1048576 J50:P1048576 J1:P46 U1:U46" name="Obseg1"/>
    <protectedRange sqref="J47:P47 U47:U49 J49:P49 M48:P48" name="Obseg1_2"/>
    <protectedRange sqref="J48:L48" name="Obseg1_2_1"/>
  </protectedRanges>
  <mergeCells count="9">
    <mergeCell ref="A48:L48"/>
    <mergeCell ref="A47:K47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2">
      <colorScale>
        <cfvo type="min"/>
        <cfvo type="max"/>
        <color rgb="FFFCFCFF"/>
        <color rgb="FFF8696B"/>
      </colorScale>
    </cfRule>
  </conditionalFormatting>
  <conditionalFormatting sqref="B19">
    <cfRule type="colorScale" priority="6475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36" max="11" man="1"/>
  </rowBreaks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V291"/>
  <sheetViews>
    <sheetView zoomScaleNormal="100" zoomScaleSheetLayoutView="100" workbookViewId="0">
      <selection activeCell="Z34" sqref="Z34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10.28515625" style="30" customWidth="1"/>
    <col min="5" max="5" width="9.42578125" style="110" customWidth="1"/>
    <col min="6" max="6" width="7.42578125" style="114" customWidth="1"/>
    <col min="7" max="7" width="6" style="114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68" customWidth="1"/>
    <col min="22" max="22" width="8.85546875" style="14" customWidth="1"/>
    <col min="23" max="16384" width="8.85546875" style="14"/>
  </cols>
  <sheetData>
    <row r="1" spans="1:21" ht="15">
      <c r="B1" s="49" t="s">
        <v>130</v>
      </c>
    </row>
    <row r="2" spans="1:21" ht="15">
      <c r="B2" s="50" t="s">
        <v>131</v>
      </c>
      <c r="C2" s="338" t="str">
        <f>+'prva stran'!B6</f>
        <v>VRTEC MEDVODE</v>
      </c>
      <c r="D2" s="339"/>
      <c r="E2" s="339"/>
      <c r="F2" s="339"/>
      <c r="G2" s="339"/>
      <c r="H2" s="339"/>
      <c r="I2" s="339"/>
      <c r="J2" s="339"/>
    </row>
    <row r="3" spans="1:21" ht="15">
      <c r="B3" s="50" t="s">
        <v>132</v>
      </c>
      <c r="C3" s="340" t="str">
        <f>+'prva stran'!B7</f>
        <v xml:space="preserve">Ostrovrharjeva ulica 2, 1215  MEDVODE </v>
      </c>
      <c r="D3" s="341"/>
      <c r="E3" s="341"/>
      <c r="F3" s="341"/>
      <c r="G3" s="341"/>
      <c r="H3" s="341"/>
      <c r="I3" s="341"/>
      <c r="J3" s="341"/>
    </row>
    <row r="4" spans="1:21" ht="15">
      <c r="B4" s="69"/>
    </row>
    <row r="5" spans="1:21" ht="15">
      <c r="B5" s="49" t="s">
        <v>134</v>
      </c>
    </row>
    <row r="6" spans="1:21" ht="17.25" customHeight="1">
      <c r="B6" s="51" t="s">
        <v>131</v>
      </c>
      <c r="C6" s="342">
        <f>+'prva stran'!B10</f>
        <v>0</v>
      </c>
      <c r="D6" s="343"/>
      <c r="E6" s="343"/>
      <c r="F6" s="343"/>
      <c r="G6" s="343"/>
      <c r="H6" s="343"/>
      <c r="I6" s="343"/>
      <c r="J6" s="343"/>
    </row>
    <row r="7" spans="1:21" ht="17.25" customHeight="1">
      <c r="B7" s="51" t="s">
        <v>132</v>
      </c>
      <c r="C7" s="344">
        <f>+'prva stran'!B11</f>
        <v>0</v>
      </c>
      <c r="D7" s="345"/>
      <c r="E7" s="345"/>
      <c r="F7" s="345"/>
      <c r="G7" s="345"/>
      <c r="H7" s="345"/>
      <c r="I7" s="345"/>
      <c r="J7" s="345"/>
    </row>
    <row r="8" spans="1:21" ht="17.25" customHeight="1">
      <c r="B8" s="51" t="s">
        <v>133</v>
      </c>
      <c r="C8" s="344">
        <f>+'prva stran'!B12</f>
        <v>0</v>
      </c>
      <c r="D8" s="345"/>
      <c r="E8" s="345"/>
      <c r="F8" s="345"/>
      <c r="G8" s="345"/>
      <c r="H8" s="345"/>
      <c r="I8" s="345"/>
      <c r="J8" s="345"/>
    </row>
    <row r="9" spans="1:21" s="15" customFormat="1" ht="17.25" customHeight="1">
      <c r="A9" s="12"/>
      <c r="B9" s="52" t="s">
        <v>135</v>
      </c>
      <c r="C9" s="346">
        <f>+'prva stran'!B13</f>
        <v>0</v>
      </c>
      <c r="D9" s="345"/>
      <c r="E9" s="345"/>
      <c r="F9" s="345"/>
      <c r="G9" s="345"/>
      <c r="H9" s="345"/>
      <c r="I9" s="345"/>
      <c r="J9" s="345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5"/>
      <c r="G10" s="115"/>
      <c r="H10" s="17"/>
      <c r="I10" s="17"/>
      <c r="J10" s="17"/>
      <c r="K10" s="17"/>
      <c r="U10" s="8"/>
    </row>
    <row r="11" spans="1:21" s="15" customFormat="1" ht="15">
      <c r="B11" s="18" t="s">
        <v>99</v>
      </c>
      <c r="C11" s="28"/>
      <c r="D11" s="28"/>
      <c r="E11" s="28"/>
      <c r="F11" s="115"/>
      <c r="G11" s="115"/>
      <c r="H11" s="17"/>
      <c r="I11" s="17"/>
      <c r="J11" s="17"/>
      <c r="K11" s="17"/>
      <c r="U11" s="8"/>
    </row>
    <row r="12" spans="1:21" s="15" customFormat="1" ht="21" customHeight="1">
      <c r="B12" s="83" t="str">
        <f>+'Ponudbeni pred_rekapitulacija'!A22</f>
        <v>9. sklop:</v>
      </c>
      <c r="C12" s="83"/>
      <c r="D12" s="27"/>
      <c r="E12" s="28"/>
      <c r="F12" s="115"/>
      <c r="G12" s="115"/>
      <c r="H12" s="17"/>
      <c r="I12" s="17"/>
      <c r="J12" s="17"/>
      <c r="K12" s="17"/>
      <c r="U12" s="8"/>
    </row>
    <row r="13" spans="1:21" s="15" customFormat="1" ht="21" customHeight="1">
      <c r="B13" s="337" t="str">
        <f>+'Ponudbeni pred_rekapitulacija'!B22</f>
        <v>MLEKO IN MLEČNI IZDELKI</v>
      </c>
      <c r="C13" s="337"/>
      <c r="D13" s="337"/>
      <c r="E13" s="337"/>
      <c r="F13" s="337"/>
      <c r="G13" s="337"/>
      <c r="H13" s="337"/>
      <c r="I13" s="337"/>
      <c r="J13" s="337"/>
      <c r="K13" s="337"/>
      <c r="U13" s="8"/>
    </row>
    <row r="14" spans="1:21" s="73" customFormat="1" ht="12" customHeight="1">
      <c r="A14" s="46">
        <v>1</v>
      </c>
      <c r="B14" s="46">
        <v>2</v>
      </c>
      <c r="C14" s="46" t="s">
        <v>156</v>
      </c>
      <c r="D14" s="46" t="s">
        <v>157</v>
      </c>
      <c r="E14" s="46" t="s">
        <v>228</v>
      </c>
      <c r="F14" s="46">
        <v>3</v>
      </c>
      <c r="G14" s="46">
        <v>4</v>
      </c>
      <c r="H14" s="70" t="s">
        <v>98</v>
      </c>
      <c r="I14" s="70" t="s">
        <v>172</v>
      </c>
      <c r="J14" s="71">
        <v>5</v>
      </c>
      <c r="K14" s="71">
        <v>6</v>
      </c>
      <c r="L14" s="71" t="s">
        <v>64</v>
      </c>
      <c r="M14" s="71" t="s">
        <v>223</v>
      </c>
      <c r="N14" s="71">
        <v>7</v>
      </c>
      <c r="O14" s="71" t="s">
        <v>224</v>
      </c>
      <c r="P14" s="71">
        <v>8</v>
      </c>
      <c r="Q14" s="72" t="s">
        <v>225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230</v>
      </c>
      <c r="C15" s="56" t="s">
        <v>220</v>
      </c>
      <c r="D15" s="56" t="s">
        <v>221</v>
      </c>
      <c r="E15" s="56" t="s">
        <v>229</v>
      </c>
      <c r="F15" s="56" t="s">
        <v>145</v>
      </c>
      <c r="G15" s="56" t="s">
        <v>146</v>
      </c>
      <c r="H15" s="57" t="s">
        <v>180</v>
      </c>
      <c r="I15" s="57" t="s">
        <v>216</v>
      </c>
      <c r="J15" s="58" t="s">
        <v>152</v>
      </c>
      <c r="K15" s="58" t="s">
        <v>96</v>
      </c>
      <c r="L15" s="58" t="s">
        <v>97</v>
      </c>
      <c r="M15" s="58" t="s">
        <v>151</v>
      </c>
      <c r="N15" s="58" t="s">
        <v>63</v>
      </c>
      <c r="O15" s="58" t="s">
        <v>171</v>
      </c>
      <c r="P15" s="58" t="s">
        <v>148</v>
      </c>
      <c r="Q15" s="59" t="s">
        <v>149</v>
      </c>
      <c r="R15" s="59" t="s">
        <v>164</v>
      </c>
      <c r="S15" s="59" t="s">
        <v>153</v>
      </c>
      <c r="T15" s="59" t="s">
        <v>154</v>
      </c>
      <c r="U15" s="58" t="s">
        <v>168</v>
      </c>
    </row>
    <row r="16" spans="1:21" s="55" customFormat="1" ht="36">
      <c r="A16" s="84" t="s">
        <v>1</v>
      </c>
      <c r="B16" s="81" t="s">
        <v>792</v>
      </c>
      <c r="C16" s="82" t="s">
        <v>1176</v>
      </c>
      <c r="D16" s="82" t="s">
        <v>95</v>
      </c>
      <c r="E16" s="111" t="s">
        <v>183</v>
      </c>
      <c r="F16" s="85">
        <v>27000</v>
      </c>
      <c r="G16" s="116" t="s">
        <v>95</v>
      </c>
      <c r="H16" s="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27000</v>
      </c>
      <c r="I16" s="85">
        <f>IF(Sklop9[[#This Row],[ZAHTEVANA SHEMA KAKOVOSTI]]&lt;&gt;"",Sklop9[[#This Row],[Preračunana masa/volumen/kos na enoto kg]],"")</f>
        <v>27000</v>
      </c>
      <c r="J16" s="97"/>
      <c r="K16" s="86"/>
      <c r="L16" s="86"/>
      <c r="M16" s="87"/>
      <c r="N16" s="88"/>
      <c r="O16" s="88"/>
      <c r="P16" s="99"/>
      <c r="Q16" s="88">
        <f>+Sklop9[[#This Row],[cena/enota brez DDV v EUR]]*Sklop9[[#This Row],[Stopnja DDV (%)]]</f>
        <v>0</v>
      </c>
      <c r="R16" s="88">
        <f>+Sklop9[[#This Row],[cena/enota brez DDV v EUR]]+Sklop9[[#This Row],[Davek (EUR)]]</f>
        <v>0</v>
      </c>
      <c r="S16" s="88">
        <f>+Sklop9[[#This Row],[cena/enota brez DDV v EUR]]*Sklop9[[#This Row],[Okvirna količina]]</f>
        <v>0</v>
      </c>
      <c r="T16" s="88">
        <f>+Sklop9[[#This Row],[Končna cena/enoto mere (EUR) z DDV]]*Sklop9[[#This Row],[Okvirna količina]]</f>
        <v>0</v>
      </c>
      <c r="U16" s="102"/>
    </row>
    <row r="17" spans="1:21" s="55" customFormat="1" ht="24">
      <c r="A17" s="89" t="s">
        <v>3</v>
      </c>
      <c r="B17" s="10" t="s">
        <v>791</v>
      </c>
      <c r="C17" s="82">
        <v>1</v>
      </c>
      <c r="D17" s="82" t="s">
        <v>95</v>
      </c>
      <c r="E17" s="111" t="s">
        <v>183</v>
      </c>
      <c r="F17" s="90">
        <v>100</v>
      </c>
      <c r="G17" s="116" t="s">
        <v>95</v>
      </c>
      <c r="H17" s="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17" s="85">
        <f>IF(Sklop9[[#This Row],[ZAHTEVANA SHEMA KAKOVOSTI]]&lt;&gt;"",Sklop9[[#This Row],[Preračunana masa/volumen/kos na enoto kg]],"")</f>
        <v>100</v>
      </c>
      <c r="J17" s="98"/>
      <c r="K17" s="91"/>
      <c r="L17" s="91"/>
      <c r="M17" s="100"/>
      <c r="N17" s="92"/>
      <c r="O17" s="92"/>
      <c r="P17" s="101"/>
      <c r="Q17" s="92">
        <f>+Sklop9[[#This Row],[cena/enota brez DDV v EUR]]*Sklop9[[#This Row],[Stopnja DDV (%)]]</f>
        <v>0</v>
      </c>
      <c r="R17" s="92">
        <f>+Sklop9[[#This Row],[cena/enota brez DDV v EUR]]+Sklop9[[#This Row],[Davek (EUR)]]</f>
        <v>0</v>
      </c>
      <c r="S17" s="92">
        <f>+Sklop9[[#This Row],[cena/enota brez DDV v EUR]]*Sklop9[[#This Row],[Okvirna količina]]</f>
        <v>0</v>
      </c>
      <c r="T17" s="92">
        <f>+Sklop9[[#This Row],[Končna cena/enoto mere (EUR) z DDV]]*Sklop9[[#This Row],[Okvirna količina]]</f>
        <v>0</v>
      </c>
      <c r="U17" s="103"/>
    </row>
    <row r="18" spans="1:21" s="55" customFormat="1" ht="48">
      <c r="A18" s="84" t="s">
        <v>4</v>
      </c>
      <c r="B18" s="76" t="s">
        <v>339</v>
      </c>
      <c r="C18" s="82">
        <v>1</v>
      </c>
      <c r="D18" s="82" t="s">
        <v>95</v>
      </c>
      <c r="E18" s="111"/>
      <c r="F18" s="90">
        <v>1000</v>
      </c>
      <c r="G18" s="116" t="s">
        <v>95</v>
      </c>
      <c r="H18" s="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1000</v>
      </c>
      <c r="I18" s="85" t="str">
        <f>IF(Sklop9[[#This Row],[ZAHTEVANA SHEMA KAKOVOSTI]]&lt;&gt;"",Sklop9[[#This Row],[Preračunana masa/volumen/kos na enoto kg]],"")</f>
        <v/>
      </c>
      <c r="J18" s="98"/>
      <c r="K18" s="91"/>
      <c r="L18" s="91"/>
      <c r="M18" s="100"/>
      <c r="N18" s="92"/>
      <c r="O18" s="92"/>
      <c r="P18" s="101"/>
      <c r="Q18" s="92">
        <f>+Sklop9[[#This Row],[cena/enota brez DDV v EUR]]*Sklop9[[#This Row],[Stopnja DDV (%)]]</f>
        <v>0</v>
      </c>
      <c r="R18" s="92">
        <f>+Sklop9[[#This Row],[cena/enota brez DDV v EUR]]+Sklop9[[#This Row],[Davek (EUR)]]</f>
        <v>0</v>
      </c>
      <c r="S18" s="92">
        <f>+Sklop9[[#This Row],[cena/enota brez DDV v EUR]]*Sklop9[[#This Row],[Okvirna količina]]</f>
        <v>0</v>
      </c>
      <c r="T18" s="92">
        <f>+Sklop9[[#This Row],[Končna cena/enoto mere (EUR) z DDV]]*Sklop9[[#This Row],[Okvirna količina]]</f>
        <v>0</v>
      </c>
      <c r="U18" s="103"/>
    </row>
    <row r="19" spans="1:21" s="55" customFormat="1" ht="24">
      <c r="A19" s="89" t="s">
        <v>5</v>
      </c>
      <c r="B19" s="76" t="s">
        <v>340</v>
      </c>
      <c r="C19" s="82">
        <v>0.2</v>
      </c>
      <c r="D19" s="82" t="s">
        <v>95</v>
      </c>
      <c r="E19" s="111"/>
      <c r="F19" s="90">
        <v>100</v>
      </c>
      <c r="G19" s="116" t="s">
        <v>93</v>
      </c>
      <c r="H19" s="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19" s="85" t="str">
        <f>IF(Sklop9[[#This Row],[ZAHTEVANA SHEMA KAKOVOSTI]]&lt;&gt;"",Sklop9[[#This Row],[Preračunana masa/volumen/kos na enoto kg]],"")</f>
        <v/>
      </c>
      <c r="J19" s="98"/>
      <c r="K19" s="91"/>
      <c r="L19" s="91"/>
      <c r="M19" s="100"/>
      <c r="N19" s="92"/>
      <c r="O19" s="92"/>
      <c r="P19" s="101"/>
      <c r="Q19" s="92">
        <f>+Sklop9[[#This Row],[cena/enota brez DDV v EUR]]*Sklop9[[#This Row],[Stopnja DDV (%)]]</f>
        <v>0</v>
      </c>
      <c r="R19" s="92">
        <f>+Sklop9[[#This Row],[cena/enota brez DDV v EUR]]+Sklop9[[#This Row],[Davek (EUR)]]</f>
        <v>0</v>
      </c>
      <c r="S19" s="92">
        <f>+Sklop9[[#This Row],[cena/enota brez DDV v EUR]]*Sklop9[[#This Row],[Okvirna količina]]</f>
        <v>0</v>
      </c>
      <c r="T19" s="92">
        <f>+Sklop9[[#This Row],[Končna cena/enoto mere (EUR) z DDV]]*Sklop9[[#This Row],[Okvirna količina]]</f>
        <v>0</v>
      </c>
      <c r="U19" s="103"/>
    </row>
    <row r="20" spans="1:21" s="55" customFormat="1" ht="24">
      <c r="A20" s="84" t="s">
        <v>6</v>
      </c>
      <c r="B20" s="10" t="s">
        <v>1177</v>
      </c>
      <c r="C20" s="82">
        <v>1</v>
      </c>
      <c r="D20" s="82" t="s">
        <v>95</v>
      </c>
      <c r="E20" s="111"/>
      <c r="F20" s="90">
        <v>20</v>
      </c>
      <c r="G20" s="116" t="s">
        <v>95</v>
      </c>
      <c r="H20" s="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20" s="85" t="str">
        <f>IF(Sklop9[[#This Row],[ZAHTEVANA SHEMA KAKOVOSTI]]&lt;&gt;"",Sklop9[[#This Row],[Preračunana masa/volumen/kos na enoto kg]],"")</f>
        <v/>
      </c>
      <c r="J20" s="98"/>
      <c r="K20" s="91"/>
      <c r="L20" s="91"/>
      <c r="M20" s="100"/>
      <c r="N20" s="92"/>
      <c r="O20" s="92"/>
      <c r="P20" s="101"/>
      <c r="Q20" s="92">
        <f>+Sklop9[[#This Row],[cena/enota brez DDV v EUR]]*Sklop9[[#This Row],[Stopnja DDV (%)]]</f>
        <v>0</v>
      </c>
      <c r="R20" s="92">
        <f>+Sklop9[[#This Row],[cena/enota brez DDV v EUR]]+Sklop9[[#This Row],[Davek (EUR)]]</f>
        <v>0</v>
      </c>
      <c r="S20" s="92">
        <f>+Sklop9[[#This Row],[cena/enota brez DDV v EUR]]*Sklop9[[#This Row],[Okvirna količina]]</f>
        <v>0</v>
      </c>
      <c r="T20" s="92">
        <f>+Sklop9[[#This Row],[Končna cena/enoto mere (EUR) z DDV]]*Sklop9[[#This Row],[Okvirna količina]]</f>
        <v>0</v>
      </c>
      <c r="U20" s="103"/>
    </row>
    <row r="21" spans="1:21" s="55" customFormat="1" ht="24">
      <c r="A21" s="89" t="s">
        <v>7</v>
      </c>
      <c r="B21" s="10" t="s">
        <v>341</v>
      </c>
      <c r="C21" s="75">
        <v>1</v>
      </c>
      <c r="D21" s="82" t="s">
        <v>95</v>
      </c>
      <c r="E21" s="111"/>
      <c r="F21" s="90">
        <v>700</v>
      </c>
      <c r="G21" s="116" t="s">
        <v>95</v>
      </c>
      <c r="H21" s="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700</v>
      </c>
      <c r="I21" s="85" t="str">
        <f>IF(Sklop9[[#This Row],[ZAHTEVANA SHEMA KAKOVOSTI]]&lt;&gt;"",Sklop9[[#This Row],[Preračunana masa/volumen/kos na enoto kg]],"")</f>
        <v/>
      </c>
      <c r="J21" s="98"/>
      <c r="K21" s="91"/>
      <c r="L21" s="91"/>
      <c r="M21" s="100"/>
      <c r="N21" s="92"/>
      <c r="O21" s="92"/>
      <c r="P21" s="101"/>
      <c r="Q21" s="92">
        <f>+Sklop9[[#This Row],[cena/enota brez DDV v EUR]]*Sklop9[[#This Row],[Stopnja DDV (%)]]</f>
        <v>0</v>
      </c>
      <c r="R21" s="92">
        <f>+Sklop9[[#This Row],[cena/enota brez DDV v EUR]]+Sklop9[[#This Row],[Davek (EUR)]]</f>
        <v>0</v>
      </c>
      <c r="S21" s="92">
        <f>+Sklop9[[#This Row],[cena/enota brez DDV v EUR]]*Sklop9[[#This Row],[Okvirna količina]]</f>
        <v>0</v>
      </c>
      <c r="T21" s="92">
        <f>+Sklop9[[#This Row],[Končna cena/enoto mere (EUR) z DDV]]*Sklop9[[#This Row],[Okvirna količina]]</f>
        <v>0</v>
      </c>
      <c r="U21" s="103"/>
    </row>
    <row r="22" spans="1:21" s="55" customFormat="1" ht="24">
      <c r="A22" s="84" t="s">
        <v>8</v>
      </c>
      <c r="B22" s="76" t="s">
        <v>342</v>
      </c>
      <c r="C22" s="75">
        <v>0.2</v>
      </c>
      <c r="D22" s="82" t="s">
        <v>95</v>
      </c>
      <c r="E22" s="111" t="s">
        <v>183</v>
      </c>
      <c r="F22" s="90">
        <v>20</v>
      </c>
      <c r="G22" s="116" t="s">
        <v>93</v>
      </c>
      <c r="H22" s="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</v>
      </c>
      <c r="I22" s="85">
        <f>IF(Sklop9[[#This Row],[ZAHTEVANA SHEMA KAKOVOSTI]]&lt;&gt;"",Sklop9[[#This Row],[Preračunana masa/volumen/kos na enoto kg]],"")</f>
        <v>4</v>
      </c>
      <c r="J22" s="98"/>
      <c r="K22" s="91"/>
      <c r="L22" s="91"/>
      <c r="M22" s="100"/>
      <c r="N22" s="92"/>
      <c r="O22" s="92"/>
      <c r="P22" s="101"/>
      <c r="Q22" s="92">
        <f>+Sklop9[[#This Row],[cena/enota brez DDV v EUR]]*Sklop9[[#This Row],[Stopnja DDV (%)]]</f>
        <v>0</v>
      </c>
      <c r="R22" s="92">
        <f>+Sklop9[[#This Row],[cena/enota brez DDV v EUR]]+Sklop9[[#This Row],[Davek (EUR)]]</f>
        <v>0</v>
      </c>
      <c r="S22" s="92">
        <f>+Sklop9[[#This Row],[cena/enota brez DDV v EUR]]*Sklop9[[#This Row],[Okvirna količina]]</f>
        <v>0</v>
      </c>
      <c r="T22" s="92">
        <f>+Sklop9[[#This Row],[Končna cena/enoto mere (EUR) z DDV]]*Sklop9[[#This Row],[Okvirna količina]]</f>
        <v>0</v>
      </c>
      <c r="U22" s="103"/>
    </row>
    <row r="23" spans="1:21" s="55" customFormat="1" ht="24">
      <c r="A23" s="89" t="s">
        <v>9</v>
      </c>
      <c r="B23" s="76" t="s">
        <v>342</v>
      </c>
      <c r="C23" s="75">
        <v>1</v>
      </c>
      <c r="D23" s="82" t="s">
        <v>95</v>
      </c>
      <c r="E23" s="111" t="s">
        <v>183</v>
      </c>
      <c r="F23" s="90">
        <v>50</v>
      </c>
      <c r="G23" s="116" t="s">
        <v>95</v>
      </c>
      <c r="H23" s="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23" s="85">
        <f>IF(Sklop9[[#This Row],[ZAHTEVANA SHEMA KAKOVOSTI]]&lt;&gt;"",Sklop9[[#This Row],[Preračunana masa/volumen/kos na enoto kg]],"")</f>
        <v>50</v>
      </c>
      <c r="J23" s="98"/>
      <c r="K23" s="91"/>
      <c r="L23" s="91"/>
      <c r="M23" s="100"/>
      <c r="N23" s="92"/>
      <c r="O23" s="92"/>
      <c r="P23" s="101"/>
      <c r="Q23" s="92">
        <f>+Sklop9[[#This Row],[cena/enota brez DDV v EUR]]*Sklop9[[#This Row],[Stopnja DDV (%)]]</f>
        <v>0</v>
      </c>
      <c r="R23" s="92">
        <f>+Sklop9[[#This Row],[cena/enota brez DDV v EUR]]+Sklop9[[#This Row],[Davek (EUR)]]</f>
        <v>0</v>
      </c>
      <c r="S23" s="92">
        <f>+Sklop9[[#This Row],[cena/enota brez DDV v EUR]]*Sklop9[[#This Row],[Okvirna količina]]</f>
        <v>0</v>
      </c>
      <c r="T23" s="92">
        <f>+Sklop9[[#This Row],[Končna cena/enoto mere (EUR) z DDV]]*Sklop9[[#This Row],[Okvirna količina]]</f>
        <v>0</v>
      </c>
      <c r="U23" s="103"/>
    </row>
    <row r="24" spans="1:21" s="55" customFormat="1" ht="12">
      <c r="A24" s="84" t="s">
        <v>10</v>
      </c>
      <c r="B24" s="76" t="s">
        <v>343</v>
      </c>
      <c r="C24" s="75">
        <v>125</v>
      </c>
      <c r="D24" s="82" t="s">
        <v>158</v>
      </c>
      <c r="E24" s="111"/>
      <c r="F24" s="90">
        <v>1200</v>
      </c>
      <c r="G24" s="116" t="s">
        <v>93</v>
      </c>
      <c r="H24" s="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150</v>
      </c>
      <c r="I24" s="85" t="str">
        <f>IF(Sklop9[[#This Row],[ZAHTEVANA SHEMA KAKOVOSTI]]&lt;&gt;"",Sklop9[[#This Row],[Preračunana masa/volumen/kos na enoto kg]],"")</f>
        <v/>
      </c>
      <c r="J24" s="98"/>
      <c r="K24" s="91"/>
      <c r="L24" s="91"/>
      <c r="M24" s="100"/>
      <c r="N24" s="92"/>
      <c r="O24" s="92"/>
      <c r="P24" s="101"/>
      <c r="Q24" s="92">
        <f>+Sklop9[[#This Row],[cena/enota brez DDV v EUR]]*Sklop9[[#This Row],[Stopnja DDV (%)]]</f>
        <v>0</v>
      </c>
      <c r="R24" s="92">
        <f>+Sklop9[[#This Row],[cena/enota brez DDV v EUR]]+Sklop9[[#This Row],[Davek (EUR)]]</f>
        <v>0</v>
      </c>
      <c r="S24" s="92">
        <f>+Sklop9[[#This Row],[cena/enota brez DDV v EUR]]*Sklop9[[#This Row],[Okvirna količina]]</f>
        <v>0</v>
      </c>
      <c r="T24" s="92">
        <f>+Sklop9[[#This Row],[Končna cena/enoto mere (EUR) z DDV]]*Sklop9[[#This Row],[Okvirna količina]]</f>
        <v>0</v>
      </c>
      <c r="U24" s="103"/>
    </row>
    <row r="25" spans="1:21" s="55" customFormat="1" ht="24">
      <c r="A25" s="89" t="s">
        <v>11</v>
      </c>
      <c r="B25" s="76" t="s">
        <v>344</v>
      </c>
      <c r="C25" s="75">
        <v>120</v>
      </c>
      <c r="D25" s="82" t="s">
        <v>158</v>
      </c>
      <c r="E25" s="111" t="s">
        <v>183</v>
      </c>
      <c r="F25" s="90">
        <v>2000</v>
      </c>
      <c r="G25" s="116" t="s">
        <v>93</v>
      </c>
      <c r="H25" s="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240</v>
      </c>
      <c r="I25" s="85">
        <f>IF(Sklop9[[#This Row],[ZAHTEVANA SHEMA KAKOVOSTI]]&lt;&gt;"",Sklop9[[#This Row],[Preračunana masa/volumen/kos na enoto kg]],"")</f>
        <v>240</v>
      </c>
      <c r="J25" s="98"/>
      <c r="K25" s="91"/>
      <c r="L25" s="91"/>
      <c r="M25" s="100"/>
      <c r="N25" s="92"/>
      <c r="O25" s="92"/>
      <c r="P25" s="101"/>
      <c r="Q25" s="92">
        <f>+Sklop9[[#This Row],[cena/enota brez DDV v EUR]]*Sklop9[[#This Row],[Stopnja DDV (%)]]</f>
        <v>0</v>
      </c>
      <c r="R25" s="92">
        <f>+Sklop9[[#This Row],[cena/enota brez DDV v EUR]]+Sklop9[[#This Row],[Davek (EUR)]]</f>
        <v>0</v>
      </c>
      <c r="S25" s="92">
        <f>+Sklop9[[#This Row],[cena/enota brez DDV v EUR]]*Sklop9[[#This Row],[Okvirna količina]]</f>
        <v>0</v>
      </c>
      <c r="T25" s="92">
        <f>+Sklop9[[#This Row],[Končna cena/enoto mere (EUR) z DDV]]*Sklop9[[#This Row],[Okvirna količina]]</f>
        <v>0</v>
      </c>
      <c r="U25" s="103"/>
    </row>
    <row r="26" spans="1:21" s="55" customFormat="1" ht="12">
      <c r="A26" s="84" t="s">
        <v>12</v>
      </c>
      <c r="B26" s="76" t="s">
        <v>337</v>
      </c>
      <c r="C26" s="75" t="s">
        <v>161</v>
      </c>
      <c r="D26" s="82" t="s">
        <v>0</v>
      </c>
      <c r="E26" s="111" t="s">
        <v>183</v>
      </c>
      <c r="F26" s="90">
        <v>200</v>
      </c>
      <c r="G26" s="116" t="s">
        <v>0</v>
      </c>
      <c r="H26" s="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I26" s="85">
        <f>IF(Sklop9[[#This Row],[ZAHTEVANA SHEMA KAKOVOSTI]]&lt;&gt;"",Sklop9[[#This Row],[Preračunana masa/volumen/kos na enoto kg]],"")</f>
        <v>200</v>
      </c>
      <c r="J26" s="98"/>
      <c r="K26" s="91"/>
      <c r="L26" s="91"/>
      <c r="M26" s="100"/>
      <c r="N26" s="92"/>
      <c r="O26" s="92"/>
      <c r="P26" s="101"/>
      <c r="Q26" s="92">
        <f>+Sklop9[[#This Row],[cena/enota brez DDV v EUR]]*Sklop9[[#This Row],[Stopnja DDV (%)]]</f>
        <v>0</v>
      </c>
      <c r="R26" s="92">
        <f>+Sklop9[[#This Row],[cena/enota brez DDV v EUR]]+Sklop9[[#This Row],[Davek (EUR)]]</f>
        <v>0</v>
      </c>
      <c r="S26" s="92">
        <f>+Sklop9[[#This Row],[cena/enota brez DDV v EUR]]*Sklop9[[#This Row],[Okvirna količina]]</f>
        <v>0</v>
      </c>
      <c r="T26" s="92">
        <f>+Sklop9[[#This Row],[Končna cena/enoto mere (EUR) z DDV]]*Sklop9[[#This Row],[Okvirna količina]]</f>
        <v>0</v>
      </c>
      <c r="U26" s="103"/>
    </row>
    <row r="27" spans="1:21" s="55" customFormat="1" ht="12">
      <c r="A27" s="89" t="s">
        <v>13</v>
      </c>
      <c r="B27" s="77" t="s">
        <v>345</v>
      </c>
      <c r="C27" s="75">
        <v>250</v>
      </c>
      <c r="D27" s="82" t="s">
        <v>158</v>
      </c>
      <c r="E27" s="111" t="s">
        <v>183</v>
      </c>
      <c r="F27" s="90">
        <v>20</v>
      </c>
      <c r="G27" s="116" t="s">
        <v>93</v>
      </c>
      <c r="H27" s="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</v>
      </c>
      <c r="I27" s="85">
        <f>IF(Sklop9[[#This Row],[ZAHTEVANA SHEMA KAKOVOSTI]]&lt;&gt;"",Sklop9[[#This Row],[Preračunana masa/volumen/kos na enoto kg]],"")</f>
        <v>5</v>
      </c>
      <c r="J27" s="98"/>
      <c r="K27" s="91"/>
      <c r="L27" s="91"/>
      <c r="M27" s="100"/>
      <c r="N27" s="92"/>
      <c r="O27" s="92"/>
      <c r="P27" s="101"/>
      <c r="Q27" s="92">
        <f>+Sklop9[[#This Row],[cena/enota brez DDV v EUR]]*Sklop9[[#This Row],[Stopnja DDV (%)]]</f>
        <v>0</v>
      </c>
      <c r="R27" s="92">
        <f>+Sklop9[[#This Row],[cena/enota brez DDV v EUR]]+Sklop9[[#This Row],[Davek (EUR)]]</f>
        <v>0</v>
      </c>
      <c r="S27" s="92">
        <f>+Sklop9[[#This Row],[cena/enota brez DDV v EUR]]*Sklop9[[#This Row],[Okvirna količina]]</f>
        <v>0</v>
      </c>
      <c r="T27" s="92">
        <f>+Sklop9[[#This Row],[Končna cena/enoto mere (EUR) z DDV]]*Sklop9[[#This Row],[Okvirna količina]]</f>
        <v>0</v>
      </c>
      <c r="U27" s="103"/>
    </row>
    <row r="28" spans="1:21" s="55" customFormat="1" ht="12">
      <c r="A28" s="84" t="s">
        <v>14</v>
      </c>
      <c r="B28" s="76" t="s">
        <v>346</v>
      </c>
      <c r="C28" s="75">
        <v>250</v>
      </c>
      <c r="D28" s="82" t="s">
        <v>158</v>
      </c>
      <c r="E28" s="111"/>
      <c r="F28" s="90">
        <v>10</v>
      </c>
      <c r="G28" s="116" t="s">
        <v>93</v>
      </c>
      <c r="H28" s="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2.5</v>
      </c>
      <c r="I28" s="85" t="str">
        <f>IF(Sklop9[[#This Row],[ZAHTEVANA SHEMA KAKOVOSTI]]&lt;&gt;"",Sklop9[[#This Row],[Preračunana masa/volumen/kos na enoto kg]],"")</f>
        <v/>
      </c>
      <c r="J28" s="98"/>
      <c r="K28" s="91"/>
      <c r="L28" s="91"/>
      <c r="M28" s="100"/>
      <c r="N28" s="92"/>
      <c r="O28" s="92"/>
      <c r="P28" s="101"/>
      <c r="Q28" s="92">
        <f>+Sklop9[[#This Row],[cena/enota brez DDV v EUR]]*Sklop9[[#This Row],[Stopnja DDV (%)]]</f>
        <v>0</v>
      </c>
      <c r="R28" s="92">
        <f>+Sklop9[[#This Row],[cena/enota brez DDV v EUR]]+Sklop9[[#This Row],[Davek (EUR)]]</f>
        <v>0</v>
      </c>
      <c r="S28" s="92">
        <f>+Sklop9[[#This Row],[cena/enota brez DDV v EUR]]*Sklop9[[#This Row],[Okvirna količina]]</f>
        <v>0</v>
      </c>
      <c r="T28" s="92">
        <f>+Sklop9[[#This Row],[Končna cena/enoto mere (EUR) z DDV]]*Sklop9[[#This Row],[Okvirna količina]]</f>
        <v>0</v>
      </c>
      <c r="U28" s="103"/>
    </row>
    <row r="29" spans="1:21" s="55" customFormat="1" ht="24">
      <c r="A29" s="89" t="s">
        <v>15</v>
      </c>
      <c r="B29" s="10" t="s">
        <v>789</v>
      </c>
      <c r="C29" s="75">
        <v>500</v>
      </c>
      <c r="D29" s="82" t="s">
        <v>158</v>
      </c>
      <c r="E29" s="111" t="s">
        <v>183</v>
      </c>
      <c r="F29" s="90">
        <v>20</v>
      </c>
      <c r="G29" s="116" t="s">
        <v>93</v>
      </c>
      <c r="H29" s="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29" s="85">
        <f>IF(Sklop9[[#This Row],[ZAHTEVANA SHEMA KAKOVOSTI]]&lt;&gt;"",Sklop9[[#This Row],[Preračunana masa/volumen/kos na enoto kg]],"")</f>
        <v>10</v>
      </c>
      <c r="J29" s="98"/>
      <c r="K29" s="91"/>
      <c r="L29" s="91"/>
      <c r="M29" s="100"/>
      <c r="N29" s="92"/>
      <c r="O29" s="92"/>
      <c r="P29" s="101"/>
      <c r="Q29" s="92">
        <f>+Sklop9[[#This Row],[cena/enota brez DDV v EUR]]*Sklop9[[#This Row],[Stopnja DDV (%)]]</f>
        <v>0</v>
      </c>
      <c r="R29" s="92">
        <f>+Sklop9[[#This Row],[cena/enota brez DDV v EUR]]+Sklop9[[#This Row],[Davek (EUR)]]</f>
        <v>0</v>
      </c>
      <c r="S29" s="92">
        <f>+Sklop9[[#This Row],[cena/enota brez DDV v EUR]]*Sklop9[[#This Row],[Okvirna količina]]</f>
        <v>0</v>
      </c>
      <c r="T29" s="92">
        <f>+Sklop9[[#This Row],[Končna cena/enoto mere (EUR) z DDV]]*Sklop9[[#This Row],[Okvirna količina]]</f>
        <v>0</v>
      </c>
      <c r="U29" s="103"/>
    </row>
    <row r="30" spans="1:21" s="55" customFormat="1" ht="24">
      <c r="A30" s="84" t="s">
        <v>16</v>
      </c>
      <c r="B30" s="10" t="s">
        <v>790</v>
      </c>
      <c r="C30" s="75">
        <v>1000</v>
      </c>
      <c r="D30" s="82" t="s">
        <v>158</v>
      </c>
      <c r="E30" s="111" t="s">
        <v>183</v>
      </c>
      <c r="F30" s="90">
        <v>100</v>
      </c>
      <c r="G30" s="116" t="s">
        <v>0</v>
      </c>
      <c r="H30" s="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30" s="85">
        <f>IF(Sklop9[[#This Row],[ZAHTEVANA SHEMA KAKOVOSTI]]&lt;&gt;"",Sklop9[[#This Row],[Preračunana masa/volumen/kos na enoto kg]],"")</f>
        <v>100</v>
      </c>
      <c r="J30" s="98"/>
      <c r="K30" s="91"/>
      <c r="L30" s="91"/>
      <c r="M30" s="100"/>
      <c r="N30" s="92"/>
      <c r="O30" s="92"/>
      <c r="P30" s="101"/>
      <c r="Q30" s="92">
        <f>+Sklop9[[#This Row],[cena/enota brez DDV v EUR]]*Sklop9[[#This Row],[Stopnja DDV (%)]]</f>
        <v>0</v>
      </c>
      <c r="R30" s="92">
        <f>+Sklop9[[#This Row],[cena/enota brez DDV v EUR]]+Sklop9[[#This Row],[Davek (EUR)]]</f>
        <v>0</v>
      </c>
      <c r="S30" s="92">
        <f>+Sklop9[[#This Row],[cena/enota brez DDV v EUR]]*Sklop9[[#This Row],[Okvirna količina]]</f>
        <v>0</v>
      </c>
      <c r="T30" s="92">
        <f>+Sklop9[[#This Row],[Končna cena/enoto mere (EUR) z DDV]]*Sklop9[[#This Row],[Okvirna količina]]</f>
        <v>0</v>
      </c>
      <c r="U30" s="103"/>
    </row>
    <row r="31" spans="1:21" s="55" customFormat="1" ht="24">
      <c r="A31" s="89" t="s">
        <v>17</v>
      </c>
      <c r="B31" s="78" t="s">
        <v>347</v>
      </c>
      <c r="C31" s="75">
        <v>180</v>
      </c>
      <c r="D31" s="82" t="s">
        <v>158</v>
      </c>
      <c r="E31" s="111" t="s">
        <v>183</v>
      </c>
      <c r="F31" s="90">
        <v>50</v>
      </c>
      <c r="G31" s="116" t="s">
        <v>93</v>
      </c>
      <c r="H31" s="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9</v>
      </c>
      <c r="I31" s="85">
        <f>IF(Sklop9[[#This Row],[ZAHTEVANA SHEMA KAKOVOSTI]]&lt;&gt;"",Sklop9[[#This Row],[Preračunana masa/volumen/kos na enoto kg]],"")</f>
        <v>9</v>
      </c>
      <c r="J31" s="98"/>
      <c r="K31" s="91"/>
      <c r="L31" s="91"/>
      <c r="M31" s="100"/>
      <c r="N31" s="92"/>
      <c r="O31" s="92"/>
      <c r="P31" s="101"/>
      <c r="Q31" s="92">
        <f>+Sklop9[[#This Row],[cena/enota brez DDV v EUR]]*Sklop9[[#This Row],[Stopnja DDV (%)]]</f>
        <v>0</v>
      </c>
      <c r="R31" s="92">
        <f>+Sklop9[[#This Row],[cena/enota brez DDV v EUR]]+Sklop9[[#This Row],[Davek (EUR)]]</f>
        <v>0</v>
      </c>
      <c r="S31" s="92">
        <f>+Sklop9[[#This Row],[cena/enota brez DDV v EUR]]*Sklop9[[#This Row],[Okvirna količina]]</f>
        <v>0</v>
      </c>
      <c r="T31" s="92">
        <f>+Sklop9[[#This Row],[Končna cena/enoto mere (EUR) z DDV]]*Sklop9[[#This Row],[Okvirna količina]]</f>
        <v>0</v>
      </c>
      <c r="U31" s="103"/>
    </row>
    <row r="32" spans="1:21" s="55" customFormat="1" ht="12">
      <c r="A32" s="84" t="s">
        <v>18</v>
      </c>
      <c r="B32" s="11" t="s">
        <v>348</v>
      </c>
      <c r="C32" s="75" t="s">
        <v>1178</v>
      </c>
      <c r="D32" s="82" t="s">
        <v>0</v>
      </c>
      <c r="E32" s="111" t="s">
        <v>183</v>
      </c>
      <c r="F32" s="90">
        <v>500</v>
      </c>
      <c r="G32" s="116" t="s">
        <v>0</v>
      </c>
      <c r="H32" s="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500</v>
      </c>
      <c r="I32" s="85">
        <f>IF(Sklop9[[#This Row],[ZAHTEVANA SHEMA KAKOVOSTI]]&lt;&gt;"",Sklop9[[#This Row],[Preračunana masa/volumen/kos na enoto kg]],"")</f>
        <v>500</v>
      </c>
      <c r="J32" s="98"/>
      <c r="K32" s="91"/>
      <c r="L32" s="91"/>
      <c r="M32" s="100"/>
      <c r="N32" s="92"/>
      <c r="O32" s="92"/>
      <c r="P32" s="101"/>
      <c r="Q32" s="92">
        <f>+Sklop9[[#This Row],[cena/enota brez DDV v EUR]]*Sklop9[[#This Row],[Stopnja DDV (%)]]</f>
        <v>0</v>
      </c>
      <c r="R32" s="92">
        <f>+Sklop9[[#This Row],[cena/enota brez DDV v EUR]]+Sklop9[[#This Row],[Davek (EUR)]]</f>
        <v>0</v>
      </c>
      <c r="S32" s="92">
        <f>+Sklop9[[#This Row],[cena/enota brez DDV v EUR]]*Sklop9[[#This Row],[Okvirna količina]]</f>
        <v>0</v>
      </c>
      <c r="T32" s="92">
        <f>+Sklop9[[#This Row],[Končna cena/enoto mere (EUR) z DDV]]*Sklop9[[#This Row],[Okvirna količina]]</f>
        <v>0</v>
      </c>
      <c r="U32" s="103"/>
    </row>
    <row r="33" spans="1:21" s="55" customFormat="1" ht="24">
      <c r="A33" s="89" t="s">
        <v>19</v>
      </c>
      <c r="B33" s="11" t="s">
        <v>349</v>
      </c>
      <c r="C33" s="75">
        <v>400</v>
      </c>
      <c r="D33" s="82" t="s">
        <v>158</v>
      </c>
      <c r="E33" s="111" t="s">
        <v>183</v>
      </c>
      <c r="F33" s="90">
        <v>1000</v>
      </c>
      <c r="G33" s="116" t="s">
        <v>93</v>
      </c>
      <c r="H33" s="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400</v>
      </c>
      <c r="I33" s="85">
        <f>IF(Sklop9[[#This Row],[ZAHTEVANA SHEMA KAKOVOSTI]]&lt;&gt;"",Sklop9[[#This Row],[Preračunana masa/volumen/kos na enoto kg]],"")</f>
        <v>400</v>
      </c>
      <c r="J33" s="98"/>
      <c r="K33" s="91"/>
      <c r="L33" s="91"/>
      <c r="M33" s="100"/>
      <c r="N33" s="92"/>
      <c r="O33" s="92"/>
      <c r="P33" s="101"/>
      <c r="Q33" s="92">
        <f>+Sklop9[[#This Row],[cena/enota brez DDV v EUR]]*Sklop9[[#This Row],[Stopnja DDV (%)]]</f>
        <v>0</v>
      </c>
      <c r="R33" s="92">
        <f>+Sklop9[[#This Row],[cena/enota brez DDV v EUR]]+Sklop9[[#This Row],[Davek (EUR)]]</f>
        <v>0</v>
      </c>
      <c r="S33" s="92">
        <f>+Sklop9[[#This Row],[cena/enota brez DDV v EUR]]*Sklop9[[#This Row],[Okvirna količina]]</f>
        <v>0</v>
      </c>
      <c r="T33" s="92">
        <f>+Sklop9[[#This Row],[Končna cena/enoto mere (EUR) z DDV]]*Sklop9[[#This Row],[Okvirna količina]]</f>
        <v>0</v>
      </c>
      <c r="U33" s="103"/>
    </row>
    <row r="34" spans="1:21" s="55" customFormat="1" ht="24">
      <c r="A34" s="84" t="s">
        <v>20</v>
      </c>
      <c r="B34" s="11" t="s">
        <v>350</v>
      </c>
      <c r="C34" s="75">
        <v>1</v>
      </c>
      <c r="D34" s="82" t="s">
        <v>95</v>
      </c>
      <c r="E34" s="111"/>
      <c r="F34" s="90">
        <v>200</v>
      </c>
      <c r="G34" s="116" t="s">
        <v>95</v>
      </c>
      <c r="H34" s="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I34" s="85" t="str">
        <f>IF(Sklop9[[#This Row],[ZAHTEVANA SHEMA KAKOVOSTI]]&lt;&gt;"",Sklop9[[#This Row],[Preračunana masa/volumen/kos na enoto kg]],"")</f>
        <v/>
      </c>
      <c r="J34" s="98"/>
      <c r="K34" s="91"/>
      <c r="L34" s="91"/>
      <c r="M34" s="100"/>
      <c r="N34" s="92"/>
      <c r="O34" s="92"/>
      <c r="P34" s="101"/>
      <c r="Q34" s="92">
        <f>+Sklop9[[#This Row],[cena/enota brez DDV v EUR]]*Sklop9[[#This Row],[Stopnja DDV (%)]]</f>
        <v>0</v>
      </c>
      <c r="R34" s="92">
        <f>+Sklop9[[#This Row],[cena/enota brez DDV v EUR]]+Sklop9[[#This Row],[Davek (EUR)]]</f>
        <v>0</v>
      </c>
      <c r="S34" s="92">
        <f>+Sklop9[[#This Row],[cena/enota brez DDV v EUR]]*Sklop9[[#This Row],[Okvirna količina]]</f>
        <v>0</v>
      </c>
      <c r="T34" s="92">
        <f>+Sklop9[[#This Row],[Končna cena/enoto mere (EUR) z DDV]]*Sklop9[[#This Row],[Okvirna količina]]</f>
        <v>0</v>
      </c>
      <c r="U34" s="103"/>
    </row>
    <row r="35" spans="1:21" s="55" customFormat="1" ht="24">
      <c r="A35" s="89" t="s">
        <v>21</v>
      </c>
      <c r="B35" s="11" t="s">
        <v>788</v>
      </c>
      <c r="C35" s="75">
        <v>1</v>
      </c>
      <c r="D35" s="82" t="s">
        <v>95</v>
      </c>
      <c r="E35" s="111" t="s">
        <v>183</v>
      </c>
      <c r="F35" s="90">
        <v>800</v>
      </c>
      <c r="G35" s="116" t="s">
        <v>1179</v>
      </c>
      <c r="H35" s="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800</v>
      </c>
      <c r="I35" s="85">
        <f>IF(Sklop9[[#This Row],[ZAHTEVANA SHEMA KAKOVOSTI]]&lt;&gt;"",Sklop9[[#This Row],[Preračunana masa/volumen/kos na enoto kg]],"")</f>
        <v>800</v>
      </c>
      <c r="J35" s="98"/>
      <c r="K35" s="91"/>
      <c r="L35" s="91"/>
      <c r="M35" s="100"/>
      <c r="N35" s="92"/>
      <c r="O35" s="92"/>
      <c r="P35" s="101"/>
      <c r="Q35" s="92">
        <f>+Sklop9[[#This Row],[cena/enota brez DDV v EUR]]*Sklop9[[#This Row],[Stopnja DDV (%)]]</f>
        <v>0</v>
      </c>
      <c r="R35" s="92">
        <f>+Sklop9[[#This Row],[cena/enota brez DDV v EUR]]+Sklop9[[#This Row],[Davek (EUR)]]</f>
        <v>0</v>
      </c>
      <c r="S35" s="92">
        <f>+Sklop9[[#This Row],[cena/enota brez DDV v EUR]]*Sklop9[[#This Row],[Okvirna količina]]</f>
        <v>0</v>
      </c>
      <c r="T35" s="92">
        <f>+Sklop9[[#This Row],[Končna cena/enoto mere (EUR) z DDV]]*Sklop9[[#This Row],[Okvirna količina]]</f>
        <v>0</v>
      </c>
      <c r="U35" s="103"/>
    </row>
    <row r="36" spans="1:21" s="55" customFormat="1" ht="12">
      <c r="A36" s="84" t="s">
        <v>22</v>
      </c>
      <c r="B36" s="11" t="s">
        <v>351</v>
      </c>
      <c r="C36" s="75">
        <v>250</v>
      </c>
      <c r="D36" s="82" t="s">
        <v>158</v>
      </c>
      <c r="E36" s="111"/>
      <c r="F36" s="90">
        <v>5</v>
      </c>
      <c r="G36" s="116" t="s">
        <v>93</v>
      </c>
      <c r="H36" s="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1.25</v>
      </c>
      <c r="I36" s="85" t="str">
        <f>IF(Sklop9[[#This Row],[ZAHTEVANA SHEMA KAKOVOSTI]]&lt;&gt;"",Sklop9[[#This Row],[Preračunana masa/volumen/kos na enoto kg]],"")</f>
        <v/>
      </c>
      <c r="J36" s="98"/>
      <c r="K36" s="91"/>
      <c r="L36" s="91"/>
      <c r="M36" s="100"/>
      <c r="N36" s="92"/>
      <c r="O36" s="92"/>
      <c r="P36" s="101"/>
      <c r="Q36" s="92">
        <f>+Sklop9[[#This Row],[cena/enota brez DDV v EUR]]*Sklop9[[#This Row],[Stopnja DDV (%)]]</f>
        <v>0</v>
      </c>
      <c r="R36" s="92">
        <f>+Sklop9[[#This Row],[cena/enota brez DDV v EUR]]+Sklop9[[#This Row],[Davek (EUR)]]</f>
        <v>0</v>
      </c>
      <c r="S36" s="92">
        <f>+Sklop9[[#This Row],[cena/enota brez DDV v EUR]]*Sklop9[[#This Row],[Okvirna količina]]</f>
        <v>0</v>
      </c>
      <c r="T36" s="92">
        <f>+Sklop9[[#This Row],[Končna cena/enoto mere (EUR) z DDV]]*Sklop9[[#This Row],[Okvirna količina]]</f>
        <v>0</v>
      </c>
      <c r="U36" s="103"/>
    </row>
    <row r="37" spans="1:21" s="55" customFormat="1" ht="12">
      <c r="A37" s="89" t="s">
        <v>23</v>
      </c>
      <c r="B37" s="76" t="s">
        <v>352</v>
      </c>
      <c r="C37" s="75">
        <v>0.25</v>
      </c>
      <c r="D37" s="82" t="s">
        <v>95</v>
      </c>
      <c r="E37" s="111"/>
      <c r="F37" s="90">
        <v>5</v>
      </c>
      <c r="G37" s="116" t="s">
        <v>93</v>
      </c>
      <c r="H37" s="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1.25</v>
      </c>
      <c r="I37" s="85" t="str">
        <f>IF(Sklop9[[#This Row],[ZAHTEVANA SHEMA KAKOVOSTI]]&lt;&gt;"",Sklop9[[#This Row],[Preračunana masa/volumen/kos na enoto kg]],"")</f>
        <v/>
      </c>
      <c r="J37" s="98"/>
      <c r="K37" s="91"/>
      <c r="L37" s="91"/>
      <c r="M37" s="100"/>
      <c r="N37" s="92"/>
      <c r="O37" s="92"/>
      <c r="P37" s="101"/>
      <c r="Q37" s="92">
        <f>+Sklop9[[#This Row],[cena/enota brez DDV v EUR]]*Sklop9[[#This Row],[Stopnja DDV (%)]]</f>
        <v>0</v>
      </c>
      <c r="R37" s="92">
        <f>+Sklop9[[#This Row],[cena/enota brez DDV v EUR]]+Sklop9[[#This Row],[Davek (EUR)]]</f>
        <v>0</v>
      </c>
      <c r="S37" s="92">
        <f>+Sklop9[[#This Row],[cena/enota brez DDV v EUR]]*Sklop9[[#This Row],[Okvirna količina]]</f>
        <v>0</v>
      </c>
      <c r="T37" s="92">
        <f>+Sklop9[[#This Row],[Končna cena/enoto mere (EUR) z DDV]]*Sklop9[[#This Row],[Okvirna količina]]</f>
        <v>0</v>
      </c>
      <c r="U37" s="103"/>
    </row>
    <row r="38" spans="1:21" s="55" customFormat="1" ht="12">
      <c r="A38" s="84" t="s">
        <v>24</v>
      </c>
      <c r="B38" s="11" t="s">
        <v>353</v>
      </c>
      <c r="C38" s="75">
        <v>250</v>
      </c>
      <c r="D38" s="82" t="s">
        <v>158</v>
      </c>
      <c r="E38" s="111" t="s">
        <v>183</v>
      </c>
      <c r="F38" s="90">
        <v>2400</v>
      </c>
      <c r="G38" s="116" t="s">
        <v>93</v>
      </c>
      <c r="H38" s="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600</v>
      </c>
      <c r="I38" s="85">
        <f>IF(Sklop9[[#This Row],[ZAHTEVANA SHEMA KAKOVOSTI]]&lt;&gt;"",Sklop9[[#This Row],[Preračunana masa/volumen/kos na enoto kg]],"")</f>
        <v>600</v>
      </c>
      <c r="J38" s="98"/>
      <c r="K38" s="91"/>
      <c r="L38" s="91"/>
      <c r="M38" s="100"/>
      <c r="N38" s="92"/>
      <c r="O38" s="92"/>
      <c r="P38" s="101"/>
      <c r="Q38" s="92">
        <f>+Sklop9[[#This Row],[cena/enota brez DDV v EUR]]*Sklop9[[#This Row],[Stopnja DDV (%)]]</f>
        <v>0</v>
      </c>
      <c r="R38" s="92">
        <f>+Sklop9[[#This Row],[cena/enota brez DDV v EUR]]+Sklop9[[#This Row],[Davek (EUR)]]</f>
        <v>0</v>
      </c>
      <c r="S38" s="92">
        <f>+Sklop9[[#This Row],[cena/enota brez DDV v EUR]]*Sklop9[[#This Row],[Okvirna količina]]</f>
        <v>0</v>
      </c>
      <c r="T38" s="92">
        <f>+Sklop9[[#This Row],[Končna cena/enoto mere (EUR) z DDV]]*Sklop9[[#This Row],[Okvirna količina]]</f>
        <v>0</v>
      </c>
      <c r="U38" s="103"/>
    </row>
    <row r="39" spans="1:21" s="55" customFormat="1" ht="24">
      <c r="A39" s="89" t="s">
        <v>25</v>
      </c>
      <c r="B39" s="11" t="s">
        <v>354</v>
      </c>
      <c r="C39" s="75">
        <v>320</v>
      </c>
      <c r="D39" s="82" t="s">
        <v>158</v>
      </c>
      <c r="E39" s="111" t="s">
        <v>183</v>
      </c>
      <c r="F39" s="90">
        <v>400</v>
      </c>
      <c r="G39" s="116" t="s">
        <v>93</v>
      </c>
      <c r="H39" s="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128</v>
      </c>
      <c r="I39" s="85">
        <f>IF(Sklop9[[#This Row],[ZAHTEVANA SHEMA KAKOVOSTI]]&lt;&gt;"",Sklop9[[#This Row],[Preračunana masa/volumen/kos na enoto kg]],"")</f>
        <v>128</v>
      </c>
      <c r="J39" s="98"/>
      <c r="K39" s="91"/>
      <c r="L39" s="91"/>
      <c r="M39" s="100"/>
      <c r="N39" s="92"/>
      <c r="O39" s="92"/>
      <c r="P39" s="101"/>
      <c r="Q39" s="92">
        <f>+Sklop9[[#This Row],[cena/enota brez DDV v EUR]]*Sklop9[[#This Row],[Stopnja DDV (%)]]</f>
        <v>0</v>
      </c>
      <c r="R39" s="92">
        <f>+Sklop9[[#This Row],[cena/enota brez DDV v EUR]]+Sklop9[[#This Row],[Davek (EUR)]]</f>
        <v>0</v>
      </c>
      <c r="S39" s="92">
        <f>+Sklop9[[#This Row],[cena/enota brez DDV v EUR]]*Sklop9[[#This Row],[Okvirna količina]]</f>
        <v>0</v>
      </c>
      <c r="T39" s="92">
        <f>+Sklop9[[#This Row],[Končna cena/enoto mere (EUR) z DDV]]*Sklop9[[#This Row],[Okvirna količina]]</f>
        <v>0</v>
      </c>
      <c r="U39" s="103"/>
    </row>
    <row r="40" spans="1:21" s="55" customFormat="1" ht="12">
      <c r="A40" s="84" t="s">
        <v>26</v>
      </c>
      <c r="B40" s="11" t="s">
        <v>355</v>
      </c>
      <c r="C40" s="75">
        <v>330</v>
      </c>
      <c r="D40" s="82" t="s">
        <v>158</v>
      </c>
      <c r="E40" s="111" t="s">
        <v>183</v>
      </c>
      <c r="F40" s="90">
        <v>100</v>
      </c>
      <c r="G40" s="116" t="s">
        <v>93</v>
      </c>
      <c r="H40" s="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33</v>
      </c>
      <c r="I40" s="85">
        <f>IF(Sklop9[[#This Row],[ZAHTEVANA SHEMA KAKOVOSTI]]&lt;&gt;"",Sklop9[[#This Row],[Preračunana masa/volumen/kos na enoto kg]],"")</f>
        <v>33</v>
      </c>
      <c r="J40" s="98"/>
      <c r="K40" s="91"/>
      <c r="L40" s="91"/>
      <c r="M40" s="100"/>
      <c r="N40" s="92"/>
      <c r="O40" s="92"/>
      <c r="P40" s="101"/>
      <c r="Q40" s="92">
        <f>+Sklop9[[#This Row],[cena/enota brez DDV v EUR]]*Sklop9[[#This Row],[Stopnja DDV (%)]]</f>
        <v>0</v>
      </c>
      <c r="R40" s="92">
        <f>+Sklop9[[#This Row],[cena/enota brez DDV v EUR]]+Sklop9[[#This Row],[Davek (EUR)]]</f>
        <v>0</v>
      </c>
      <c r="S40" s="92">
        <f>+Sklop9[[#This Row],[cena/enota brez DDV v EUR]]*Sklop9[[#This Row],[Okvirna količina]]</f>
        <v>0</v>
      </c>
      <c r="T40" s="92">
        <f>+Sklop9[[#This Row],[Končna cena/enoto mere (EUR) z DDV]]*Sklop9[[#This Row],[Okvirna količina]]</f>
        <v>0</v>
      </c>
      <c r="U40" s="103"/>
    </row>
    <row r="41" spans="1:21" s="55" customFormat="1" ht="12">
      <c r="A41" s="89" t="s">
        <v>27</v>
      </c>
      <c r="B41" s="11" t="s">
        <v>356</v>
      </c>
      <c r="C41" s="75">
        <v>1000</v>
      </c>
      <c r="D41" s="82" t="s">
        <v>158</v>
      </c>
      <c r="E41" s="111"/>
      <c r="F41" s="90">
        <v>190</v>
      </c>
      <c r="G41" s="116" t="s">
        <v>0</v>
      </c>
      <c r="H41" s="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190</v>
      </c>
      <c r="I41" s="85" t="str">
        <f>IF(Sklop9[[#This Row],[ZAHTEVANA SHEMA KAKOVOSTI]]&lt;&gt;"",Sklop9[[#This Row],[Preračunana masa/volumen/kos na enoto kg]],"")</f>
        <v/>
      </c>
      <c r="J41" s="98"/>
      <c r="K41" s="91"/>
      <c r="L41" s="91"/>
      <c r="M41" s="100"/>
      <c r="N41" s="92"/>
      <c r="O41" s="92"/>
      <c r="P41" s="101"/>
      <c r="Q41" s="92">
        <f>+Sklop9[[#This Row],[cena/enota brez DDV v EUR]]*Sklop9[[#This Row],[Stopnja DDV (%)]]</f>
        <v>0</v>
      </c>
      <c r="R41" s="92">
        <f>+Sklop9[[#This Row],[cena/enota brez DDV v EUR]]+Sklop9[[#This Row],[Davek (EUR)]]</f>
        <v>0</v>
      </c>
      <c r="S41" s="92">
        <f>+Sklop9[[#This Row],[cena/enota brez DDV v EUR]]*Sklop9[[#This Row],[Okvirna količina]]</f>
        <v>0</v>
      </c>
      <c r="T41" s="92">
        <f>+Sklop9[[#This Row],[Končna cena/enoto mere (EUR) z DDV]]*Sklop9[[#This Row],[Okvirna količina]]</f>
        <v>0</v>
      </c>
      <c r="U41" s="103"/>
    </row>
    <row r="42" spans="1:21" s="55" customFormat="1" ht="12">
      <c r="A42" s="84" t="s">
        <v>28</v>
      </c>
      <c r="B42" s="11" t="s">
        <v>357</v>
      </c>
      <c r="C42" s="75">
        <v>150</v>
      </c>
      <c r="D42" s="82" t="s">
        <v>158</v>
      </c>
      <c r="E42" s="111" t="s">
        <v>183</v>
      </c>
      <c r="F42" s="90">
        <v>500</v>
      </c>
      <c r="G42" s="116" t="s">
        <v>93</v>
      </c>
      <c r="H42" s="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75</v>
      </c>
      <c r="I42" s="85">
        <f>IF(Sklop9[[#This Row],[ZAHTEVANA SHEMA KAKOVOSTI]]&lt;&gt;"",Sklop9[[#This Row],[Preračunana masa/volumen/kos na enoto kg]],"")</f>
        <v>75</v>
      </c>
      <c r="J42" s="98"/>
      <c r="K42" s="91"/>
      <c r="L42" s="91"/>
      <c r="M42" s="100"/>
      <c r="N42" s="92"/>
      <c r="O42" s="92"/>
      <c r="P42" s="101"/>
      <c r="Q42" s="92">
        <f>+Sklop9[[#This Row],[cena/enota brez DDV v EUR]]*Sklop9[[#This Row],[Stopnja DDV (%)]]</f>
        <v>0</v>
      </c>
      <c r="R42" s="92">
        <f>+Sklop9[[#This Row],[cena/enota brez DDV v EUR]]+Sklop9[[#This Row],[Davek (EUR)]]</f>
        <v>0</v>
      </c>
      <c r="S42" s="92">
        <f>+Sklop9[[#This Row],[cena/enota brez DDV v EUR]]*Sklop9[[#This Row],[Okvirna količina]]</f>
        <v>0</v>
      </c>
      <c r="T42" s="92">
        <f>+Sklop9[[#This Row],[Končna cena/enoto mere (EUR) z DDV]]*Sklop9[[#This Row],[Okvirna količina]]</f>
        <v>0</v>
      </c>
      <c r="U42" s="103"/>
    </row>
    <row r="43" spans="1:21" s="55" customFormat="1" ht="24">
      <c r="A43" s="89" t="s">
        <v>29</v>
      </c>
      <c r="B43" s="76" t="s">
        <v>358</v>
      </c>
      <c r="C43" s="75" t="s">
        <v>1225</v>
      </c>
      <c r="D43" s="82" t="s">
        <v>158</v>
      </c>
      <c r="E43" s="111" t="s">
        <v>183</v>
      </c>
      <c r="F43" s="90">
        <v>50</v>
      </c>
      <c r="G43" s="116" t="s">
        <v>0</v>
      </c>
      <c r="H43" s="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43" s="85">
        <f>IF(Sklop9[[#This Row],[ZAHTEVANA SHEMA KAKOVOSTI]]&lt;&gt;"",Sklop9[[#This Row],[Preračunana masa/volumen/kos na enoto kg]],"")</f>
        <v>50</v>
      </c>
      <c r="J43" s="98"/>
      <c r="K43" s="91"/>
      <c r="L43" s="91"/>
      <c r="M43" s="100"/>
      <c r="N43" s="92"/>
      <c r="O43" s="92"/>
      <c r="P43" s="101"/>
      <c r="Q43" s="92">
        <f>+Sklop9[[#This Row],[cena/enota brez DDV v EUR]]*Sklop9[[#This Row],[Stopnja DDV (%)]]</f>
        <v>0</v>
      </c>
      <c r="R43" s="92">
        <f>+Sklop9[[#This Row],[cena/enota brez DDV v EUR]]+Sklop9[[#This Row],[Davek (EUR)]]</f>
        <v>0</v>
      </c>
      <c r="S43" s="92">
        <f>+Sklop9[[#This Row],[cena/enota brez DDV v EUR]]*Sklop9[[#This Row],[Okvirna količina]]</f>
        <v>0</v>
      </c>
      <c r="T43" s="92">
        <f>+Sklop9[[#This Row],[Končna cena/enoto mere (EUR) z DDV]]*Sklop9[[#This Row],[Okvirna količina]]</f>
        <v>0</v>
      </c>
      <c r="U43" s="103"/>
    </row>
    <row r="44" spans="1:21" s="55" customFormat="1" ht="24">
      <c r="A44" s="84" t="s">
        <v>30</v>
      </c>
      <c r="B44" s="79" t="s">
        <v>359</v>
      </c>
      <c r="C44" s="75" t="s">
        <v>1225</v>
      </c>
      <c r="D44" s="82" t="s">
        <v>158</v>
      </c>
      <c r="E44" s="111" t="s">
        <v>183</v>
      </c>
      <c r="F44" s="90">
        <v>10</v>
      </c>
      <c r="G44" s="116" t="s">
        <v>0</v>
      </c>
      <c r="H44" s="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44" s="85">
        <f>IF(Sklop9[[#This Row],[ZAHTEVANA SHEMA KAKOVOSTI]]&lt;&gt;"",Sklop9[[#This Row],[Preračunana masa/volumen/kos na enoto kg]],"")</f>
        <v>10</v>
      </c>
      <c r="J44" s="98"/>
      <c r="K44" s="91"/>
      <c r="L44" s="91"/>
      <c r="M44" s="100"/>
      <c r="N44" s="92"/>
      <c r="O44" s="92"/>
      <c r="P44" s="101"/>
      <c r="Q44" s="92">
        <f>+Sklop9[[#This Row],[cena/enota brez DDV v EUR]]*Sklop9[[#This Row],[Stopnja DDV (%)]]</f>
        <v>0</v>
      </c>
      <c r="R44" s="92">
        <f>+Sklop9[[#This Row],[cena/enota brez DDV v EUR]]+Sklop9[[#This Row],[Davek (EUR)]]</f>
        <v>0</v>
      </c>
      <c r="S44" s="92">
        <f>+Sklop9[[#This Row],[cena/enota brez DDV v EUR]]*Sklop9[[#This Row],[Okvirna količina]]</f>
        <v>0</v>
      </c>
      <c r="T44" s="92">
        <f>+Sklop9[[#This Row],[Končna cena/enoto mere (EUR) z DDV]]*Sklop9[[#This Row],[Okvirna količina]]</f>
        <v>0</v>
      </c>
      <c r="U44" s="103"/>
    </row>
    <row r="45" spans="1:21" s="55" customFormat="1" ht="24">
      <c r="A45" s="89" t="s">
        <v>31</v>
      </c>
      <c r="B45" s="76" t="s">
        <v>360</v>
      </c>
      <c r="C45" s="75" t="s">
        <v>1225</v>
      </c>
      <c r="D45" s="82" t="s">
        <v>158</v>
      </c>
      <c r="E45" s="111" t="s">
        <v>183</v>
      </c>
      <c r="F45" s="90">
        <v>20</v>
      </c>
      <c r="G45" s="116" t="s">
        <v>0</v>
      </c>
      <c r="H45" s="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45" s="85">
        <f>IF(Sklop9[[#This Row],[ZAHTEVANA SHEMA KAKOVOSTI]]&lt;&gt;"",Sklop9[[#This Row],[Preračunana masa/volumen/kos na enoto kg]],"")</f>
        <v>20</v>
      </c>
      <c r="J45" s="98"/>
      <c r="K45" s="91"/>
      <c r="L45" s="91"/>
      <c r="M45" s="100"/>
      <c r="N45" s="92"/>
      <c r="O45" s="92"/>
      <c r="P45" s="101"/>
      <c r="Q45" s="92">
        <f>+Sklop9[[#This Row],[cena/enota brez DDV v EUR]]*Sklop9[[#This Row],[Stopnja DDV (%)]]</f>
        <v>0</v>
      </c>
      <c r="R45" s="92">
        <f>+Sklop9[[#This Row],[cena/enota brez DDV v EUR]]+Sklop9[[#This Row],[Davek (EUR)]]</f>
        <v>0</v>
      </c>
      <c r="S45" s="92">
        <f>+Sklop9[[#This Row],[cena/enota brez DDV v EUR]]*Sklop9[[#This Row],[Okvirna količina]]</f>
        <v>0</v>
      </c>
      <c r="T45" s="92">
        <f>+Sklop9[[#This Row],[Končna cena/enoto mere (EUR) z DDV]]*Sklop9[[#This Row],[Okvirna količina]]</f>
        <v>0</v>
      </c>
      <c r="U45" s="103"/>
    </row>
    <row r="46" spans="1:21" s="55" customFormat="1" ht="24">
      <c r="A46" s="84" t="s">
        <v>32</v>
      </c>
      <c r="B46" s="76" t="s">
        <v>361</v>
      </c>
      <c r="C46" s="75" t="s">
        <v>1225</v>
      </c>
      <c r="D46" s="82" t="s">
        <v>158</v>
      </c>
      <c r="E46" s="111" t="s">
        <v>183</v>
      </c>
      <c r="F46" s="90">
        <v>30</v>
      </c>
      <c r="G46" s="116" t="s">
        <v>0</v>
      </c>
      <c r="H46" s="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I46" s="85">
        <f>IF(Sklop9[[#This Row],[ZAHTEVANA SHEMA KAKOVOSTI]]&lt;&gt;"",Sklop9[[#This Row],[Preračunana masa/volumen/kos na enoto kg]],"")</f>
        <v>30</v>
      </c>
      <c r="J46" s="98"/>
      <c r="K46" s="91"/>
      <c r="L46" s="91"/>
      <c r="M46" s="100"/>
      <c r="N46" s="92"/>
      <c r="O46" s="92"/>
      <c r="P46" s="101"/>
      <c r="Q46" s="92">
        <f>+Sklop9[[#This Row],[cena/enota brez DDV v EUR]]*Sklop9[[#This Row],[Stopnja DDV (%)]]</f>
        <v>0</v>
      </c>
      <c r="R46" s="92">
        <f>+Sklop9[[#This Row],[cena/enota brez DDV v EUR]]+Sklop9[[#This Row],[Davek (EUR)]]</f>
        <v>0</v>
      </c>
      <c r="S46" s="92">
        <f>+Sklop9[[#This Row],[cena/enota brez DDV v EUR]]*Sklop9[[#This Row],[Okvirna količina]]</f>
        <v>0</v>
      </c>
      <c r="T46" s="92">
        <f>+Sklop9[[#This Row],[Končna cena/enoto mere (EUR) z DDV]]*Sklop9[[#This Row],[Okvirna količina]]</f>
        <v>0</v>
      </c>
      <c r="U46" s="103"/>
    </row>
    <row r="47" spans="1:21" s="55" customFormat="1" ht="12">
      <c r="A47" s="89" t="s">
        <v>33</v>
      </c>
      <c r="B47" s="11" t="s">
        <v>362</v>
      </c>
      <c r="C47" s="75">
        <v>250</v>
      </c>
      <c r="D47" s="82" t="s">
        <v>158</v>
      </c>
      <c r="E47" s="111"/>
      <c r="F47" s="90">
        <v>100</v>
      </c>
      <c r="G47" s="116" t="s">
        <v>93</v>
      </c>
      <c r="H47" s="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25</v>
      </c>
      <c r="I47" s="85" t="str">
        <f>IF(Sklop9[[#This Row],[ZAHTEVANA SHEMA KAKOVOSTI]]&lt;&gt;"",Sklop9[[#This Row],[Preračunana masa/volumen/kos na enoto kg]],"")</f>
        <v/>
      </c>
      <c r="J47" s="98"/>
      <c r="K47" s="48"/>
      <c r="L47" s="48"/>
      <c r="M47" s="1"/>
      <c r="N47" s="92"/>
      <c r="O47" s="92"/>
      <c r="P47" s="101"/>
      <c r="Q47" s="92">
        <f>+Sklop9[[#This Row],[cena/enota brez DDV v EUR]]*Sklop9[[#This Row],[Stopnja DDV (%)]]</f>
        <v>0</v>
      </c>
      <c r="R47" s="92">
        <f>+Sklop9[[#This Row],[cena/enota brez DDV v EUR]]+Sklop9[[#This Row],[Davek (EUR)]]</f>
        <v>0</v>
      </c>
      <c r="S47" s="92">
        <f>+Sklop9[[#This Row],[cena/enota brez DDV v EUR]]*Sklop9[[#This Row],[Okvirna količina]]</f>
        <v>0</v>
      </c>
      <c r="T47" s="92">
        <f>+Sklop9[[#This Row],[Končna cena/enoto mere (EUR) z DDV]]*Sklop9[[#This Row],[Okvirna količina]]</f>
        <v>0</v>
      </c>
      <c r="U47" s="103"/>
    </row>
    <row r="48" spans="1:21" s="55" customFormat="1" ht="12">
      <c r="A48" s="84" t="s">
        <v>34</v>
      </c>
      <c r="B48" s="11" t="s">
        <v>363</v>
      </c>
      <c r="C48" s="75">
        <v>1000</v>
      </c>
      <c r="D48" s="82" t="s">
        <v>158</v>
      </c>
      <c r="E48" s="111"/>
      <c r="F48" s="90">
        <v>80</v>
      </c>
      <c r="G48" s="116" t="s">
        <v>0</v>
      </c>
      <c r="H48" s="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</v>
      </c>
      <c r="I48" s="85" t="str">
        <f>IF(Sklop9[[#This Row],[ZAHTEVANA SHEMA KAKOVOSTI]]&lt;&gt;"",Sklop9[[#This Row],[Preračunana masa/volumen/kos na enoto kg]],"")</f>
        <v/>
      </c>
      <c r="J48" s="98"/>
      <c r="K48" s="48"/>
      <c r="L48" s="48"/>
      <c r="M48" s="1"/>
      <c r="N48" s="92"/>
      <c r="O48" s="92"/>
      <c r="P48" s="101"/>
      <c r="Q48" s="92">
        <f>+Sklop9[[#This Row],[cena/enota brez DDV v EUR]]*Sklop9[[#This Row],[Stopnja DDV (%)]]</f>
        <v>0</v>
      </c>
      <c r="R48" s="92">
        <f>+Sklop9[[#This Row],[cena/enota brez DDV v EUR]]+Sklop9[[#This Row],[Davek (EUR)]]</f>
        <v>0</v>
      </c>
      <c r="S48" s="92">
        <f>+Sklop9[[#This Row],[cena/enota brez DDV v EUR]]*Sklop9[[#This Row],[Okvirna količina]]</f>
        <v>0</v>
      </c>
      <c r="T48" s="92">
        <f>+Sklop9[[#This Row],[Končna cena/enoto mere (EUR) z DDV]]*Sklop9[[#This Row],[Okvirna količina]]</f>
        <v>0</v>
      </c>
      <c r="U48" s="103"/>
    </row>
    <row r="49" spans="1:22" s="55" customFormat="1" ht="24">
      <c r="A49" s="89" t="s">
        <v>35</v>
      </c>
      <c r="B49" s="4" t="s">
        <v>364</v>
      </c>
      <c r="C49" s="75">
        <v>200</v>
      </c>
      <c r="D49" s="82" t="s">
        <v>158</v>
      </c>
      <c r="E49" s="111" t="s">
        <v>183</v>
      </c>
      <c r="F49" s="90">
        <v>100</v>
      </c>
      <c r="G49" s="116" t="s">
        <v>93</v>
      </c>
      <c r="H49" s="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49" s="85">
        <f>IF(Sklop9[[#This Row],[ZAHTEVANA SHEMA KAKOVOSTI]]&lt;&gt;"",Sklop9[[#This Row],[Preračunana masa/volumen/kos na enoto kg]],"")</f>
        <v>20</v>
      </c>
      <c r="J49" s="98"/>
      <c r="K49" s="48"/>
      <c r="L49" s="48"/>
      <c r="M49" s="1"/>
      <c r="N49" s="92"/>
      <c r="O49" s="92"/>
      <c r="P49" s="101"/>
      <c r="Q49" s="92">
        <f>+Sklop9[[#This Row],[cena/enota brez DDV v EUR]]*Sklop9[[#This Row],[Stopnja DDV (%)]]</f>
        <v>0</v>
      </c>
      <c r="R49" s="92">
        <f>+Sklop9[[#This Row],[cena/enota brez DDV v EUR]]+Sklop9[[#This Row],[Davek (EUR)]]</f>
        <v>0</v>
      </c>
      <c r="S49" s="92">
        <f>+Sklop9[[#This Row],[cena/enota brez DDV v EUR]]*Sklop9[[#This Row],[Okvirna količina]]</f>
        <v>0</v>
      </c>
      <c r="T49" s="92">
        <f>+Sklop9[[#This Row],[Končna cena/enoto mere (EUR) z DDV]]*Sklop9[[#This Row],[Okvirna količina]]</f>
        <v>0</v>
      </c>
      <c r="U49" s="103"/>
    </row>
    <row r="50" spans="1:22" s="55" customFormat="1" ht="24">
      <c r="A50" s="84" t="s">
        <v>36</v>
      </c>
      <c r="B50" s="80" t="s">
        <v>365</v>
      </c>
      <c r="C50" s="75">
        <v>250</v>
      </c>
      <c r="D50" s="82" t="s">
        <v>158</v>
      </c>
      <c r="E50" s="112" t="s">
        <v>183</v>
      </c>
      <c r="F50" s="90">
        <v>100</v>
      </c>
      <c r="G50" s="126" t="s">
        <v>93</v>
      </c>
      <c r="H50" s="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25</v>
      </c>
      <c r="I50" s="85">
        <f>IF(Sklop9[[#This Row],[ZAHTEVANA SHEMA KAKOVOSTI]]&lt;&gt;"",Sklop9[[#This Row],[Preračunana masa/volumen/kos na enoto kg]],"")</f>
        <v>25</v>
      </c>
      <c r="J50" s="98"/>
      <c r="K50" s="93"/>
      <c r="L50" s="93"/>
      <c r="M50" s="1"/>
      <c r="N50" s="92"/>
      <c r="O50" s="92"/>
      <c r="P50" s="101"/>
      <c r="Q50" s="92">
        <f>+Sklop9[[#This Row],[cena/enota brez DDV v EUR]]*Sklop9[[#This Row],[Stopnja DDV (%)]]</f>
        <v>0</v>
      </c>
      <c r="R50" s="92">
        <f>+Sklop9[[#This Row],[cena/enota brez DDV v EUR]]+Sklop9[[#This Row],[Davek (EUR)]]</f>
        <v>0</v>
      </c>
      <c r="S50" s="92">
        <f>+Sklop9[[#This Row],[cena/enota brez DDV v EUR]]*Sklop9[[#This Row],[Okvirna količina]]</f>
        <v>0</v>
      </c>
      <c r="T50" s="92">
        <f>+Sklop9[[#This Row],[Končna cena/enoto mere (EUR) z DDV]]*Sklop9[[#This Row],[Okvirna količina]]</f>
        <v>0</v>
      </c>
      <c r="U50" s="103"/>
    </row>
    <row r="51" spans="1:22" s="55" customFormat="1" ht="12">
      <c r="A51" s="89" t="s">
        <v>37</v>
      </c>
      <c r="B51" s="80" t="s">
        <v>338</v>
      </c>
      <c r="C51" s="75" t="s">
        <v>161</v>
      </c>
      <c r="D51" s="82" t="s">
        <v>0</v>
      </c>
      <c r="E51" s="112"/>
      <c r="F51" s="90">
        <v>500</v>
      </c>
      <c r="G51" s="126" t="s">
        <v>0</v>
      </c>
      <c r="H51" s="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500</v>
      </c>
      <c r="I51" s="85" t="str">
        <f>IF(Sklop9[[#This Row],[ZAHTEVANA SHEMA KAKOVOSTI]]&lt;&gt;"",Sklop9[[#This Row],[Preračunana masa/volumen/kos na enoto kg]],"")</f>
        <v/>
      </c>
      <c r="J51" s="98"/>
      <c r="K51" s="93"/>
      <c r="L51" s="93"/>
      <c r="M51" s="1"/>
      <c r="N51" s="92"/>
      <c r="O51" s="92"/>
      <c r="P51" s="101"/>
      <c r="Q51" s="92">
        <f>+Sklop9[[#This Row],[cena/enota brez DDV v EUR]]*Sklop9[[#This Row],[Stopnja DDV (%)]]</f>
        <v>0</v>
      </c>
      <c r="R51" s="92">
        <f>+Sklop9[[#This Row],[cena/enota brez DDV v EUR]]+Sklop9[[#This Row],[Davek (EUR)]]</f>
        <v>0</v>
      </c>
      <c r="S51" s="92">
        <f>+Sklop9[[#This Row],[cena/enota brez DDV v EUR]]*Sklop9[[#This Row],[Okvirna količina]]</f>
        <v>0</v>
      </c>
      <c r="T51" s="92">
        <f>+Sklop9[[#This Row],[Končna cena/enoto mere (EUR) z DDV]]*Sklop9[[#This Row],[Okvirna količina]]</f>
        <v>0</v>
      </c>
      <c r="U51" s="103"/>
    </row>
    <row r="52" spans="1:22" s="55" customFormat="1" ht="12">
      <c r="A52" s="84" t="s">
        <v>38</v>
      </c>
      <c r="B52" s="80" t="s">
        <v>366</v>
      </c>
      <c r="C52" s="75">
        <v>1000</v>
      </c>
      <c r="D52" s="82" t="s">
        <v>158</v>
      </c>
      <c r="E52" s="112"/>
      <c r="F52" s="90">
        <v>20</v>
      </c>
      <c r="G52" s="126" t="s">
        <v>0</v>
      </c>
      <c r="H52" s="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52" s="85" t="str">
        <f>IF(Sklop9[[#This Row],[ZAHTEVANA SHEMA KAKOVOSTI]]&lt;&gt;"",Sklop9[[#This Row],[Preračunana masa/volumen/kos na enoto kg]],"")</f>
        <v/>
      </c>
      <c r="J52" s="98"/>
      <c r="K52" s="93"/>
      <c r="L52" s="94"/>
      <c r="M52" s="95"/>
      <c r="N52" s="92"/>
      <c r="O52" s="96"/>
      <c r="P52" s="101"/>
      <c r="Q52" s="96">
        <f>+Sklop9[[#This Row],[cena/enota brez DDV v EUR]]*Sklop9[[#This Row],[Stopnja DDV (%)]]</f>
        <v>0</v>
      </c>
      <c r="R52" s="96">
        <f>+Sklop9[[#This Row],[cena/enota brez DDV v EUR]]+Sklop9[[#This Row],[Davek (EUR)]]</f>
        <v>0</v>
      </c>
      <c r="S52" s="96">
        <f>+Sklop9[[#This Row],[cena/enota brez DDV v EUR]]*Sklop9[[#This Row],[Okvirna količina]]</f>
        <v>0</v>
      </c>
      <c r="T52" s="96">
        <f>+Sklop9[[#This Row],[Končna cena/enoto mere (EUR) z DDV]]*Sklop9[[#This Row],[Okvirna količina]]</f>
        <v>0</v>
      </c>
      <c r="U52" s="104"/>
    </row>
    <row r="53" spans="1:22" s="55" customFormat="1" ht="24">
      <c r="A53" s="89" t="s">
        <v>39</v>
      </c>
      <c r="B53" s="80" t="s">
        <v>1180</v>
      </c>
      <c r="C53" s="75">
        <v>200</v>
      </c>
      <c r="D53" s="82" t="s">
        <v>158</v>
      </c>
      <c r="E53" s="112" t="s">
        <v>183</v>
      </c>
      <c r="F53" s="90">
        <v>1000</v>
      </c>
      <c r="G53" s="126" t="s">
        <v>93</v>
      </c>
      <c r="H53" s="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I53" s="85">
        <f>IF(Sklop9[[#This Row],[ZAHTEVANA SHEMA KAKOVOSTI]]&lt;&gt;"",Sklop9[[#This Row],[Preračunana masa/volumen/kos na enoto kg]],"")</f>
        <v>200</v>
      </c>
      <c r="J53" s="98"/>
      <c r="K53" s="93"/>
      <c r="L53" s="93"/>
      <c r="M53" s="1"/>
      <c r="N53" s="92"/>
      <c r="O53" s="92"/>
      <c r="P53" s="101"/>
      <c r="Q53" s="96">
        <f>+Sklop9[[#This Row],[cena/enota brez DDV v EUR]]*Sklop9[[#This Row],[Stopnja DDV (%)]]</f>
        <v>0</v>
      </c>
      <c r="R53" s="96">
        <f>+Sklop9[[#This Row],[cena/enota brez DDV v EUR]]+Sklop9[[#This Row],[Davek (EUR)]]</f>
        <v>0</v>
      </c>
      <c r="S53" s="96">
        <f>+Sklop9[[#This Row],[cena/enota brez DDV v EUR]]*Sklop9[[#This Row],[Okvirna količina]]</f>
        <v>0</v>
      </c>
      <c r="T53" s="96">
        <f>+Sklop9[[#This Row],[Končna cena/enoto mere (EUR) z DDV]]*Sklop9[[#This Row],[Okvirna količina]]</f>
        <v>0</v>
      </c>
      <c r="U53" s="103"/>
    </row>
    <row r="54" spans="1:22" s="55" customFormat="1" ht="24">
      <c r="A54" s="84" t="s">
        <v>40</v>
      </c>
      <c r="B54" s="80" t="s">
        <v>783</v>
      </c>
      <c r="C54" s="75" t="s">
        <v>1339</v>
      </c>
      <c r="D54" s="82" t="s">
        <v>158</v>
      </c>
      <c r="E54" s="112" t="s">
        <v>183</v>
      </c>
      <c r="F54" s="90">
        <v>300</v>
      </c>
      <c r="G54" s="126" t="s">
        <v>0</v>
      </c>
      <c r="H54" s="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300</v>
      </c>
      <c r="I54" s="85">
        <f>IF(Sklop9[[#This Row],[ZAHTEVANA SHEMA KAKOVOSTI]]&lt;&gt;"",Sklop9[[#This Row],[Preračunana masa/volumen/kos na enoto kg]],"")</f>
        <v>300</v>
      </c>
      <c r="J54" s="98"/>
      <c r="K54" s="93"/>
      <c r="L54" s="93"/>
      <c r="M54" s="1"/>
      <c r="N54" s="92"/>
      <c r="O54" s="92"/>
      <c r="P54" s="101"/>
      <c r="Q54" s="96">
        <f>+Sklop9[[#This Row],[cena/enota brez DDV v EUR]]*Sklop9[[#This Row],[Stopnja DDV (%)]]</f>
        <v>0</v>
      </c>
      <c r="R54" s="96">
        <f>+Sklop9[[#This Row],[cena/enota brez DDV v EUR]]+Sklop9[[#This Row],[Davek (EUR)]]</f>
        <v>0</v>
      </c>
      <c r="S54" s="96">
        <f>+Sklop9[[#This Row],[cena/enota brez DDV v EUR]]*Sklop9[[#This Row],[Okvirna količina]]</f>
        <v>0</v>
      </c>
      <c r="T54" s="96">
        <f>+Sklop9[[#This Row],[Končna cena/enoto mere (EUR) z DDV]]*Sklop9[[#This Row],[Okvirna količina]]</f>
        <v>0</v>
      </c>
      <c r="U54" s="103"/>
    </row>
    <row r="55" spans="1:22" s="55" customFormat="1" ht="24">
      <c r="A55" s="89" t="s">
        <v>41</v>
      </c>
      <c r="B55" s="80" t="s">
        <v>784</v>
      </c>
      <c r="C55" s="75">
        <v>150</v>
      </c>
      <c r="D55" s="82" t="s">
        <v>158</v>
      </c>
      <c r="E55" s="112" t="s">
        <v>183</v>
      </c>
      <c r="F55" s="90">
        <v>50</v>
      </c>
      <c r="G55" s="126" t="s">
        <v>93</v>
      </c>
      <c r="H55" s="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7.5</v>
      </c>
      <c r="I55" s="85">
        <f>IF(Sklop9[[#This Row],[ZAHTEVANA SHEMA KAKOVOSTI]]&lt;&gt;"",Sklop9[[#This Row],[Preračunana masa/volumen/kos na enoto kg]],"")</f>
        <v>7.5</v>
      </c>
      <c r="J55" s="98"/>
      <c r="K55" s="93"/>
      <c r="L55" s="93"/>
      <c r="M55" s="1"/>
      <c r="N55" s="92"/>
      <c r="O55" s="92"/>
      <c r="P55" s="101"/>
      <c r="Q55" s="96">
        <f>+Sklop9[[#This Row],[cena/enota brez DDV v EUR]]*Sklop9[[#This Row],[Stopnja DDV (%)]]</f>
        <v>0</v>
      </c>
      <c r="R55" s="96">
        <f>+Sklop9[[#This Row],[cena/enota brez DDV v EUR]]+Sklop9[[#This Row],[Davek (EUR)]]</f>
        <v>0</v>
      </c>
      <c r="S55" s="96">
        <f>+Sklop9[[#This Row],[cena/enota brez DDV v EUR]]*Sklop9[[#This Row],[Okvirna količina]]</f>
        <v>0</v>
      </c>
      <c r="T55" s="96">
        <f>+Sklop9[[#This Row],[Končna cena/enoto mere (EUR) z DDV]]*Sklop9[[#This Row],[Okvirna količina]]</f>
        <v>0</v>
      </c>
      <c r="U55" s="103"/>
    </row>
    <row r="56" spans="1:22" s="55" customFormat="1" ht="24">
      <c r="A56" s="84" t="s">
        <v>42</v>
      </c>
      <c r="B56" s="80" t="s">
        <v>785</v>
      </c>
      <c r="C56" s="75">
        <v>150</v>
      </c>
      <c r="D56" s="82" t="s">
        <v>158</v>
      </c>
      <c r="E56" s="112" t="s">
        <v>183</v>
      </c>
      <c r="F56" s="90">
        <v>300</v>
      </c>
      <c r="G56" s="126" t="s">
        <v>93</v>
      </c>
      <c r="H56" s="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45</v>
      </c>
      <c r="I56" s="85">
        <f>IF(Sklop9[[#This Row],[ZAHTEVANA SHEMA KAKOVOSTI]]&lt;&gt;"",Sklop9[[#This Row],[Preračunana masa/volumen/kos na enoto kg]],"")</f>
        <v>45</v>
      </c>
      <c r="J56" s="98"/>
      <c r="K56" s="93"/>
      <c r="L56" s="93"/>
      <c r="M56" s="1"/>
      <c r="N56" s="92"/>
      <c r="O56" s="92"/>
      <c r="P56" s="101"/>
      <c r="Q56" s="96">
        <f>+Sklop9[[#This Row],[cena/enota brez DDV v EUR]]*Sklop9[[#This Row],[Stopnja DDV (%)]]</f>
        <v>0</v>
      </c>
      <c r="R56" s="96">
        <f>+Sklop9[[#This Row],[cena/enota brez DDV v EUR]]+Sklop9[[#This Row],[Davek (EUR)]]</f>
        <v>0</v>
      </c>
      <c r="S56" s="96">
        <f>+Sklop9[[#This Row],[cena/enota brez DDV v EUR]]*Sklop9[[#This Row],[Okvirna količina]]</f>
        <v>0</v>
      </c>
      <c r="T56" s="96">
        <f>+Sklop9[[#This Row],[Končna cena/enoto mere (EUR) z DDV]]*Sklop9[[#This Row],[Okvirna količina]]</f>
        <v>0</v>
      </c>
      <c r="U56" s="103"/>
    </row>
    <row r="57" spans="1:22" s="55" customFormat="1" ht="24">
      <c r="A57" s="89" t="s">
        <v>43</v>
      </c>
      <c r="B57" s="80" t="s">
        <v>786</v>
      </c>
      <c r="C57" s="75">
        <v>150</v>
      </c>
      <c r="D57" s="82" t="s">
        <v>158</v>
      </c>
      <c r="E57" s="112" t="s">
        <v>183</v>
      </c>
      <c r="F57" s="90">
        <v>1200</v>
      </c>
      <c r="G57" s="122" t="s">
        <v>93</v>
      </c>
      <c r="H57" s="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180</v>
      </c>
      <c r="I57" s="85">
        <f>IF(Sklop9[[#This Row],[ZAHTEVANA SHEMA KAKOVOSTI]]&lt;&gt;"",Sklop9[[#This Row],[Preračunana masa/volumen/kos na enoto kg]],"")</f>
        <v>180</v>
      </c>
      <c r="J57" s="98"/>
      <c r="K57" s="93"/>
      <c r="L57" s="93"/>
      <c r="M57" s="1"/>
      <c r="N57" s="92"/>
      <c r="O57" s="92"/>
      <c r="P57" s="101"/>
      <c r="Q57" s="92">
        <f>+Sklop9[[#This Row],[cena/enota brez DDV v EUR]]*Sklop9[[#This Row],[Stopnja DDV (%)]]</f>
        <v>0</v>
      </c>
      <c r="R57" s="92">
        <f>+Sklop9[[#This Row],[cena/enota brez DDV v EUR]]+Sklop9[[#This Row],[Davek (EUR)]]</f>
        <v>0</v>
      </c>
      <c r="S57" s="92">
        <f>+Sklop9[[#This Row],[cena/enota brez DDV v EUR]]*Sklop9[[#This Row],[Okvirna količina]]</f>
        <v>0</v>
      </c>
      <c r="T57" s="121">
        <f>+Sklop9[[#This Row],[Končna cena/enoto mere (EUR) z DDV]]*Sklop9[[#This Row],[Okvirna količina]]</f>
        <v>0</v>
      </c>
      <c r="U57" s="103"/>
    </row>
    <row r="58" spans="1:22" s="55" customFormat="1" ht="24">
      <c r="A58" s="89" t="s">
        <v>48</v>
      </c>
      <c r="B58" s="80" t="s">
        <v>787</v>
      </c>
      <c r="C58" s="75">
        <v>150</v>
      </c>
      <c r="D58" s="82" t="s">
        <v>158</v>
      </c>
      <c r="E58" s="112" t="s">
        <v>183</v>
      </c>
      <c r="F58" s="90">
        <v>200</v>
      </c>
      <c r="G58" s="122" t="s">
        <v>93</v>
      </c>
      <c r="H58" s="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I58" s="85">
        <f>IF(Sklop9[[#This Row],[ZAHTEVANA SHEMA KAKOVOSTI]]&lt;&gt;"",Sklop9[[#This Row],[Preračunana masa/volumen/kos na enoto kg]],"")</f>
        <v>30</v>
      </c>
      <c r="J58" s="98"/>
      <c r="K58" s="93"/>
      <c r="L58" s="93"/>
      <c r="M58" s="1"/>
      <c r="N58" s="92"/>
      <c r="O58" s="92"/>
      <c r="P58" s="101"/>
      <c r="Q58" s="92">
        <f>+Sklop9[[#This Row],[cena/enota brez DDV v EUR]]*Sklop9[[#This Row],[Stopnja DDV (%)]]</f>
        <v>0</v>
      </c>
      <c r="R58" s="92">
        <f>+Sklop9[[#This Row],[cena/enota brez DDV v EUR]]+Sklop9[[#This Row],[Davek (EUR)]]</f>
        <v>0</v>
      </c>
      <c r="S58" s="92">
        <f>+Sklop9[[#This Row],[cena/enota brez DDV v EUR]]*Sklop9[[#This Row],[Okvirna količina]]</f>
        <v>0</v>
      </c>
      <c r="T58" s="121">
        <f>+Sklop9[[#This Row],[Končna cena/enoto mere (EUR) z DDV]]*Sklop9[[#This Row],[Okvirna količina]]</f>
        <v>0</v>
      </c>
      <c r="U58" s="103"/>
    </row>
    <row r="59" spans="1:22" ht="27" customHeight="1">
      <c r="A59" s="251" t="s">
        <v>181</v>
      </c>
      <c r="B59" s="252"/>
      <c r="C59" s="253"/>
      <c r="D59" s="253"/>
      <c r="E59" s="254"/>
      <c r="F59" s="255"/>
      <c r="G59" s="256"/>
      <c r="H59" s="257">
        <f>SUBTOTAL(109,Sklop9[Preračunana masa/volumen/kos na enoto kg])</f>
        <v>34081.5</v>
      </c>
      <c r="I59" s="257">
        <f>SUBTOTAL(109,Sklop9[Živila iz shem kakovosti (kg)])</f>
        <v>31171.5</v>
      </c>
      <c r="J59" s="255"/>
      <c r="K59" s="258"/>
      <c r="L59" s="258"/>
      <c r="M59" s="259"/>
      <c r="N59" s="260"/>
      <c r="O59" s="260"/>
      <c r="P59" s="260"/>
      <c r="Q59" s="261"/>
      <c r="R59" s="255"/>
      <c r="S59" s="261">
        <f>SUBTOTAL(109,Sklop9[Vrednost za okvirno količino (EUR) brez DDV])</f>
        <v>0</v>
      </c>
      <c r="T59" s="261">
        <f>SUBTOTAL(109,Sklop9[Vrednost za okvirno količino (EUR) z DDV])</f>
        <v>0</v>
      </c>
      <c r="U59" s="262">
        <f>SUBTOTAL(103,Sklop9[Shema kakovosti
(nacionalne, evropske)
])</f>
        <v>0</v>
      </c>
    </row>
    <row r="60" spans="1:22" ht="15">
      <c r="A60" s="7"/>
      <c r="B60" s="5"/>
      <c r="C60" s="29"/>
      <c r="D60" s="328" t="s">
        <v>1391</v>
      </c>
      <c r="E60" s="28"/>
      <c r="F60" s="8"/>
      <c r="H60" s="9"/>
      <c r="I60" s="9"/>
      <c r="J60" s="9"/>
      <c r="K60" s="9"/>
      <c r="L60" s="23"/>
      <c r="M60" s="23"/>
      <c r="N60" s="9"/>
      <c r="O60" s="9"/>
      <c r="P60" s="9"/>
      <c r="Q60" s="9"/>
      <c r="R60" s="9"/>
      <c r="S60" s="3"/>
      <c r="T60" s="3"/>
      <c r="U60" s="8"/>
    </row>
    <row r="61" spans="1:22">
      <c r="A61" s="47" t="s">
        <v>178</v>
      </c>
      <c r="B61" s="19"/>
      <c r="C61" s="31"/>
      <c r="D61" s="31"/>
      <c r="E61" s="113"/>
      <c r="Q61" s="47"/>
      <c r="R61" s="47"/>
      <c r="S61" s="47"/>
      <c r="T61" s="47"/>
    </row>
    <row r="62" spans="1:22">
      <c r="A62" s="14" t="s">
        <v>1398</v>
      </c>
      <c r="B62" s="19"/>
      <c r="C62" s="31"/>
      <c r="D62" s="31"/>
      <c r="E62" s="113"/>
    </row>
    <row r="63" spans="1:22">
      <c r="A63" s="107" t="s">
        <v>318</v>
      </c>
      <c r="F63" s="68"/>
      <c r="G63" s="68"/>
      <c r="H63" s="32"/>
      <c r="I63" s="32"/>
      <c r="J63" s="32"/>
      <c r="K63" s="32"/>
      <c r="L63" s="54"/>
      <c r="M63" s="54"/>
      <c r="N63" s="32"/>
      <c r="O63" s="32"/>
      <c r="P63" s="32"/>
      <c r="Q63" s="32"/>
      <c r="R63" s="32"/>
    </row>
    <row r="64" spans="1:22">
      <c r="A64" s="125" t="s">
        <v>235</v>
      </c>
      <c r="B64" s="124"/>
      <c r="C64" s="124"/>
      <c r="D64" s="124"/>
      <c r="E64" s="124"/>
      <c r="F64" s="124"/>
      <c r="G64" s="124"/>
      <c r="H64" s="124"/>
      <c r="I64" s="124"/>
      <c r="J64" s="124"/>
      <c r="K64" s="124"/>
      <c r="L64" s="124"/>
      <c r="M64" s="124"/>
      <c r="N64" s="124"/>
      <c r="O64" s="124"/>
      <c r="P64" s="124"/>
      <c r="Q64" s="124"/>
      <c r="R64" s="124"/>
      <c r="S64" s="124"/>
      <c r="T64" s="124"/>
      <c r="U64" s="124"/>
      <c r="V64" s="123"/>
    </row>
    <row r="65" spans="1:21">
      <c r="A65" s="348" t="s">
        <v>267</v>
      </c>
      <c r="B65" s="348"/>
      <c r="C65" s="348"/>
      <c r="D65" s="348"/>
      <c r="E65" s="348"/>
      <c r="F65" s="348"/>
      <c r="G65" s="348"/>
      <c r="H65" s="348"/>
      <c r="I65" s="348"/>
      <c r="J65" s="348"/>
      <c r="K65" s="348"/>
      <c r="L65" s="348"/>
      <c r="M65" s="54"/>
      <c r="N65" s="32"/>
      <c r="O65" s="32"/>
      <c r="P65" s="32"/>
      <c r="Q65" s="32"/>
      <c r="R65" s="32"/>
    </row>
    <row r="66" spans="1:21">
      <c r="N66" s="32"/>
      <c r="O66" s="32"/>
      <c r="P66" s="32"/>
      <c r="Q66" s="32"/>
      <c r="R66" s="32"/>
    </row>
    <row r="67" spans="1:21">
      <c r="A67" s="107" t="s">
        <v>65</v>
      </c>
      <c r="F67" s="68"/>
      <c r="G67" s="68" t="s">
        <v>66</v>
      </c>
      <c r="H67" s="32"/>
      <c r="I67" s="32"/>
      <c r="J67" s="32"/>
      <c r="K67" s="32"/>
      <c r="L67" s="54"/>
      <c r="M67" s="54"/>
      <c r="N67" s="32"/>
      <c r="O67" s="32"/>
      <c r="P67" s="32"/>
      <c r="Q67" s="32" t="s">
        <v>67</v>
      </c>
      <c r="R67" s="32"/>
    </row>
    <row r="68" spans="1:21" ht="15">
      <c r="A68" s="7"/>
      <c r="B68" s="5"/>
      <c r="C68" s="29"/>
      <c r="D68" s="29"/>
      <c r="E68" s="28"/>
      <c r="F68" s="8"/>
      <c r="H68" s="9"/>
      <c r="I68" s="9"/>
      <c r="J68" s="9"/>
      <c r="K68" s="9"/>
      <c r="L68" s="23"/>
      <c r="M68" s="23"/>
      <c r="N68" s="9"/>
      <c r="O68" s="9"/>
      <c r="P68" s="9"/>
      <c r="Q68" s="9"/>
      <c r="R68" s="9"/>
      <c r="S68" s="3"/>
      <c r="T68" s="3"/>
      <c r="U68" s="8"/>
    </row>
    <row r="69" spans="1:21">
      <c r="B69" s="19"/>
      <c r="C69" s="31"/>
      <c r="D69" s="31"/>
      <c r="E69" s="113"/>
    </row>
    <row r="70" spans="1:21">
      <c r="B70" s="19"/>
      <c r="C70" s="31"/>
      <c r="D70" s="31"/>
      <c r="E70" s="113"/>
    </row>
    <row r="71" spans="1:21">
      <c r="B71" s="19"/>
      <c r="C71" s="31"/>
      <c r="D71" s="31"/>
      <c r="E71" s="113"/>
    </row>
    <row r="72" spans="1:21">
      <c r="B72" s="19"/>
      <c r="C72" s="31"/>
      <c r="D72" s="31"/>
      <c r="E72" s="113"/>
    </row>
    <row r="73" spans="1:21">
      <c r="B73" s="19"/>
      <c r="C73" s="31"/>
      <c r="D73" s="31"/>
      <c r="E73" s="113"/>
    </row>
    <row r="74" spans="1:21">
      <c r="B74" s="19"/>
      <c r="C74" s="31"/>
      <c r="D74" s="31"/>
      <c r="E74" s="113"/>
    </row>
    <row r="75" spans="1:21">
      <c r="B75" s="19"/>
      <c r="C75" s="31"/>
      <c r="D75" s="31"/>
      <c r="E75" s="113"/>
    </row>
    <row r="76" spans="1:21">
      <c r="B76" s="19"/>
      <c r="C76" s="31"/>
      <c r="D76" s="31"/>
      <c r="E76" s="113"/>
    </row>
    <row r="77" spans="1:21">
      <c r="B77" s="19"/>
      <c r="C77" s="31"/>
      <c r="D77" s="31"/>
      <c r="E77" s="113"/>
    </row>
    <row r="78" spans="1:21">
      <c r="B78" s="19"/>
      <c r="C78" s="31"/>
      <c r="D78" s="31"/>
      <c r="E78" s="113"/>
    </row>
    <row r="79" spans="1:21">
      <c r="B79" s="19"/>
      <c r="C79" s="31"/>
      <c r="D79" s="31"/>
      <c r="E79" s="113"/>
    </row>
    <row r="80" spans="1:21">
      <c r="B80" s="19"/>
      <c r="C80" s="31"/>
      <c r="D80" s="31"/>
      <c r="E80" s="113"/>
    </row>
    <row r="81" spans="1:22">
      <c r="B81" s="19"/>
      <c r="C81" s="31"/>
      <c r="D81" s="31"/>
      <c r="E81" s="113"/>
    </row>
    <row r="82" spans="1:22">
      <c r="B82" s="19"/>
      <c r="C82" s="31"/>
      <c r="D82" s="31"/>
      <c r="E82" s="113"/>
    </row>
    <row r="83" spans="1:22" s="21" customFormat="1">
      <c r="A83" s="14"/>
      <c r="B83" s="19"/>
      <c r="C83" s="31"/>
      <c r="D83" s="31"/>
      <c r="E83" s="113"/>
      <c r="F83" s="114"/>
      <c r="G83" s="114"/>
      <c r="L83" s="14"/>
      <c r="M83" s="14"/>
      <c r="N83" s="14"/>
      <c r="O83" s="14"/>
      <c r="P83" s="14"/>
      <c r="Q83" s="14"/>
      <c r="R83" s="14"/>
      <c r="S83" s="14"/>
      <c r="T83" s="14"/>
      <c r="U83" s="68"/>
      <c r="V83" s="14"/>
    </row>
    <row r="84" spans="1:22" s="21" customFormat="1">
      <c r="A84" s="14"/>
      <c r="B84" s="19"/>
      <c r="C84" s="31"/>
      <c r="D84" s="31"/>
      <c r="E84" s="113"/>
      <c r="F84" s="114"/>
      <c r="G84" s="114"/>
      <c r="L84" s="14"/>
      <c r="M84" s="14"/>
      <c r="N84" s="14"/>
      <c r="O84" s="14"/>
      <c r="P84" s="14"/>
      <c r="Q84" s="14"/>
      <c r="R84" s="14"/>
      <c r="S84" s="14"/>
      <c r="T84" s="14"/>
      <c r="U84" s="68"/>
      <c r="V84" s="14"/>
    </row>
    <row r="85" spans="1:22" s="21" customFormat="1">
      <c r="A85" s="14"/>
      <c r="B85" s="19"/>
      <c r="C85" s="31"/>
      <c r="D85" s="31"/>
      <c r="E85" s="113"/>
      <c r="F85" s="114"/>
      <c r="G85" s="114"/>
      <c r="L85" s="14"/>
      <c r="M85" s="14"/>
      <c r="N85" s="14"/>
      <c r="O85" s="14"/>
      <c r="P85" s="14"/>
      <c r="Q85" s="14"/>
      <c r="R85" s="14"/>
      <c r="S85" s="14"/>
      <c r="T85" s="14"/>
      <c r="U85" s="68"/>
      <c r="V85" s="14"/>
    </row>
    <row r="86" spans="1:22" s="21" customFormat="1">
      <c r="A86" s="14"/>
      <c r="B86" s="19"/>
      <c r="C86" s="31"/>
      <c r="D86" s="31"/>
      <c r="E86" s="113"/>
      <c r="F86" s="114"/>
      <c r="G86" s="114"/>
      <c r="L86" s="14"/>
      <c r="M86" s="14"/>
      <c r="N86" s="14"/>
      <c r="O86" s="14"/>
      <c r="P86" s="14"/>
      <c r="Q86" s="14"/>
      <c r="R86" s="14"/>
      <c r="S86" s="14"/>
      <c r="T86" s="14"/>
      <c r="U86" s="68"/>
      <c r="V86" s="14"/>
    </row>
    <row r="87" spans="1:22" s="21" customFormat="1">
      <c r="A87" s="14"/>
      <c r="B87" s="19"/>
      <c r="C87" s="31"/>
      <c r="D87" s="31"/>
      <c r="E87" s="113"/>
      <c r="F87" s="114"/>
      <c r="G87" s="114"/>
      <c r="L87" s="14"/>
      <c r="M87" s="14"/>
      <c r="N87" s="14"/>
      <c r="O87" s="14"/>
      <c r="P87" s="14"/>
      <c r="Q87" s="14"/>
      <c r="R87" s="14"/>
      <c r="S87" s="14"/>
      <c r="T87" s="14"/>
      <c r="U87" s="68"/>
      <c r="V87" s="14"/>
    </row>
    <row r="88" spans="1:22" s="21" customFormat="1">
      <c r="A88" s="14"/>
      <c r="B88" s="19"/>
      <c r="C88" s="31"/>
      <c r="D88" s="31"/>
      <c r="E88" s="113"/>
      <c r="F88" s="114"/>
      <c r="G88" s="114"/>
      <c r="L88" s="14"/>
      <c r="M88" s="14"/>
      <c r="N88" s="14"/>
      <c r="O88" s="14"/>
      <c r="P88" s="14"/>
      <c r="Q88" s="14"/>
      <c r="R88" s="14"/>
      <c r="S88" s="14"/>
      <c r="T88" s="14"/>
      <c r="U88" s="68"/>
      <c r="V88" s="14"/>
    </row>
    <row r="89" spans="1:22" s="21" customFormat="1">
      <c r="A89" s="14"/>
      <c r="B89" s="19"/>
      <c r="C89" s="31"/>
      <c r="D89" s="31"/>
      <c r="E89" s="113"/>
      <c r="F89" s="114"/>
      <c r="G89" s="114"/>
      <c r="L89" s="14"/>
      <c r="M89" s="14"/>
      <c r="N89" s="14"/>
      <c r="O89" s="14"/>
      <c r="P89" s="14"/>
      <c r="Q89" s="14"/>
      <c r="R89" s="14"/>
      <c r="S89" s="14"/>
      <c r="T89" s="14"/>
      <c r="U89" s="68"/>
      <c r="V89" s="14"/>
    </row>
    <row r="90" spans="1:22" s="21" customFormat="1">
      <c r="A90" s="14"/>
      <c r="B90" s="19"/>
      <c r="C90" s="31"/>
      <c r="D90" s="31"/>
      <c r="E90" s="113"/>
      <c r="F90" s="114"/>
      <c r="G90" s="114"/>
      <c r="L90" s="14"/>
      <c r="M90" s="14"/>
      <c r="N90" s="14"/>
      <c r="O90" s="14"/>
      <c r="P90" s="14"/>
      <c r="Q90" s="14"/>
      <c r="R90" s="14"/>
      <c r="S90" s="14"/>
      <c r="T90" s="14"/>
      <c r="U90" s="68"/>
      <c r="V90" s="14"/>
    </row>
    <row r="91" spans="1:22" s="21" customFormat="1">
      <c r="A91" s="14"/>
      <c r="B91" s="19"/>
      <c r="C91" s="31"/>
      <c r="D91" s="31"/>
      <c r="E91" s="113"/>
      <c r="F91" s="114"/>
      <c r="G91" s="114"/>
      <c r="L91" s="14"/>
      <c r="M91" s="14"/>
      <c r="N91" s="14"/>
      <c r="O91" s="14"/>
      <c r="P91" s="14"/>
      <c r="Q91" s="14"/>
      <c r="R91" s="14"/>
      <c r="S91" s="14"/>
      <c r="T91" s="14"/>
      <c r="U91" s="68"/>
      <c r="V91" s="14"/>
    </row>
    <row r="92" spans="1:22" s="21" customFormat="1">
      <c r="A92" s="14"/>
      <c r="B92" s="19"/>
      <c r="C92" s="31"/>
      <c r="D92" s="31"/>
      <c r="E92" s="113"/>
      <c r="F92" s="114"/>
      <c r="G92" s="114"/>
      <c r="L92" s="14"/>
      <c r="M92" s="14"/>
      <c r="N92" s="14"/>
      <c r="O92" s="14"/>
      <c r="P92" s="14"/>
      <c r="Q92" s="14"/>
      <c r="R92" s="14"/>
      <c r="S92" s="14"/>
      <c r="T92" s="14"/>
      <c r="U92" s="68"/>
      <c r="V92" s="14"/>
    </row>
    <row r="93" spans="1:22" s="21" customFormat="1">
      <c r="A93" s="14"/>
      <c r="B93" s="19"/>
      <c r="C93" s="31"/>
      <c r="D93" s="31"/>
      <c r="E93" s="113"/>
      <c r="F93" s="114"/>
      <c r="G93" s="114"/>
      <c r="L93" s="14"/>
      <c r="M93" s="14"/>
      <c r="N93" s="14"/>
      <c r="O93" s="14"/>
      <c r="P93" s="14"/>
      <c r="Q93" s="14"/>
      <c r="R93" s="14"/>
      <c r="S93" s="14"/>
      <c r="T93" s="14"/>
      <c r="U93" s="68"/>
      <c r="V93" s="14"/>
    </row>
    <row r="94" spans="1:22" s="21" customFormat="1">
      <c r="A94" s="14"/>
      <c r="B94" s="19"/>
      <c r="C94" s="31"/>
      <c r="D94" s="31"/>
      <c r="E94" s="113"/>
      <c r="F94" s="114"/>
      <c r="G94" s="114"/>
      <c r="L94" s="14"/>
      <c r="M94" s="14"/>
      <c r="N94" s="14"/>
      <c r="O94" s="14"/>
      <c r="P94" s="14"/>
      <c r="Q94" s="14"/>
      <c r="R94" s="14"/>
      <c r="S94" s="14"/>
      <c r="T94" s="14"/>
      <c r="U94" s="68"/>
      <c r="V94" s="14"/>
    </row>
    <row r="95" spans="1:22" s="21" customFormat="1">
      <c r="A95" s="14"/>
      <c r="B95" s="19"/>
      <c r="C95" s="31"/>
      <c r="D95" s="31"/>
      <c r="E95" s="113"/>
      <c r="F95" s="114"/>
      <c r="G95" s="114"/>
      <c r="L95" s="14"/>
      <c r="M95" s="14"/>
      <c r="N95" s="14"/>
      <c r="O95" s="14"/>
      <c r="P95" s="14"/>
      <c r="Q95" s="14"/>
      <c r="R95" s="14"/>
      <c r="S95" s="14"/>
      <c r="T95" s="14"/>
      <c r="U95" s="68"/>
      <c r="V95" s="14"/>
    </row>
    <row r="96" spans="1:22" s="21" customFormat="1">
      <c r="A96" s="14"/>
      <c r="B96" s="19"/>
      <c r="C96" s="31"/>
      <c r="D96" s="31"/>
      <c r="E96" s="113"/>
      <c r="F96" s="114"/>
      <c r="G96" s="114"/>
      <c r="L96" s="14"/>
      <c r="M96" s="14"/>
      <c r="N96" s="14"/>
      <c r="O96" s="14"/>
      <c r="P96" s="14"/>
      <c r="Q96" s="14"/>
      <c r="R96" s="14"/>
      <c r="S96" s="14"/>
      <c r="T96" s="14"/>
      <c r="U96" s="68"/>
      <c r="V96" s="14"/>
    </row>
    <row r="97" spans="1:22" s="21" customFormat="1">
      <c r="A97" s="14"/>
      <c r="B97" s="19"/>
      <c r="C97" s="31"/>
      <c r="D97" s="31"/>
      <c r="E97" s="113"/>
      <c r="F97" s="114"/>
      <c r="G97" s="114"/>
      <c r="L97" s="14"/>
      <c r="M97" s="14"/>
      <c r="N97" s="14"/>
      <c r="O97" s="14"/>
      <c r="P97" s="14"/>
      <c r="Q97" s="14"/>
      <c r="R97" s="14"/>
      <c r="S97" s="14"/>
      <c r="T97" s="14"/>
      <c r="U97" s="68"/>
      <c r="V97" s="14"/>
    </row>
    <row r="98" spans="1:22" s="21" customFormat="1">
      <c r="A98" s="14"/>
      <c r="B98" s="19"/>
      <c r="C98" s="31"/>
      <c r="D98" s="31"/>
      <c r="E98" s="113"/>
      <c r="F98" s="114"/>
      <c r="G98" s="114"/>
      <c r="L98" s="14"/>
      <c r="M98" s="14"/>
      <c r="N98" s="14"/>
      <c r="O98" s="14"/>
      <c r="P98" s="14"/>
      <c r="Q98" s="14"/>
      <c r="R98" s="14"/>
      <c r="S98" s="14"/>
      <c r="T98" s="14"/>
      <c r="U98" s="68"/>
      <c r="V98" s="14"/>
    </row>
    <row r="99" spans="1:22" s="21" customFormat="1">
      <c r="A99" s="14"/>
      <c r="B99" s="19"/>
      <c r="C99" s="31"/>
      <c r="D99" s="31"/>
      <c r="E99" s="113"/>
      <c r="F99" s="114"/>
      <c r="G99" s="114"/>
      <c r="L99" s="14"/>
      <c r="M99" s="14"/>
      <c r="N99" s="14"/>
      <c r="O99" s="14"/>
      <c r="P99" s="14"/>
      <c r="Q99" s="14"/>
      <c r="R99" s="14"/>
      <c r="S99" s="14"/>
      <c r="T99" s="14"/>
      <c r="U99" s="68"/>
      <c r="V99" s="14"/>
    </row>
    <row r="100" spans="1:22" s="21" customFormat="1">
      <c r="A100" s="14"/>
      <c r="B100" s="19"/>
      <c r="C100" s="31"/>
      <c r="D100" s="31"/>
      <c r="E100" s="113"/>
      <c r="F100" s="114"/>
      <c r="G100" s="114"/>
      <c r="L100" s="14"/>
      <c r="M100" s="14"/>
      <c r="N100" s="14"/>
      <c r="O100" s="14"/>
      <c r="P100" s="14"/>
      <c r="Q100" s="14"/>
      <c r="R100" s="14"/>
      <c r="S100" s="14"/>
      <c r="T100" s="14"/>
      <c r="U100" s="68"/>
      <c r="V100" s="14"/>
    </row>
    <row r="101" spans="1:22" s="21" customFormat="1">
      <c r="A101" s="14"/>
      <c r="B101" s="19"/>
      <c r="C101" s="31"/>
      <c r="D101" s="31"/>
      <c r="E101" s="113"/>
      <c r="F101" s="114"/>
      <c r="G101" s="114"/>
      <c r="L101" s="14"/>
      <c r="M101" s="14"/>
      <c r="N101" s="14"/>
      <c r="O101" s="14"/>
      <c r="P101" s="14"/>
      <c r="Q101" s="14"/>
      <c r="R101" s="14"/>
      <c r="S101" s="14"/>
      <c r="T101" s="14"/>
      <c r="U101" s="68"/>
      <c r="V101" s="14"/>
    </row>
    <row r="102" spans="1:22" s="21" customFormat="1">
      <c r="A102" s="14"/>
      <c r="B102" s="19"/>
      <c r="C102" s="31"/>
      <c r="D102" s="31"/>
      <c r="E102" s="113"/>
      <c r="F102" s="114"/>
      <c r="G102" s="114"/>
      <c r="L102" s="14"/>
      <c r="M102" s="14"/>
      <c r="N102" s="14"/>
      <c r="O102" s="14"/>
      <c r="P102" s="14"/>
      <c r="Q102" s="14"/>
      <c r="R102" s="14"/>
      <c r="S102" s="14"/>
      <c r="T102" s="14"/>
      <c r="U102" s="68"/>
      <c r="V102" s="14"/>
    </row>
    <row r="103" spans="1:22" s="21" customFormat="1">
      <c r="A103" s="14"/>
      <c r="B103" s="19"/>
      <c r="C103" s="31"/>
      <c r="D103" s="31"/>
      <c r="E103" s="113"/>
      <c r="F103" s="114"/>
      <c r="G103" s="114"/>
      <c r="L103" s="14"/>
      <c r="M103" s="14"/>
      <c r="N103" s="14"/>
      <c r="O103" s="14"/>
      <c r="P103" s="14"/>
      <c r="Q103" s="14"/>
      <c r="R103" s="14"/>
      <c r="S103" s="14"/>
      <c r="T103" s="14"/>
      <c r="U103" s="68"/>
      <c r="V103" s="14"/>
    </row>
    <row r="104" spans="1:22" s="21" customFormat="1">
      <c r="A104" s="14"/>
      <c r="B104" s="19"/>
      <c r="C104" s="31"/>
      <c r="D104" s="31"/>
      <c r="E104" s="113"/>
      <c r="F104" s="114"/>
      <c r="G104" s="114"/>
      <c r="L104" s="14"/>
      <c r="M104" s="14"/>
      <c r="N104" s="14"/>
      <c r="O104" s="14"/>
      <c r="P104" s="14"/>
      <c r="Q104" s="14"/>
      <c r="R104" s="14"/>
      <c r="S104" s="14"/>
      <c r="T104" s="14"/>
      <c r="U104" s="68"/>
      <c r="V104" s="14"/>
    </row>
    <row r="105" spans="1:22" s="21" customFormat="1">
      <c r="A105" s="14"/>
      <c r="B105" s="19"/>
      <c r="C105" s="31"/>
      <c r="D105" s="31"/>
      <c r="E105" s="113"/>
      <c r="F105" s="114"/>
      <c r="G105" s="114"/>
      <c r="L105" s="14"/>
      <c r="M105" s="14"/>
      <c r="N105" s="14"/>
      <c r="O105" s="14"/>
      <c r="P105" s="14"/>
      <c r="Q105" s="14"/>
      <c r="R105" s="14"/>
      <c r="S105" s="14"/>
      <c r="T105" s="14"/>
      <c r="U105" s="68"/>
      <c r="V105" s="14"/>
    </row>
    <row r="106" spans="1:22" s="21" customFormat="1">
      <c r="A106" s="14"/>
      <c r="B106" s="19"/>
      <c r="C106" s="31"/>
      <c r="D106" s="31"/>
      <c r="E106" s="113"/>
      <c r="F106" s="114"/>
      <c r="G106" s="114"/>
      <c r="L106" s="14"/>
      <c r="M106" s="14"/>
      <c r="N106" s="14"/>
      <c r="O106" s="14"/>
      <c r="P106" s="14"/>
      <c r="Q106" s="14"/>
      <c r="R106" s="14"/>
      <c r="S106" s="14"/>
      <c r="T106" s="14"/>
      <c r="U106" s="68"/>
      <c r="V106" s="14"/>
    </row>
    <row r="107" spans="1:22" s="21" customFormat="1">
      <c r="A107" s="14"/>
      <c r="B107" s="19"/>
      <c r="C107" s="31"/>
      <c r="D107" s="31"/>
      <c r="E107" s="113"/>
      <c r="F107" s="114"/>
      <c r="G107" s="114"/>
      <c r="L107" s="14"/>
      <c r="M107" s="14"/>
      <c r="N107" s="14"/>
      <c r="O107" s="14"/>
      <c r="P107" s="14"/>
      <c r="Q107" s="14"/>
      <c r="R107" s="14"/>
      <c r="S107" s="14"/>
      <c r="T107" s="14"/>
      <c r="U107" s="68"/>
      <c r="V107" s="14"/>
    </row>
    <row r="108" spans="1:22" s="21" customFormat="1">
      <c r="A108" s="14"/>
      <c r="B108" s="19"/>
      <c r="C108" s="31"/>
      <c r="D108" s="31"/>
      <c r="E108" s="113"/>
      <c r="F108" s="114"/>
      <c r="G108" s="114"/>
      <c r="L108" s="14"/>
      <c r="M108" s="14"/>
      <c r="N108" s="14"/>
      <c r="O108" s="14"/>
      <c r="P108" s="14"/>
      <c r="Q108" s="14"/>
      <c r="R108" s="14"/>
      <c r="S108" s="14"/>
      <c r="T108" s="14"/>
      <c r="U108" s="68"/>
      <c r="V108" s="14"/>
    </row>
    <row r="109" spans="1:22" s="21" customFormat="1">
      <c r="A109" s="14"/>
      <c r="B109" s="19"/>
      <c r="C109" s="31"/>
      <c r="D109" s="31"/>
      <c r="E109" s="113"/>
      <c r="F109" s="114"/>
      <c r="G109" s="114"/>
      <c r="L109" s="14"/>
      <c r="M109" s="14"/>
      <c r="N109" s="14"/>
      <c r="O109" s="14"/>
      <c r="P109" s="14"/>
      <c r="Q109" s="14"/>
      <c r="R109" s="14"/>
      <c r="S109" s="14"/>
      <c r="T109" s="14"/>
      <c r="U109" s="68"/>
      <c r="V109" s="14"/>
    </row>
    <row r="110" spans="1:22" s="21" customFormat="1">
      <c r="A110" s="14"/>
      <c r="B110" s="19"/>
      <c r="C110" s="31"/>
      <c r="D110" s="31"/>
      <c r="E110" s="113"/>
      <c r="F110" s="114"/>
      <c r="G110" s="114"/>
      <c r="L110" s="14"/>
      <c r="M110" s="14"/>
      <c r="N110" s="14"/>
      <c r="O110" s="14"/>
      <c r="P110" s="14"/>
      <c r="Q110" s="14"/>
      <c r="R110" s="14"/>
      <c r="S110" s="14"/>
      <c r="T110" s="14"/>
      <c r="U110" s="68"/>
      <c r="V110" s="14"/>
    </row>
    <row r="111" spans="1:22" s="21" customFormat="1">
      <c r="A111" s="14"/>
      <c r="B111" s="19"/>
      <c r="C111" s="31"/>
      <c r="D111" s="31"/>
      <c r="E111" s="113"/>
      <c r="F111" s="114"/>
      <c r="G111" s="114"/>
      <c r="L111" s="14"/>
      <c r="M111" s="14"/>
      <c r="N111" s="14"/>
      <c r="O111" s="14"/>
      <c r="P111" s="14"/>
      <c r="Q111" s="14"/>
      <c r="R111" s="14"/>
      <c r="S111" s="14"/>
      <c r="T111" s="14"/>
      <c r="U111" s="68"/>
      <c r="V111" s="14"/>
    </row>
    <row r="112" spans="1:22" s="21" customFormat="1">
      <c r="A112" s="14"/>
      <c r="B112" s="19"/>
      <c r="C112" s="31"/>
      <c r="D112" s="31"/>
      <c r="E112" s="113"/>
      <c r="F112" s="114"/>
      <c r="G112" s="114"/>
      <c r="L112" s="14"/>
      <c r="M112" s="14"/>
      <c r="N112" s="14"/>
      <c r="O112" s="14"/>
      <c r="P112" s="14"/>
      <c r="Q112" s="14"/>
      <c r="R112" s="14"/>
      <c r="S112" s="14"/>
      <c r="T112" s="14"/>
      <c r="U112" s="68"/>
      <c r="V112" s="14"/>
    </row>
    <row r="113" spans="1:22" s="21" customFormat="1">
      <c r="A113" s="14"/>
      <c r="B113" s="19"/>
      <c r="C113" s="31"/>
      <c r="D113" s="31"/>
      <c r="E113" s="113"/>
      <c r="F113" s="114"/>
      <c r="G113" s="114"/>
      <c r="L113" s="14"/>
      <c r="M113" s="14"/>
      <c r="N113" s="14"/>
      <c r="O113" s="14"/>
      <c r="P113" s="14"/>
      <c r="Q113" s="14"/>
      <c r="R113" s="14"/>
      <c r="S113" s="14"/>
      <c r="T113" s="14"/>
      <c r="U113" s="68"/>
      <c r="V113" s="14"/>
    </row>
    <row r="114" spans="1:22" s="21" customFormat="1">
      <c r="A114" s="14"/>
      <c r="B114" s="19"/>
      <c r="C114" s="31"/>
      <c r="D114" s="31"/>
      <c r="E114" s="113"/>
      <c r="F114" s="114"/>
      <c r="G114" s="114"/>
      <c r="L114" s="14"/>
      <c r="M114" s="14"/>
      <c r="N114" s="14"/>
      <c r="O114" s="14"/>
      <c r="P114" s="14"/>
      <c r="Q114" s="14"/>
      <c r="R114" s="14"/>
      <c r="S114" s="14"/>
      <c r="T114" s="14"/>
      <c r="U114" s="68"/>
      <c r="V114" s="14"/>
    </row>
    <row r="115" spans="1:22" s="21" customFormat="1">
      <c r="A115" s="14"/>
      <c r="B115" s="19"/>
      <c r="C115" s="31"/>
      <c r="D115" s="31"/>
      <c r="E115" s="113"/>
      <c r="F115" s="114"/>
      <c r="G115" s="114"/>
      <c r="L115" s="14"/>
      <c r="M115" s="14"/>
      <c r="N115" s="14"/>
      <c r="O115" s="14"/>
      <c r="P115" s="14"/>
      <c r="Q115" s="14"/>
      <c r="R115" s="14"/>
      <c r="S115" s="14"/>
      <c r="T115" s="14"/>
      <c r="U115" s="68"/>
      <c r="V115" s="14"/>
    </row>
    <row r="116" spans="1:22" s="21" customFormat="1">
      <c r="A116" s="14"/>
      <c r="B116" s="19"/>
      <c r="C116" s="31"/>
      <c r="D116" s="31"/>
      <c r="E116" s="113"/>
      <c r="F116" s="114"/>
      <c r="G116" s="114"/>
      <c r="L116" s="14"/>
      <c r="M116" s="14"/>
      <c r="N116" s="14"/>
      <c r="O116" s="14"/>
      <c r="P116" s="14"/>
      <c r="Q116" s="14"/>
      <c r="R116" s="14"/>
      <c r="S116" s="14"/>
      <c r="T116" s="14"/>
      <c r="U116" s="68"/>
      <c r="V116" s="14"/>
    </row>
    <row r="117" spans="1:22" s="21" customFormat="1">
      <c r="A117" s="14"/>
      <c r="B117" s="19"/>
      <c r="C117" s="31"/>
      <c r="D117" s="31"/>
      <c r="E117" s="113"/>
      <c r="F117" s="114"/>
      <c r="G117" s="114"/>
      <c r="L117" s="14"/>
      <c r="M117" s="14"/>
      <c r="N117" s="14"/>
      <c r="O117" s="14"/>
      <c r="P117" s="14"/>
      <c r="Q117" s="14"/>
      <c r="R117" s="14"/>
      <c r="S117" s="14"/>
      <c r="T117" s="14"/>
      <c r="U117" s="68"/>
      <c r="V117" s="14"/>
    </row>
    <row r="118" spans="1:22" s="21" customFormat="1">
      <c r="A118" s="14"/>
      <c r="B118" s="19"/>
      <c r="C118" s="31"/>
      <c r="D118" s="31"/>
      <c r="E118" s="113"/>
      <c r="F118" s="114"/>
      <c r="G118" s="114"/>
      <c r="L118" s="14"/>
      <c r="M118" s="14"/>
      <c r="N118" s="14"/>
      <c r="O118" s="14"/>
      <c r="P118" s="14"/>
      <c r="Q118" s="14"/>
      <c r="R118" s="14"/>
      <c r="S118" s="14"/>
      <c r="T118" s="14"/>
      <c r="U118" s="68"/>
      <c r="V118" s="14"/>
    </row>
    <row r="119" spans="1:22" s="21" customFormat="1">
      <c r="A119" s="14"/>
      <c r="B119" s="19"/>
      <c r="C119" s="31"/>
      <c r="D119" s="31"/>
      <c r="E119" s="113"/>
      <c r="F119" s="114"/>
      <c r="G119" s="114"/>
      <c r="L119" s="14"/>
      <c r="M119" s="14"/>
      <c r="N119" s="14"/>
      <c r="O119" s="14"/>
      <c r="P119" s="14"/>
      <c r="Q119" s="14"/>
      <c r="R119" s="14"/>
      <c r="S119" s="14"/>
      <c r="T119" s="14"/>
      <c r="U119" s="68"/>
      <c r="V119" s="14"/>
    </row>
    <row r="120" spans="1:22" s="21" customFormat="1">
      <c r="A120" s="14"/>
      <c r="B120" s="19"/>
      <c r="C120" s="31"/>
      <c r="D120" s="31"/>
      <c r="E120" s="113"/>
      <c r="F120" s="114"/>
      <c r="G120" s="114"/>
      <c r="L120" s="14"/>
      <c r="M120" s="14"/>
      <c r="N120" s="14"/>
      <c r="O120" s="14"/>
      <c r="P120" s="14"/>
      <c r="Q120" s="14"/>
      <c r="R120" s="14"/>
      <c r="S120" s="14"/>
      <c r="T120" s="14"/>
      <c r="U120" s="68"/>
      <c r="V120" s="14"/>
    </row>
    <row r="121" spans="1:22" s="21" customFormat="1">
      <c r="A121" s="14"/>
      <c r="B121" s="19"/>
      <c r="C121" s="31"/>
      <c r="D121" s="31"/>
      <c r="E121" s="113"/>
      <c r="F121" s="114"/>
      <c r="G121" s="114"/>
      <c r="L121" s="14"/>
      <c r="M121" s="14"/>
      <c r="N121" s="14"/>
      <c r="O121" s="14"/>
      <c r="P121" s="14"/>
      <c r="Q121" s="14"/>
      <c r="R121" s="14"/>
      <c r="S121" s="14"/>
      <c r="T121" s="14"/>
      <c r="U121" s="68"/>
      <c r="V121" s="14"/>
    </row>
    <row r="122" spans="1:22" s="21" customFormat="1">
      <c r="A122" s="14"/>
      <c r="B122" s="19"/>
      <c r="C122" s="31"/>
      <c r="D122" s="31"/>
      <c r="E122" s="113"/>
      <c r="F122" s="114"/>
      <c r="G122" s="114"/>
      <c r="L122" s="14"/>
      <c r="M122" s="14"/>
      <c r="N122" s="14"/>
      <c r="O122" s="14"/>
      <c r="P122" s="14"/>
      <c r="Q122" s="14"/>
      <c r="R122" s="14"/>
      <c r="S122" s="14"/>
      <c r="T122" s="14"/>
      <c r="U122" s="68"/>
      <c r="V122" s="14"/>
    </row>
    <row r="123" spans="1:22" s="21" customFormat="1">
      <c r="A123" s="14"/>
      <c r="B123" s="19"/>
      <c r="C123" s="31"/>
      <c r="D123" s="31"/>
      <c r="E123" s="113"/>
      <c r="F123" s="114"/>
      <c r="G123" s="114"/>
      <c r="L123" s="14"/>
      <c r="M123" s="14"/>
      <c r="N123" s="14"/>
      <c r="O123" s="14"/>
      <c r="P123" s="14"/>
      <c r="Q123" s="14"/>
      <c r="R123" s="14"/>
      <c r="S123" s="14"/>
      <c r="T123" s="14"/>
      <c r="U123" s="68"/>
      <c r="V123" s="14"/>
    </row>
    <row r="124" spans="1:22" s="21" customFormat="1">
      <c r="A124" s="14"/>
      <c r="B124" s="19"/>
      <c r="C124" s="31"/>
      <c r="D124" s="31"/>
      <c r="E124" s="113"/>
      <c r="F124" s="114"/>
      <c r="G124" s="114"/>
      <c r="L124" s="14"/>
      <c r="M124" s="14"/>
      <c r="N124" s="14"/>
      <c r="O124" s="14"/>
      <c r="P124" s="14"/>
      <c r="Q124" s="14"/>
      <c r="R124" s="14"/>
      <c r="S124" s="14"/>
      <c r="T124" s="14"/>
      <c r="U124" s="68"/>
      <c r="V124" s="14"/>
    </row>
    <row r="125" spans="1:22" s="21" customFormat="1">
      <c r="A125" s="14"/>
      <c r="B125" s="19"/>
      <c r="C125" s="31"/>
      <c r="D125" s="31"/>
      <c r="E125" s="113"/>
      <c r="F125" s="114"/>
      <c r="G125" s="114"/>
      <c r="L125" s="14"/>
      <c r="M125" s="14"/>
      <c r="N125" s="14"/>
      <c r="O125" s="14"/>
      <c r="P125" s="14"/>
      <c r="Q125" s="14"/>
      <c r="R125" s="14"/>
      <c r="S125" s="14"/>
      <c r="T125" s="14"/>
      <c r="U125" s="68"/>
      <c r="V125" s="14"/>
    </row>
    <row r="126" spans="1:22" s="21" customFormat="1">
      <c r="A126" s="14"/>
      <c r="B126" s="19"/>
      <c r="C126" s="31"/>
      <c r="D126" s="31"/>
      <c r="E126" s="113"/>
      <c r="F126" s="114"/>
      <c r="G126" s="114"/>
      <c r="L126" s="14"/>
      <c r="M126" s="14"/>
      <c r="N126" s="14"/>
      <c r="O126" s="14"/>
      <c r="P126" s="14"/>
      <c r="Q126" s="14"/>
      <c r="R126" s="14"/>
      <c r="S126" s="14"/>
      <c r="T126" s="14"/>
      <c r="U126" s="68"/>
      <c r="V126" s="14"/>
    </row>
    <row r="127" spans="1:22" s="21" customFormat="1">
      <c r="A127" s="14"/>
      <c r="B127" s="19"/>
      <c r="C127" s="31"/>
      <c r="D127" s="31"/>
      <c r="E127" s="113"/>
      <c r="F127" s="114"/>
      <c r="G127" s="114"/>
      <c r="L127" s="14"/>
      <c r="M127" s="14"/>
      <c r="N127" s="14"/>
      <c r="O127" s="14"/>
      <c r="P127" s="14"/>
      <c r="Q127" s="14"/>
      <c r="R127" s="14"/>
      <c r="S127" s="14"/>
      <c r="T127" s="14"/>
      <c r="U127" s="68"/>
      <c r="V127" s="14"/>
    </row>
    <row r="128" spans="1:22" s="21" customFormat="1">
      <c r="A128" s="14"/>
      <c r="B128" s="19"/>
      <c r="C128" s="31"/>
      <c r="D128" s="31"/>
      <c r="E128" s="113"/>
      <c r="F128" s="114"/>
      <c r="G128" s="114"/>
      <c r="L128" s="14"/>
      <c r="M128" s="14"/>
      <c r="N128" s="14"/>
      <c r="O128" s="14"/>
      <c r="P128" s="14"/>
      <c r="Q128" s="14"/>
      <c r="R128" s="14"/>
      <c r="S128" s="14"/>
      <c r="T128" s="14"/>
      <c r="U128" s="68"/>
      <c r="V128" s="14"/>
    </row>
    <row r="129" spans="1:22" s="21" customFormat="1">
      <c r="A129" s="14"/>
      <c r="B129" s="19"/>
      <c r="C129" s="31"/>
      <c r="D129" s="31"/>
      <c r="E129" s="113"/>
      <c r="F129" s="114"/>
      <c r="G129" s="114"/>
      <c r="L129" s="14"/>
      <c r="M129" s="14"/>
      <c r="N129" s="14"/>
      <c r="O129" s="14"/>
      <c r="P129" s="14"/>
      <c r="Q129" s="14"/>
      <c r="R129" s="14"/>
      <c r="S129" s="14"/>
      <c r="T129" s="14"/>
      <c r="U129" s="68"/>
      <c r="V129" s="14"/>
    </row>
    <row r="130" spans="1:22" s="21" customFormat="1">
      <c r="A130" s="14"/>
      <c r="B130" s="19"/>
      <c r="C130" s="31"/>
      <c r="D130" s="31"/>
      <c r="E130" s="113"/>
      <c r="F130" s="114"/>
      <c r="G130" s="114"/>
      <c r="L130" s="14"/>
      <c r="M130" s="14"/>
      <c r="N130" s="14"/>
      <c r="O130" s="14"/>
      <c r="P130" s="14"/>
      <c r="Q130" s="14"/>
      <c r="R130" s="14"/>
      <c r="S130" s="14"/>
      <c r="T130" s="14"/>
      <c r="U130" s="68"/>
      <c r="V130" s="14"/>
    </row>
    <row r="131" spans="1:22" s="21" customFormat="1">
      <c r="A131" s="14"/>
      <c r="B131" s="19"/>
      <c r="C131" s="31"/>
      <c r="D131" s="31"/>
      <c r="E131" s="113"/>
      <c r="F131" s="114"/>
      <c r="G131" s="114"/>
      <c r="L131" s="14"/>
      <c r="M131" s="14"/>
      <c r="N131" s="14"/>
      <c r="O131" s="14"/>
      <c r="P131" s="14"/>
      <c r="Q131" s="14"/>
      <c r="R131" s="14"/>
      <c r="S131" s="14"/>
      <c r="T131" s="14"/>
      <c r="U131" s="68"/>
      <c r="V131" s="14"/>
    </row>
    <row r="132" spans="1:22" s="21" customFormat="1">
      <c r="A132" s="14"/>
      <c r="B132" s="19"/>
      <c r="C132" s="31"/>
      <c r="D132" s="31"/>
      <c r="E132" s="113"/>
      <c r="F132" s="114"/>
      <c r="G132" s="114"/>
      <c r="L132" s="14"/>
      <c r="M132" s="14"/>
      <c r="N132" s="14"/>
      <c r="O132" s="14"/>
      <c r="P132" s="14"/>
      <c r="Q132" s="14"/>
      <c r="R132" s="14"/>
      <c r="S132" s="14"/>
      <c r="T132" s="14"/>
      <c r="U132" s="68"/>
      <c r="V132" s="14"/>
    </row>
    <row r="133" spans="1:22" s="21" customFormat="1">
      <c r="A133" s="14"/>
      <c r="B133" s="19"/>
      <c r="C133" s="31"/>
      <c r="D133" s="31"/>
      <c r="E133" s="113"/>
      <c r="F133" s="114"/>
      <c r="G133" s="114"/>
      <c r="L133" s="14"/>
      <c r="M133" s="14"/>
      <c r="N133" s="14"/>
      <c r="O133" s="14"/>
      <c r="P133" s="14"/>
      <c r="Q133" s="14"/>
      <c r="R133" s="14"/>
      <c r="S133" s="14"/>
      <c r="T133" s="14"/>
      <c r="U133" s="68"/>
      <c r="V133" s="14"/>
    </row>
    <row r="134" spans="1:22" s="21" customFormat="1">
      <c r="A134" s="14"/>
      <c r="B134" s="19"/>
      <c r="C134" s="31"/>
      <c r="D134" s="31"/>
      <c r="E134" s="113"/>
      <c r="F134" s="114"/>
      <c r="G134" s="114"/>
      <c r="L134" s="14"/>
      <c r="M134" s="14"/>
      <c r="N134" s="14"/>
      <c r="O134" s="14"/>
      <c r="P134" s="14"/>
      <c r="Q134" s="14"/>
      <c r="R134" s="14"/>
      <c r="S134" s="14"/>
      <c r="T134" s="14"/>
      <c r="U134" s="68"/>
      <c r="V134" s="14"/>
    </row>
    <row r="135" spans="1:22" s="21" customFormat="1">
      <c r="A135" s="14"/>
      <c r="B135" s="19"/>
      <c r="C135" s="31"/>
      <c r="D135" s="31"/>
      <c r="E135" s="113"/>
      <c r="F135" s="114"/>
      <c r="G135" s="114"/>
      <c r="L135" s="14"/>
      <c r="M135" s="14"/>
      <c r="N135" s="14"/>
      <c r="O135" s="14"/>
      <c r="P135" s="14"/>
      <c r="Q135" s="14"/>
      <c r="R135" s="14"/>
      <c r="S135" s="14"/>
      <c r="T135" s="14"/>
      <c r="U135" s="68"/>
      <c r="V135" s="14"/>
    </row>
    <row r="136" spans="1:22" s="21" customFormat="1">
      <c r="A136" s="14"/>
      <c r="B136" s="19"/>
      <c r="C136" s="31"/>
      <c r="D136" s="31"/>
      <c r="E136" s="113"/>
      <c r="F136" s="114"/>
      <c r="G136" s="114"/>
      <c r="L136" s="14"/>
      <c r="M136" s="14"/>
      <c r="N136" s="14"/>
      <c r="O136" s="14"/>
      <c r="P136" s="14"/>
      <c r="Q136" s="14"/>
      <c r="R136" s="14"/>
      <c r="S136" s="14"/>
      <c r="T136" s="14"/>
      <c r="U136" s="68"/>
      <c r="V136" s="14"/>
    </row>
    <row r="137" spans="1:22" s="21" customFormat="1">
      <c r="A137" s="14"/>
      <c r="B137" s="19"/>
      <c r="C137" s="31"/>
      <c r="D137" s="31"/>
      <c r="E137" s="113"/>
      <c r="F137" s="114"/>
      <c r="G137" s="114"/>
      <c r="L137" s="14"/>
      <c r="M137" s="14"/>
      <c r="N137" s="14"/>
      <c r="O137" s="14"/>
      <c r="P137" s="14"/>
      <c r="Q137" s="14"/>
      <c r="R137" s="14"/>
      <c r="S137" s="14"/>
      <c r="T137" s="14"/>
      <c r="U137" s="68"/>
      <c r="V137" s="14"/>
    </row>
    <row r="138" spans="1:22" s="21" customFormat="1">
      <c r="A138" s="14"/>
      <c r="B138" s="19"/>
      <c r="C138" s="31"/>
      <c r="D138" s="31"/>
      <c r="E138" s="113"/>
      <c r="F138" s="114"/>
      <c r="G138" s="114"/>
      <c r="L138" s="14"/>
      <c r="M138" s="14"/>
      <c r="N138" s="14"/>
      <c r="O138" s="14"/>
      <c r="P138" s="14"/>
      <c r="Q138" s="14"/>
      <c r="R138" s="14"/>
      <c r="S138" s="14"/>
      <c r="T138" s="14"/>
      <c r="U138" s="68"/>
      <c r="V138" s="14"/>
    </row>
    <row r="139" spans="1:22" s="21" customFormat="1">
      <c r="A139" s="14"/>
      <c r="B139" s="19"/>
      <c r="C139" s="31"/>
      <c r="D139" s="31"/>
      <c r="E139" s="113"/>
      <c r="F139" s="114"/>
      <c r="G139" s="114"/>
      <c r="L139" s="14"/>
      <c r="M139" s="14"/>
      <c r="N139" s="14"/>
      <c r="O139" s="14"/>
      <c r="P139" s="14"/>
      <c r="Q139" s="14"/>
      <c r="R139" s="14"/>
      <c r="S139" s="14"/>
      <c r="T139" s="14"/>
      <c r="U139" s="68"/>
      <c r="V139" s="14"/>
    </row>
    <row r="140" spans="1:22" s="21" customFormat="1">
      <c r="A140" s="14"/>
      <c r="B140" s="19"/>
      <c r="C140" s="31"/>
      <c r="D140" s="31"/>
      <c r="E140" s="113"/>
      <c r="F140" s="114"/>
      <c r="G140" s="114"/>
      <c r="L140" s="14"/>
      <c r="M140" s="14"/>
      <c r="N140" s="14"/>
      <c r="O140" s="14"/>
      <c r="P140" s="14"/>
      <c r="Q140" s="14"/>
      <c r="R140" s="14"/>
      <c r="S140" s="14"/>
      <c r="T140" s="14"/>
      <c r="U140" s="68"/>
      <c r="V140" s="14"/>
    </row>
    <row r="141" spans="1:22" s="21" customFormat="1">
      <c r="A141" s="14"/>
      <c r="B141" s="19"/>
      <c r="C141" s="31"/>
      <c r="D141" s="31"/>
      <c r="E141" s="113"/>
      <c r="F141" s="114"/>
      <c r="G141" s="114"/>
      <c r="L141" s="14"/>
      <c r="M141" s="14"/>
      <c r="N141" s="14"/>
      <c r="O141" s="14"/>
      <c r="P141" s="14"/>
      <c r="Q141" s="14"/>
      <c r="R141" s="14"/>
      <c r="S141" s="14"/>
      <c r="T141" s="14"/>
      <c r="U141" s="68"/>
      <c r="V141" s="14"/>
    </row>
    <row r="142" spans="1:22" s="21" customFormat="1">
      <c r="A142" s="14"/>
      <c r="B142" s="19"/>
      <c r="C142" s="31"/>
      <c r="D142" s="31"/>
      <c r="E142" s="113"/>
      <c r="F142" s="114"/>
      <c r="G142" s="114"/>
      <c r="L142" s="14"/>
      <c r="M142" s="14"/>
      <c r="N142" s="14"/>
      <c r="O142" s="14"/>
      <c r="P142" s="14"/>
      <c r="Q142" s="14"/>
      <c r="R142" s="14"/>
      <c r="S142" s="14"/>
      <c r="T142" s="14"/>
      <c r="U142" s="68"/>
      <c r="V142" s="14"/>
    </row>
    <row r="143" spans="1:22" s="21" customFormat="1">
      <c r="A143" s="14"/>
      <c r="B143" s="19"/>
      <c r="C143" s="31"/>
      <c r="D143" s="31"/>
      <c r="E143" s="113"/>
      <c r="F143" s="114"/>
      <c r="G143" s="114"/>
      <c r="L143" s="14"/>
      <c r="M143" s="14"/>
      <c r="N143" s="14"/>
      <c r="O143" s="14"/>
      <c r="P143" s="14"/>
      <c r="Q143" s="14"/>
      <c r="R143" s="14"/>
      <c r="S143" s="14"/>
      <c r="T143" s="14"/>
      <c r="U143" s="68"/>
      <c r="V143" s="14"/>
    </row>
    <row r="144" spans="1:22" s="21" customFormat="1">
      <c r="A144" s="14"/>
      <c r="B144" s="19"/>
      <c r="C144" s="31"/>
      <c r="D144" s="31"/>
      <c r="E144" s="113"/>
      <c r="F144" s="114"/>
      <c r="G144" s="114"/>
      <c r="L144" s="14"/>
      <c r="M144" s="14"/>
      <c r="N144" s="14"/>
      <c r="O144" s="14"/>
      <c r="P144" s="14"/>
      <c r="Q144" s="14"/>
      <c r="R144" s="14"/>
      <c r="S144" s="14"/>
      <c r="T144" s="14"/>
      <c r="U144" s="68"/>
      <c r="V144" s="14"/>
    </row>
    <row r="145" spans="1:22" s="21" customFormat="1">
      <c r="A145" s="14"/>
      <c r="B145" s="19"/>
      <c r="C145" s="31"/>
      <c r="D145" s="31"/>
      <c r="E145" s="113"/>
      <c r="F145" s="114"/>
      <c r="G145" s="114"/>
      <c r="L145" s="14"/>
      <c r="M145" s="14"/>
      <c r="N145" s="14"/>
      <c r="O145" s="14"/>
      <c r="P145" s="14"/>
      <c r="Q145" s="14"/>
      <c r="R145" s="14"/>
      <c r="S145" s="14"/>
      <c r="T145" s="14"/>
      <c r="U145" s="68"/>
      <c r="V145" s="14"/>
    </row>
    <row r="146" spans="1:22" s="21" customFormat="1">
      <c r="A146" s="14"/>
      <c r="B146" s="19"/>
      <c r="C146" s="31"/>
      <c r="D146" s="31"/>
      <c r="E146" s="113"/>
      <c r="F146" s="114"/>
      <c r="G146" s="114"/>
      <c r="L146" s="14"/>
      <c r="M146" s="14"/>
      <c r="N146" s="14"/>
      <c r="O146" s="14"/>
      <c r="P146" s="14"/>
      <c r="Q146" s="14"/>
      <c r="R146" s="14"/>
      <c r="S146" s="14"/>
      <c r="T146" s="14"/>
      <c r="U146" s="68"/>
      <c r="V146" s="14"/>
    </row>
    <row r="147" spans="1:22" s="21" customFormat="1">
      <c r="A147" s="14"/>
      <c r="B147" s="19"/>
      <c r="C147" s="31"/>
      <c r="D147" s="31"/>
      <c r="E147" s="113"/>
      <c r="F147" s="114"/>
      <c r="G147" s="114"/>
      <c r="L147" s="14"/>
      <c r="M147" s="14"/>
      <c r="N147" s="14"/>
      <c r="O147" s="14"/>
      <c r="P147" s="14"/>
      <c r="Q147" s="14"/>
      <c r="R147" s="14"/>
      <c r="S147" s="14"/>
      <c r="T147" s="14"/>
      <c r="U147" s="68"/>
      <c r="V147" s="14"/>
    </row>
    <row r="148" spans="1:22" s="21" customFormat="1">
      <c r="A148" s="14"/>
      <c r="B148" s="19"/>
      <c r="C148" s="31"/>
      <c r="D148" s="31"/>
      <c r="E148" s="113"/>
      <c r="F148" s="114"/>
      <c r="G148" s="114"/>
      <c r="L148" s="14"/>
      <c r="M148" s="14"/>
      <c r="N148" s="14"/>
      <c r="O148" s="14"/>
      <c r="P148" s="14"/>
      <c r="Q148" s="14"/>
      <c r="R148" s="14"/>
      <c r="S148" s="14"/>
      <c r="T148" s="14"/>
      <c r="U148" s="68"/>
      <c r="V148" s="14"/>
    </row>
    <row r="149" spans="1:22" s="21" customFormat="1">
      <c r="A149" s="14"/>
      <c r="B149" s="19"/>
      <c r="C149" s="31"/>
      <c r="D149" s="31"/>
      <c r="E149" s="113"/>
      <c r="F149" s="114"/>
      <c r="G149" s="114"/>
      <c r="L149" s="14"/>
      <c r="M149" s="14"/>
      <c r="N149" s="14"/>
      <c r="O149" s="14"/>
      <c r="P149" s="14"/>
      <c r="Q149" s="14"/>
      <c r="R149" s="14"/>
      <c r="S149" s="14"/>
      <c r="T149" s="14"/>
      <c r="U149" s="68"/>
      <c r="V149" s="14"/>
    </row>
    <row r="150" spans="1:22" s="21" customFormat="1">
      <c r="A150" s="14"/>
      <c r="B150" s="19"/>
      <c r="C150" s="31"/>
      <c r="D150" s="31"/>
      <c r="E150" s="113"/>
      <c r="F150" s="114"/>
      <c r="G150" s="114"/>
      <c r="L150" s="14"/>
      <c r="M150" s="14"/>
      <c r="N150" s="14"/>
      <c r="O150" s="14"/>
      <c r="P150" s="14"/>
      <c r="Q150" s="14"/>
      <c r="R150" s="14"/>
      <c r="S150" s="14"/>
      <c r="T150" s="14"/>
      <c r="U150" s="68"/>
      <c r="V150" s="14"/>
    </row>
    <row r="151" spans="1:22" s="21" customFormat="1">
      <c r="A151" s="14"/>
      <c r="B151" s="19"/>
      <c r="C151" s="31"/>
      <c r="D151" s="31"/>
      <c r="E151" s="113"/>
      <c r="F151" s="114"/>
      <c r="G151" s="114"/>
      <c r="L151" s="14"/>
      <c r="M151" s="14"/>
      <c r="N151" s="14"/>
      <c r="O151" s="14"/>
      <c r="P151" s="14"/>
      <c r="Q151" s="14"/>
      <c r="R151" s="14"/>
      <c r="S151" s="14"/>
      <c r="T151" s="14"/>
      <c r="U151" s="68"/>
      <c r="V151" s="14"/>
    </row>
    <row r="152" spans="1:22" s="21" customFormat="1">
      <c r="A152" s="14"/>
      <c r="B152" s="19"/>
      <c r="C152" s="31"/>
      <c r="D152" s="31"/>
      <c r="E152" s="113"/>
      <c r="F152" s="114"/>
      <c r="G152" s="114"/>
      <c r="L152" s="14"/>
      <c r="M152" s="14"/>
      <c r="N152" s="14"/>
      <c r="O152" s="14"/>
      <c r="P152" s="14"/>
      <c r="Q152" s="14"/>
      <c r="R152" s="14"/>
      <c r="S152" s="14"/>
      <c r="T152" s="14"/>
      <c r="U152" s="68"/>
      <c r="V152" s="14"/>
    </row>
    <row r="153" spans="1:22" s="21" customFormat="1">
      <c r="A153" s="14"/>
      <c r="B153" s="19"/>
      <c r="C153" s="31"/>
      <c r="D153" s="31"/>
      <c r="E153" s="113"/>
      <c r="F153" s="114"/>
      <c r="G153" s="114"/>
      <c r="L153" s="14"/>
      <c r="M153" s="14"/>
      <c r="N153" s="14"/>
      <c r="O153" s="14"/>
      <c r="P153" s="14"/>
      <c r="Q153" s="14"/>
      <c r="R153" s="14"/>
      <c r="S153" s="14"/>
      <c r="T153" s="14"/>
      <c r="U153" s="68"/>
      <c r="V153" s="14"/>
    </row>
    <row r="154" spans="1:22" s="21" customFormat="1">
      <c r="A154" s="14"/>
      <c r="B154" s="19"/>
      <c r="C154" s="31"/>
      <c r="D154" s="31"/>
      <c r="E154" s="113"/>
      <c r="F154" s="114"/>
      <c r="G154" s="114"/>
      <c r="L154" s="14"/>
      <c r="M154" s="14"/>
      <c r="N154" s="14"/>
      <c r="O154" s="14"/>
      <c r="P154" s="14"/>
      <c r="Q154" s="14"/>
      <c r="R154" s="14"/>
      <c r="S154" s="14"/>
      <c r="T154" s="14"/>
      <c r="U154" s="68"/>
      <c r="V154" s="14"/>
    </row>
    <row r="155" spans="1:22" s="21" customFormat="1">
      <c r="A155" s="14"/>
      <c r="B155" s="19"/>
      <c r="C155" s="31"/>
      <c r="D155" s="31"/>
      <c r="E155" s="113"/>
      <c r="F155" s="114"/>
      <c r="G155" s="114"/>
      <c r="L155" s="14"/>
      <c r="M155" s="14"/>
      <c r="N155" s="14"/>
      <c r="O155" s="14"/>
      <c r="P155" s="14"/>
      <c r="Q155" s="14"/>
      <c r="R155" s="14"/>
      <c r="S155" s="14"/>
      <c r="T155" s="14"/>
      <c r="U155" s="68"/>
      <c r="V155" s="14"/>
    </row>
    <row r="156" spans="1:22" s="21" customFormat="1">
      <c r="A156" s="14"/>
      <c r="B156" s="19"/>
      <c r="C156" s="31"/>
      <c r="D156" s="31"/>
      <c r="E156" s="113"/>
      <c r="F156" s="114"/>
      <c r="G156" s="114"/>
      <c r="L156" s="14"/>
      <c r="M156" s="14"/>
      <c r="N156" s="14"/>
      <c r="O156" s="14"/>
      <c r="P156" s="14"/>
      <c r="Q156" s="14"/>
      <c r="R156" s="14"/>
      <c r="S156" s="14"/>
      <c r="T156" s="14"/>
      <c r="U156" s="68"/>
      <c r="V156" s="14"/>
    </row>
    <row r="157" spans="1:22" s="21" customFormat="1">
      <c r="A157" s="14"/>
      <c r="B157" s="19"/>
      <c r="C157" s="31"/>
      <c r="D157" s="31"/>
      <c r="E157" s="113"/>
      <c r="F157" s="114"/>
      <c r="G157" s="114"/>
      <c r="L157" s="14"/>
      <c r="M157" s="14"/>
      <c r="N157" s="14"/>
      <c r="O157" s="14"/>
      <c r="P157" s="14"/>
      <c r="Q157" s="14"/>
      <c r="R157" s="14"/>
      <c r="S157" s="14"/>
      <c r="T157" s="14"/>
      <c r="U157" s="68"/>
      <c r="V157" s="14"/>
    </row>
    <row r="158" spans="1:22" s="21" customFormat="1">
      <c r="A158" s="14"/>
      <c r="B158" s="19"/>
      <c r="C158" s="31"/>
      <c r="D158" s="31"/>
      <c r="E158" s="113"/>
      <c r="F158" s="114"/>
      <c r="G158" s="114"/>
      <c r="L158" s="14"/>
      <c r="M158" s="14"/>
      <c r="N158" s="14"/>
      <c r="O158" s="14"/>
      <c r="P158" s="14"/>
      <c r="Q158" s="14"/>
      <c r="R158" s="14"/>
      <c r="S158" s="14"/>
      <c r="T158" s="14"/>
      <c r="U158" s="68"/>
      <c r="V158" s="14"/>
    </row>
    <row r="159" spans="1:22" s="21" customFormat="1">
      <c r="A159" s="14"/>
      <c r="B159" s="19"/>
      <c r="C159" s="31"/>
      <c r="D159" s="31"/>
      <c r="E159" s="113"/>
      <c r="F159" s="114"/>
      <c r="G159" s="114"/>
      <c r="L159" s="14"/>
      <c r="M159" s="14"/>
      <c r="N159" s="14"/>
      <c r="O159" s="14"/>
      <c r="P159" s="14"/>
      <c r="Q159" s="14"/>
      <c r="R159" s="14"/>
      <c r="S159" s="14"/>
      <c r="T159" s="14"/>
      <c r="U159" s="68"/>
      <c r="V159" s="14"/>
    </row>
    <row r="160" spans="1:22" s="21" customFormat="1">
      <c r="A160" s="14"/>
      <c r="B160" s="19"/>
      <c r="C160" s="31"/>
      <c r="D160" s="31"/>
      <c r="E160" s="113"/>
      <c r="F160" s="114"/>
      <c r="G160" s="114"/>
      <c r="L160" s="14"/>
      <c r="M160" s="14"/>
      <c r="N160" s="14"/>
      <c r="O160" s="14"/>
      <c r="P160" s="14"/>
      <c r="Q160" s="14"/>
      <c r="R160" s="14"/>
      <c r="S160" s="14"/>
      <c r="T160" s="14"/>
      <c r="U160" s="68"/>
      <c r="V160" s="14"/>
    </row>
    <row r="161" spans="1:22" s="21" customFormat="1">
      <c r="A161" s="14"/>
      <c r="B161" s="19"/>
      <c r="C161" s="31"/>
      <c r="D161" s="31"/>
      <c r="E161" s="113"/>
      <c r="F161" s="114"/>
      <c r="G161" s="114"/>
      <c r="L161" s="14"/>
      <c r="M161" s="14"/>
      <c r="N161" s="14"/>
      <c r="O161" s="14"/>
      <c r="P161" s="14"/>
      <c r="Q161" s="14"/>
      <c r="R161" s="14"/>
      <c r="S161" s="14"/>
      <c r="T161" s="14"/>
      <c r="U161" s="68"/>
      <c r="V161" s="14"/>
    </row>
    <row r="162" spans="1:22" s="21" customFormat="1">
      <c r="A162" s="14"/>
      <c r="B162" s="19"/>
      <c r="C162" s="31"/>
      <c r="D162" s="31"/>
      <c r="E162" s="113"/>
      <c r="F162" s="114"/>
      <c r="G162" s="114"/>
      <c r="L162" s="14"/>
      <c r="M162" s="14"/>
      <c r="N162" s="14"/>
      <c r="O162" s="14"/>
      <c r="P162" s="14"/>
      <c r="Q162" s="14"/>
      <c r="R162" s="14"/>
      <c r="S162" s="14"/>
      <c r="T162" s="14"/>
      <c r="U162" s="68"/>
      <c r="V162" s="14"/>
    </row>
    <row r="163" spans="1:22" s="21" customFormat="1">
      <c r="A163" s="14"/>
      <c r="B163" s="19"/>
      <c r="C163" s="31"/>
      <c r="D163" s="31"/>
      <c r="E163" s="113"/>
      <c r="F163" s="114"/>
      <c r="G163" s="114"/>
      <c r="L163" s="14"/>
      <c r="M163" s="14"/>
      <c r="N163" s="14"/>
      <c r="O163" s="14"/>
      <c r="P163" s="14"/>
      <c r="Q163" s="14"/>
      <c r="R163" s="14"/>
      <c r="S163" s="14"/>
      <c r="T163" s="14"/>
      <c r="U163" s="68"/>
      <c r="V163" s="14"/>
    </row>
    <row r="164" spans="1:22" s="21" customFormat="1">
      <c r="A164" s="14"/>
      <c r="B164" s="19"/>
      <c r="C164" s="31"/>
      <c r="D164" s="31"/>
      <c r="E164" s="113"/>
      <c r="F164" s="114"/>
      <c r="G164" s="114"/>
      <c r="L164" s="14"/>
      <c r="M164" s="14"/>
      <c r="N164" s="14"/>
      <c r="O164" s="14"/>
      <c r="P164" s="14"/>
      <c r="Q164" s="14"/>
      <c r="R164" s="14"/>
      <c r="S164" s="14"/>
      <c r="T164" s="14"/>
      <c r="U164" s="68"/>
      <c r="V164" s="14"/>
    </row>
    <row r="165" spans="1:22" s="21" customFormat="1">
      <c r="A165" s="14"/>
      <c r="B165" s="19"/>
      <c r="C165" s="31"/>
      <c r="D165" s="31"/>
      <c r="E165" s="113"/>
      <c r="F165" s="114"/>
      <c r="G165" s="114"/>
      <c r="L165" s="14"/>
      <c r="M165" s="14"/>
      <c r="N165" s="14"/>
      <c r="O165" s="14"/>
      <c r="P165" s="14"/>
      <c r="Q165" s="14"/>
      <c r="R165" s="14"/>
      <c r="S165" s="14"/>
      <c r="T165" s="14"/>
      <c r="U165" s="68"/>
      <c r="V165" s="14"/>
    </row>
    <row r="166" spans="1:22" s="21" customFormat="1">
      <c r="A166" s="14"/>
      <c r="B166" s="19"/>
      <c r="C166" s="31"/>
      <c r="D166" s="31"/>
      <c r="E166" s="113"/>
      <c r="F166" s="114"/>
      <c r="G166" s="114"/>
      <c r="L166" s="14"/>
      <c r="M166" s="14"/>
      <c r="N166" s="14"/>
      <c r="O166" s="14"/>
      <c r="P166" s="14"/>
      <c r="Q166" s="14"/>
      <c r="R166" s="14"/>
      <c r="S166" s="14"/>
      <c r="T166" s="14"/>
      <c r="U166" s="68"/>
      <c r="V166" s="14"/>
    </row>
    <row r="167" spans="1:22" s="21" customFormat="1">
      <c r="A167" s="14"/>
      <c r="B167" s="19"/>
      <c r="C167" s="31"/>
      <c r="D167" s="31"/>
      <c r="E167" s="113"/>
      <c r="F167" s="114"/>
      <c r="G167" s="114"/>
      <c r="L167" s="14"/>
      <c r="M167" s="14"/>
      <c r="N167" s="14"/>
      <c r="O167" s="14"/>
      <c r="P167" s="14"/>
      <c r="Q167" s="14"/>
      <c r="R167" s="14"/>
      <c r="S167" s="14"/>
      <c r="T167" s="14"/>
      <c r="U167" s="68"/>
      <c r="V167" s="14"/>
    </row>
    <row r="168" spans="1:22" s="21" customFormat="1">
      <c r="A168" s="14"/>
      <c r="B168" s="19"/>
      <c r="C168" s="31"/>
      <c r="D168" s="31"/>
      <c r="E168" s="113"/>
      <c r="F168" s="114"/>
      <c r="G168" s="114"/>
      <c r="L168" s="14"/>
      <c r="M168" s="14"/>
      <c r="N168" s="14"/>
      <c r="O168" s="14"/>
      <c r="P168" s="14"/>
      <c r="Q168" s="14"/>
      <c r="R168" s="14"/>
      <c r="S168" s="14"/>
      <c r="T168" s="14"/>
      <c r="U168" s="68"/>
      <c r="V168" s="14"/>
    </row>
    <row r="169" spans="1:22" s="21" customFormat="1">
      <c r="A169" s="14"/>
      <c r="B169" s="19"/>
      <c r="C169" s="31"/>
      <c r="D169" s="31"/>
      <c r="E169" s="113"/>
      <c r="F169" s="114"/>
      <c r="G169" s="114"/>
      <c r="L169" s="14"/>
      <c r="M169" s="14"/>
      <c r="N169" s="14"/>
      <c r="O169" s="14"/>
      <c r="P169" s="14"/>
      <c r="Q169" s="14"/>
      <c r="R169" s="14"/>
      <c r="S169" s="14"/>
      <c r="T169" s="14"/>
      <c r="U169" s="68"/>
      <c r="V169" s="14"/>
    </row>
    <row r="170" spans="1:22" s="21" customFormat="1">
      <c r="A170" s="14"/>
      <c r="B170" s="19"/>
      <c r="C170" s="31"/>
      <c r="D170" s="31"/>
      <c r="E170" s="113"/>
      <c r="F170" s="114"/>
      <c r="G170" s="114"/>
      <c r="L170" s="14"/>
      <c r="M170" s="14"/>
      <c r="N170" s="14"/>
      <c r="O170" s="14"/>
      <c r="P170" s="14"/>
      <c r="Q170" s="14"/>
      <c r="R170" s="14"/>
      <c r="S170" s="14"/>
      <c r="T170" s="14"/>
      <c r="U170" s="68"/>
      <c r="V170" s="14"/>
    </row>
    <row r="171" spans="1:22" s="21" customFormat="1">
      <c r="A171" s="14"/>
      <c r="B171" s="19"/>
      <c r="C171" s="31"/>
      <c r="D171" s="31"/>
      <c r="E171" s="113"/>
      <c r="F171" s="114"/>
      <c r="G171" s="114"/>
      <c r="L171" s="14"/>
      <c r="M171" s="14"/>
      <c r="N171" s="14"/>
      <c r="O171" s="14"/>
      <c r="P171" s="14"/>
      <c r="Q171" s="14"/>
      <c r="R171" s="14"/>
      <c r="S171" s="14"/>
      <c r="T171" s="14"/>
      <c r="U171" s="68"/>
      <c r="V171" s="14"/>
    </row>
    <row r="172" spans="1:22" s="21" customFormat="1">
      <c r="A172" s="14"/>
      <c r="B172" s="19"/>
      <c r="C172" s="31"/>
      <c r="D172" s="31"/>
      <c r="E172" s="113"/>
      <c r="F172" s="114"/>
      <c r="G172" s="114"/>
      <c r="L172" s="14"/>
      <c r="M172" s="14"/>
      <c r="N172" s="14"/>
      <c r="O172" s="14"/>
      <c r="P172" s="14"/>
      <c r="Q172" s="14"/>
      <c r="R172" s="14"/>
      <c r="S172" s="14"/>
      <c r="T172" s="14"/>
      <c r="U172" s="68"/>
      <c r="V172" s="14"/>
    </row>
    <row r="173" spans="1:22" s="21" customFormat="1">
      <c r="A173" s="14"/>
      <c r="B173" s="19"/>
      <c r="C173" s="31"/>
      <c r="D173" s="31"/>
      <c r="E173" s="113"/>
      <c r="F173" s="114"/>
      <c r="G173" s="114"/>
      <c r="L173" s="14"/>
      <c r="M173" s="14"/>
      <c r="N173" s="14"/>
      <c r="O173" s="14"/>
      <c r="P173" s="14"/>
      <c r="Q173" s="14"/>
      <c r="R173" s="14"/>
      <c r="S173" s="14"/>
      <c r="T173" s="14"/>
      <c r="U173" s="68"/>
      <c r="V173" s="14"/>
    </row>
    <row r="174" spans="1:22" s="21" customFormat="1">
      <c r="A174" s="14"/>
      <c r="B174" s="19"/>
      <c r="C174" s="31"/>
      <c r="D174" s="31"/>
      <c r="E174" s="113"/>
      <c r="F174" s="114"/>
      <c r="G174" s="114"/>
      <c r="L174" s="14"/>
      <c r="M174" s="14"/>
      <c r="N174" s="14"/>
      <c r="O174" s="14"/>
      <c r="P174" s="14"/>
      <c r="Q174" s="14"/>
      <c r="R174" s="14"/>
      <c r="S174" s="14"/>
      <c r="T174" s="14"/>
      <c r="U174" s="68"/>
      <c r="V174" s="14"/>
    </row>
    <row r="175" spans="1:22" s="21" customFormat="1">
      <c r="A175" s="14"/>
      <c r="B175" s="19"/>
      <c r="C175" s="31"/>
      <c r="D175" s="31"/>
      <c r="E175" s="113"/>
      <c r="F175" s="114"/>
      <c r="G175" s="114"/>
      <c r="L175" s="14"/>
      <c r="M175" s="14"/>
      <c r="N175" s="14"/>
      <c r="O175" s="14"/>
      <c r="P175" s="14"/>
      <c r="Q175" s="14"/>
      <c r="R175" s="14"/>
      <c r="S175" s="14"/>
      <c r="T175" s="14"/>
      <c r="U175" s="68"/>
      <c r="V175" s="14"/>
    </row>
    <row r="176" spans="1:22" s="21" customFormat="1">
      <c r="A176" s="14"/>
      <c r="B176" s="19"/>
      <c r="C176" s="31"/>
      <c r="D176" s="31"/>
      <c r="E176" s="113"/>
      <c r="F176" s="114"/>
      <c r="G176" s="114"/>
      <c r="L176" s="14"/>
      <c r="M176" s="14"/>
      <c r="N176" s="14"/>
      <c r="O176" s="14"/>
      <c r="P176" s="14"/>
      <c r="Q176" s="14"/>
      <c r="R176" s="14"/>
      <c r="S176" s="14"/>
      <c r="T176" s="14"/>
      <c r="U176" s="68"/>
      <c r="V176" s="14"/>
    </row>
    <row r="177" spans="1:22" s="21" customFormat="1">
      <c r="A177" s="14"/>
      <c r="B177" s="19"/>
      <c r="C177" s="31"/>
      <c r="D177" s="31"/>
      <c r="E177" s="113"/>
      <c r="F177" s="114"/>
      <c r="G177" s="114"/>
      <c r="L177" s="14"/>
      <c r="M177" s="14"/>
      <c r="N177" s="14"/>
      <c r="O177" s="14"/>
      <c r="P177" s="14"/>
      <c r="Q177" s="14"/>
      <c r="R177" s="14"/>
      <c r="S177" s="14"/>
      <c r="T177" s="14"/>
      <c r="U177" s="68"/>
      <c r="V177" s="14"/>
    </row>
    <row r="178" spans="1:22" s="21" customFormat="1">
      <c r="A178" s="14"/>
      <c r="B178" s="19"/>
      <c r="C178" s="31"/>
      <c r="D178" s="31"/>
      <c r="E178" s="113"/>
      <c r="F178" s="114"/>
      <c r="G178" s="114"/>
      <c r="L178" s="14"/>
      <c r="M178" s="14"/>
      <c r="N178" s="14"/>
      <c r="O178" s="14"/>
      <c r="P178" s="14"/>
      <c r="Q178" s="14"/>
      <c r="R178" s="14"/>
      <c r="S178" s="14"/>
      <c r="T178" s="14"/>
      <c r="U178" s="68"/>
      <c r="V178" s="14"/>
    </row>
    <row r="179" spans="1:22" s="21" customFormat="1">
      <c r="A179" s="14"/>
      <c r="B179" s="19"/>
      <c r="C179" s="31"/>
      <c r="D179" s="31"/>
      <c r="E179" s="113"/>
      <c r="F179" s="114"/>
      <c r="G179" s="114"/>
      <c r="L179" s="14"/>
      <c r="M179" s="14"/>
      <c r="N179" s="14"/>
      <c r="O179" s="14"/>
      <c r="P179" s="14"/>
      <c r="Q179" s="14"/>
      <c r="R179" s="14"/>
      <c r="S179" s="14"/>
      <c r="T179" s="14"/>
      <c r="U179" s="68"/>
      <c r="V179" s="14"/>
    </row>
    <row r="180" spans="1:22" s="21" customFormat="1">
      <c r="A180" s="14"/>
      <c r="B180" s="19"/>
      <c r="C180" s="31"/>
      <c r="D180" s="31"/>
      <c r="E180" s="113"/>
      <c r="F180" s="114"/>
      <c r="G180" s="114"/>
      <c r="L180" s="14"/>
      <c r="M180" s="14"/>
      <c r="N180" s="14"/>
      <c r="O180" s="14"/>
      <c r="P180" s="14"/>
      <c r="Q180" s="14"/>
      <c r="R180" s="14"/>
      <c r="S180" s="14"/>
      <c r="T180" s="14"/>
      <c r="U180" s="68"/>
      <c r="V180" s="14"/>
    </row>
    <row r="181" spans="1:22" s="21" customFormat="1">
      <c r="A181" s="14"/>
      <c r="B181" s="19"/>
      <c r="C181" s="31"/>
      <c r="D181" s="31"/>
      <c r="E181" s="113"/>
      <c r="F181" s="114"/>
      <c r="G181" s="114"/>
      <c r="L181" s="14"/>
      <c r="M181" s="14"/>
      <c r="N181" s="14"/>
      <c r="O181" s="14"/>
      <c r="P181" s="14"/>
      <c r="Q181" s="14"/>
      <c r="R181" s="14"/>
      <c r="S181" s="14"/>
      <c r="T181" s="14"/>
      <c r="U181" s="68"/>
      <c r="V181" s="14"/>
    </row>
    <row r="182" spans="1:22" s="21" customFormat="1">
      <c r="A182" s="14"/>
      <c r="B182" s="19"/>
      <c r="C182" s="31"/>
      <c r="D182" s="31"/>
      <c r="E182" s="113"/>
      <c r="F182" s="114"/>
      <c r="G182" s="114"/>
      <c r="L182" s="14"/>
      <c r="M182" s="14"/>
      <c r="N182" s="14"/>
      <c r="O182" s="14"/>
      <c r="P182" s="14"/>
      <c r="Q182" s="14"/>
      <c r="R182" s="14"/>
      <c r="S182" s="14"/>
      <c r="T182" s="14"/>
      <c r="U182" s="68"/>
      <c r="V182" s="14"/>
    </row>
    <row r="183" spans="1:22" s="21" customFormat="1">
      <c r="A183" s="14"/>
      <c r="B183" s="19"/>
      <c r="C183" s="31"/>
      <c r="D183" s="31"/>
      <c r="E183" s="113"/>
      <c r="F183" s="114"/>
      <c r="G183" s="114"/>
      <c r="L183" s="14"/>
      <c r="M183" s="14"/>
      <c r="N183" s="14"/>
      <c r="O183" s="14"/>
      <c r="P183" s="14"/>
      <c r="Q183" s="14"/>
      <c r="R183" s="14"/>
      <c r="S183" s="14"/>
      <c r="T183" s="14"/>
      <c r="U183" s="68"/>
      <c r="V183" s="14"/>
    </row>
    <row r="184" spans="1:22" s="21" customFormat="1">
      <c r="A184" s="14"/>
      <c r="B184" s="19"/>
      <c r="C184" s="31"/>
      <c r="D184" s="31"/>
      <c r="E184" s="113"/>
      <c r="F184" s="114"/>
      <c r="G184" s="114"/>
      <c r="L184" s="14"/>
      <c r="M184" s="14"/>
      <c r="N184" s="14"/>
      <c r="O184" s="14"/>
      <c r="P184" s="14"/>
      <c r="Q184" s="14"/>
      <c r="R184" s="14"/>
      <c r="S184" s="14"/>
      <c r="T184" s="14"/>
      <c r="U184" s="68"/>
      <c r="V184" s="14"/>
    </row>
    <row r="185" spans="1:22" s="21" customFormat="1">
      <c r="A185" s="14"/>
      <c r="B185" s="19"/>
      <c r="C185" s="31"/>
      <c r="D185" s="31"/>
      <c r="E185" s="113"/>
      <c r="F185" s="114"/>
      <c r="G185" s="114"/>
      <c r="L185" s="14"/>
      <c r="M185" s="14"/>
      <c r="N185" s="14"/>
      <c r="O185" s="14"/>
      <c r="P185" s="14"/>
      <c r="Q185" s="14"/>
      <c r="R185" s="14"/>
      <c r="S185" s="14"/>
      <c r="T185" s="14"/>
      <c r="U185" s="68"/>
      <c r="V185" s="14"/>
    </row>
    <row r="186" spans="1:22" s="21" customFormat="1">
      <c r="A186" s="14"/>
      <c r="B186" s="19"/>
      <c r="C186" s="31"/>
      <c r="D186" s="31"/>
      <c r="E186" s="113"/>
      <c r="F186" s="114"/>
      <c r="G186" s="114"/>
      <c r="L186" s="14"/>
      <c r="M186" s="14"/>
      <c r="N186" s="14"/>
      <c r="O186" s="14"/>
      <c r="P186" s="14"/>
      <c r="Q186" s="14"/>
      <c r="R186" s="14"/>
      <c r="S186" s="14"/>
      <c r="T186" s="14"/>
      <c r="U186" s="68"/>
      <c r="V186" s="14"/>
    </row>
    <row r="187" spans="1:22" s="21" customFormat="1">
      <c r="A187" s="14"/>
      <c r="B187" s="19"/>
      <c r="C187" s="31"/>
      <c r="D187" s="31"/>
      <c r="E187" s="113"/>
      <c r="F187" s="114"/>
      <c r="G187" s="114"/>
      <c r="L187" s="14"/>
      <c r="M187" s="14"/>
      <c r="N187" s="14"/>
      <c r="O187" s="14"/>
      <c r="P187" s="14"/>
      <c r="Q187" s="14"/>
      <c r="R187" s="14"/>
      <c r="S187" s="14"/>
      <c r="T187" s="14"/>
      <c r="U187" s="68"/>
      <c r="V187" s="14"/>
    </row>
    <row r="188" spans="1:22" s="21" customFormat="1">
      <c r="A188" s="14"/>
      <c r="B188" s="19"/>
      <c r="C188" s="31"/>
      <c r="D188" s="31"/>
      <c r="E188" s="113"/>
      <c r="F188" s="114"/>
      <c r="G188" s="114"/>
      <c r="L188" s="14"/>
      <c r="M188" s="14"/>
      <c r="N188" s="14"/>
      <c r="O188" s="14"/>
      <c r="P188" s="14"/>
      <c r="Q188" s="14"/>
      <c r="R188" s="14"/>
      <c r="S188" s="14"/>
      <c r="T188" s="14"/>
      <c r="U188" s="68"/>
      <c r="V188" s="14"/>
    </row>
    <row r="189" spans="1:22" s="21" customFormat="1">
      <c r="A189" s="14"/>
      <c r="B189" s="19"/>
      <c r="C189" s="31"/>
      <c r="D189" s="31"/>
      <c r="E189" s="113"/>
      <c r="F189" s="114"/>
      <c r="G189" s="114"/>
      <c r="L189" s="14"/>
      <c r="M189" s="14"/>
      <c r="N189" s="14"/>
      <c r="O189" s="14"/>
      <c r="P189" s="14"/>
      <c r="Q189" s="14"/>
      <c r="R189" s="14"/>
      <c r="S189" s="14"/>
      <c r="T189" s="14"/>
      <c r="U189" s="68"/>
      <c r="V189" s="14"/>
    </row>
    <row r="190" spans="1:22" s="21" customFormat="1">
      <c r="A190" s="14"/>
      <c r="B190" s="19"/>
      <c r="C190" s="31"/>
      <c r="D190" s="31"/>
      <c r="E190" s="113"/>
      <c r="F190" s="114"/>
      <c r="G190" s="114"/>
      <c r="L190" s="14"/>
      <c r="M190" s="14"/>
      <c r="N190" s="14"/>
      <c r="O190" s="14"/>
      <c r="P190" s="14"/>
      <c r="Q190" s="14"/>
      <c r="R190" s="14"/>
      <c r="S190" s="14"/>
      <c r="T190" s="14"/>
      <c r="U190" s="68"/>
      <c r="V190" s="14"/>
    </row>
    <row r="191" spans="1:22" s="21" customFormat="1">
      <c r="A191" s="14"/>
      <c r="B191" s="19"/>
      <c r="C191" s="31"/>
      <c r="D191" s="31"/>
      <c r="E191" s="113"/>
      <c r="F191" s="114"/>
      <c r="G191" s="114"/>
      <c r="L191" s="14"/>
      <c r="M191" s="14"/>
      <c r="N191" s="14"/>
      <c r="O191" s="14"/>
      <c r="P191" s="14"/>
      <c r="Q191" s="14"/>
      <c r="R191" s="14"/>
      <c r="S191" s="14"/>
      <c r="T191" s="14"/>
      <c r="U191" s="68"/>
      <c r="V191" s="14"/>
    </row>
    <row r="192" spans="1:22" s="21" customFormat="1">
      <c r="A192" s="14"/>
      <c r="B192" s="19"/>
      <c r="C192" s="31"/>
      <c r="D192" s="31"/>
      <c r="E192" s="113"/>
      <c r="F192" s="114"/>
      <c r="G192" s="114"/>
      <c r="L192" s="14"/>
      <c r="M192" s="14"/>
      <c r="N192" s="14"/>
      <c r="O192" s="14"/>
      <c r="P192" s="14"/>
      <c r="Q192" s="14"/>
      <c r="R192" s="14"/>
      <c r="S192" s="14"/>
      <c r="T192" s="14"/>
      <c r="U192" s="68"/>
      <c r="V192" s="14"/>
    </row>
    <row r="193" spans="1:22" s="21" customFormat="1">
      <c r="A193" s="14"/>
      <c r="B193" s="19"/>
      <c r="C193" s="31"/>
      <c r="D193" s="31"/>
      <c r="E193" s="113"/>
      <c r="F193" s="114"/>
      <c r="G193" s="114"/>
      <c r="L193" s="14"/>
      <c r="M193" s="14"/>
      <c r="N193" s="14"/>
      <c r="O193" s="14"/>
      <c r="P193" s="14"/>
      <c r="Q193" s="14"/>
      <c r="R193" s="14"/>
      <c r="S193" s="14"/>
      <c r="T193" s="14"/>
      <c r="U193" s="68"/>
      <c r="V193" s="14"/>
    </row>
    <row r="194" spans="1:22" s="21" customFormat="1">
      <c r="A194" s="14"/>
      <c r="B194" s="19"/>
      <c r="C194" s="31"/>
      <c r="D194" s="31"/>
      <c r="E194" s="113"/>
      <c r="F194" s="114"/>
      <c r="G194" s="114"/>
      <c r="L194" s="14"/>
      <c r="M194" s="14"/>
      <c r="N194" s="14"/>
      <c r="O194" s="14"/>
      <c r="P194" s="14"/>
      <c r="Q194" s="14"/>
      <c r="R194" s="14"/>
      <c r="S194" s="14"/>
      <c r="T194" s="14"/>
      <c r="U194" s="68"/>
      <c r="V194" s="14"/>
    </row>
    <row r="195" spans="1:22" s="21" customFormat="1">
      <c r="A195" s="14"/>
      <c r="B195" s="19"/>
      <c r="C195" s="31"/>
      <c r="D195" s="31"/>
      <c r="E195" s="113"/>
      <c r="F195" s="114"/>
      <c r="G195" s="114"/>
      <c r="L195" s="14"/>
      <c r="M195" s="14"/>
      <c r="N195" s="14"/>
      <c r="O195" s="14"/>
      <c r="P195" s="14"/>
      <c r="Q195" s="14"/>
      <c r="R195" s="14"/>
      <c r="S195" s="14"/>
      <c r="T195" s="14"/>
      <c r="U195" s="68"/>
      <c r="V195" s="14"/>
    </row>
    <row r="196" spans="1:22" s="21" customFormat="1">
      <c r="A196" s="14"/>
      <c r="B196" s="19"/>
      <c r="C196" s="31"/>
      <c r="D196" s="31"/>
      <c r="E196" s="113"/>
      <c r="F196" s="114"/>
      <c r="G196" s="114"/>
      <c r="L196" s="14"/>
      <c r="M196" s="14"/>
      <c r="N196" s="14"/>
      <c r="O196" s="14"/>
      <c r="P196" s="14"/>
      <c r="Q196" s="14"/>
      <c r="R196" s="14"/>
      <c r="S196" s="14"/>
      <c r="T196" s="14"/>
      <c r="U196" s="68"/>
      <c r="V196" s="14"/>
    </row>
    <row r="197" spans="1:22" s="21" customFormat="1">
      <c r="A197" s="14"/>
      <c r="B197" s="19"/>
      <c r="C197" s="31"/>
      <c r="D197" s="31"/>
      <c r="E197" s="113"/>
      <c r="F197" s="114"/>
      <c r="G197" s="114"/>
      <c r="L197" s="14"/>
      <c r="M197" s="14"/>
      <c r="N197" s="14"/>
      <c r="O197" s="14"/>
      <c r="P197" s="14"/>
      <c r="Q197" s="14"/>
      <c r="R197" s="14"/>
      <c r="S197" s="14"/>
      <c r="T197" s="14"/>
      <c r="U197" s="68"/>
      <c r="V197" s="14"/>
    </row>
    <row r="198" spans="1:22" s="21" customFormat="1">
      <c r="A198" s="14"/>
      <c r="B198" s="19"/>
      <c r="C198" s="31"/>
      <c r="D198" s="31"/>
      <c r="E198" s="113"/>
      <c r="F198" s="114"/>
      <c r="G198" s="114"/>
      <c r="L198" s="14"/>
      <c r="M198" s="14"/>
      <c r="N198" s="14"/>
      <c r="O198" s="14"/>
      <c r="P198" s="14"/>
      <c r="Q198" s="14"/>
      <c r="R198" s="14"/>
      <c r="S198" s="14"/>
      <c r="T198" s="14"/>
      <c r="U198" s="68"/>
      <c r="V198" s="14"/>
    </row>
    <row r="199" spans="1:22" s="21" customFormat="1">
      <c r="A199" s="14"/>
      <c r="B199" s="19"/>
      <c r="C199" s="31"/>
      <c r="D199" s="31"/>
      <c r="E199" s="113"/>
      <c r="F199" s="114"/>
      <c r="G199" s="114"/>
      <c r="L199" s="14"/>
      <c r="M199" s="14"/>
      <c r="N199" s="14"/>
      <c r="O199" s="14"/>
      <c r="P199" s="14"/>
      <c r="Q199" s="14"/>
      <c r="R199" s="14"/>
      <c r="S199" s="14"/>
      <c r="T199" s="14"/>
      <c r="U199" s="68"/>
      <c r="V199" s="14"/>
    </row>
    <row r="200" spans="1:22" s="21" customFormat="1">
      <c r="A200" s="14"/>
      <c r="B200" s="19"/>
      <c r="C200" s="31"/>
      <c r="D200" s="31"/>
      <c r="E200" s="113"/>
      <c r="F200" s="114"/>
      <c r="G200" s="114"/>
      <c r="L200" s="14"/>
      <c r="M200" s="14"/>
      <c r="N200" s="14"/>
      <c r="O200" s="14"/>
      <c r="P200" s="14"/>
      <c r="Q200" s="14"/>
      <c r="R200" s="14"/>
      <c r="S200" s="14"/>
      <c r="T200" s="14"/>
      <c r="U200" s="68"/>
      <c r="V200" s="14"/>
    </row>
    <row r="201" spans="1:22" s="21" customFormat="1">
      <c r="A201" s="14"/>
      <c r="B201" s="19"/>
      <c r="C201" s="31"/>
      <c r="D201" s="31"/>
      <c r="E201" s="113"/>
      <c r="F201" s="114"/>
      <c r="G201" s="114"/>
      <c r="L201" s="14"/>
      <c r="M201" s="14"/>
      <c r="N201" s="14"/>
      <c r="O201" s="14"/>
      <c r="P201" s="14"/>
      <c r="Q201" s="14"/>
      <c r="R201" s="14"/>
      <c r="S201" s="14"/>
      <c r="T201" s="14"/>
      <c r="U201" s="68"/>
      <c r="V201" s="14"/>
    </row>
    <row r="202" spans="1:22" s="21" customFormat="1">
      <c r="A202" s="14"/>
      <c r="B202" s="19"/>
      <c r="C202" s="31"/>
      <c r="D202" s="31"/>
      <c r="E202" s="113"/>
      <c r="F202" s="114"/>
      <c r="G202" s="114"/>
      <c r="L202" s="14"/>
      <c r="M202" s="14"/>
      <c r="N202" s="14"/>
      <c r="O202" s="14"/>
      <c r="P202" s="14"/>
      <c r="Q202" s="14"/>
      <c r="R202" s="14"/>
      <c r="S202" s="14"/>
      <c r="T202" s="14"/>
      <c r="U202" s="68"/>
      <c r="V202" s="14"/>
    </row>
    <row r="203" spans="1:22" s="21" customFormat="1">
      <c r="A203" s="14"/>
      <c r="B203" s="19"/>
      <c r="C203" s="31"/>
      <c r="D203" s="31"/>
      <c r="E203" s="113"/>
      <c r="F203" s="114"/>
      <c r="G203" s="114"/>
      <c r="L203" s="14"/>
      <c r="M203" s="14"/>
      <c r="N203" s="14"/>
      <c r="O203" s="14"/>
      <c r="P203" s="14"/>
      <c r="Q203" s="14"/>
      <c r="R203" s="14"/>
      <c r="S203" s="14"/>
      <c r="T203" s="14"/>
      <c r="U203" s="68"/>
      <c r="V203" s="14"/>
    </row>
    <row r="204" spans="1:22" s="21" customFormat="1">
      <c r="A204" s="14"/>
      <c r="B204" s="19"/>
      <c r="C204" s="31"/>
      <c r="D204" s="31"/>
      <c r="E204" s="113"/>
      <c r="F204" s="114"/>
      <c r="G204" s="114"/>
      <c r="L204" s="14"/>
      <c r="M204" s="14"/>
      <c r="N204" s="14"/>
      <c r="O204" s="14"/>
      <c r="P204" s="14"/>
      <c r="Q204" s="14"/>
      <c r="R204" s="14"/>
      <c r="S204" s="14"/>
      <c r="T204" s="14"/>
      <c r="U204" s="68"/>
      <c r="V204" s="14"/>
    </row>
    <row r="205" spans="1:22" s="21" customFormat="1">
      <c r="A205" s="14"/>
      <c r="B205" s="19"/>
      <c r="C205" s="31"/>
      <c r="D205" s="31"/>
      <c r="E205" s="113"/>
      <c r="F205" s="114"/>
      <c r="G205" s="114"/>
      <c r="L205" s="14"/>
      <c r="M205" s="14"/>
      <c r="N205" s="14"/>
      <c r="O205" s="14"/>
      <c r="P205" s="14"/>
      <c r="Q205" s="14"/>
      <c r="R205" s="14"/>
      <c r="S205" s="14"/>
      <c r="T205" s="14"/>
      <c r="U205" s="68"/>
      <c r="V205" s="14"/>
    </row>
    <row r="206" spans="1:22" s="21" customFormat="1">
      <c r="A206" s="14"/>
      <c r="B206" s="19"/>
      <c r="C206" s="31"/>
      <c r="D206" s="31"/>
      <c r="E206" s="113"/>
      <c r="F206" s="114"/>
      <c r="G206" s="114"/>
      <c r="L206" s="14"/>
      <c r="M206" s="14"/>
      <c r="N206" s="14"/>
      <c r="O206" s="14"/>
      <c r="P206" s="14"/>
      <c r="Q206" s="14"/>
      <c r="R206" s="14"/>
      <c r="S206" s="14"/>
      <c r="T206" s="14"/>
      <c r="U206" s="68"/>
      <c r="V206" s="14"/>
    </row>
    <row r="207" spans="1:22" s="21" customFormat="1">
      <c r="A207" s="14"/>
      <c r="B207" s="19"/>
      <c r="C207" s="31"/>
      <c r="D207" s="31"/>
      <c r="E207" s="113"/>
      <c r="F207" s="114"/>
      <c r="G207" s="114"/>
      <c r="L207" s="14"/>
      <c r="M207" s="14"/>
      <c r="N207" s="14"/>
      <c r="O207" s="14"/>
      <c r="P207" s="14"/>
      <c r="Q207" s="14"/>
      <c r="R207" s="14"/>
      <c r="S207" s="14"/>
      <c r="T207" s="14"/>
      <c r="U207" s="68"/>
      <c r="V207" s="14"/>
    </row>
    <row r="208" spans="1:22" s="21" customFormat="1">
      <c r="A208" s="14"/>
      <c r="B208" s="19"/>
      <c r="C208" s="31"/>
      <c r="D208" s="31"/>
      <c r="E208" s="113"/>
      <c r="F208" s="114"/>
      <c r="G208" s="114"/>
      <c r="L208" s="14"/>
      <c r="M208" s="14"/>
      <c r="N208" s="14"/>
      <c r="O208" s="14"/>
      <c r="P208" s="14"/>
      <c r="Q208" s="14"/>
      <c r="R208" s="14"/>
      <c r="S208" s="14"/>
      <c r="T208" s="14"/>
      <c r="U208" s="68"/>
      <c r="V208" s="14"/>
    </row>
    <row r="209" spans="1:22" s="21" customFormat="1">
      <c r="A209" s="14"/>
      <c r="B209" s="19"/>
      <c r="C209" s="31"/>
      <c r="D209" s="31"/>
      <c r="E209" s="113"/>
      <c r="F209" s="114"/>
      <c r="G209" s="114"/>
      <c r="L209" s="14"/>
      <c r="M209" s="14"/>
      <c r="N209" s="14"/>
      <c r="O209" s="14"/>
      <c r="P209" s="14"/>
      <c r="Q209" s="14"/>
      <c r="R209" s="14"/>
      <c r="S209" s="14"/>
      <c r="T209" s="14"/>
      <c r="U209" s="68"/>
      <c r="V209" s="14"/>
    </row>
    <row r="210" spans="1:22" s="21" customFormat="1">
      <c r="A210" s="14"/>
      <c r="B210" s="19"/>
      <c r="C210" s="31"/>
      <c r="D210" s="31"/>
      <c r="E210" s="113"/>
      <c r="F210" s="114"/>
      <c r="G210" s="114"/>
      <c r="L210" s="14"/>
      <c r="M210" s="14"/>
      <c r="N210" s="14"/>
      <c r="O210" s="14"/>
      <c r="P210" s="14"/>
      <c r="Q210" s="14"/>
      <c r="R210" s="14"/>
      <c r="S210" s="14"/>
      <c r="T210" s="14"/>
      <c r="U210" s="68"/>
      <c r="V210" s="14"/>
    </row>
    <row r="211" spans="1:22" s="21" customFormat="1">
      <c r="A211" s="14"/>
      <c r="B211" s="19"/>
      <c r="C211" s="31"/>
      <c r="D211" s="31"/>
      <c r="E211" s="113"/>
      <c r="F211" s="114"/>
      <c r="G211" s="114"/>
      <c r="L211" s="14"/>
      <c r="M211" s="14"/>
      <c r="N211" s="14"/>
      <c r="O211" s="14"/>
      <c r="P211" s="14"/>
      <c r="Q211" s="14"/>
      <c r="R211" s="14"/>
      <c r="S211" s="14"/>
      <c r="T211" s="14"/>
      <c r="U211" s="68"/>
      <c r="V211" s="14"/>
    </row>
    <row r="212" spans="1:22" s="21" customFormat="1">
      <c r="A212" s="14"/>
      <c r="B212" s="19"/>
      <c r="C212" s="31"/>
      <c r="D212" s="31"/>
      <c r="E212" s="113"/>
      <c r="F212" s="114"/>
      <c r="G212" s="114"/>
      <c r="L212" s="14"/>
      <c r="M212" s="14"/>
      <c r="N212" s="14"/>
      <c r="O212" s="14"/>
      <c r="P212" s="14"/>
      <c r="Q212" s="14"/>
      <c r="R212" s="14"/>
      <c r="S212" s="14"/>
      <c r="T212" s="14"/>
      <c r="U212" s="68"/>
      <c r="V212" s="14"/>
    </row>
    <row r="213" spans="1:22" s="21" customFormat="1">
      <c r="A213" s="14"/>
      <c r="B213" s="19"/>
      <c r="C213" s="31"/>
      <c r="D213" s="31"/>
      <c r="E213" s="113"/>
      <c r="F213" s="114"/>
      <c r="G213" s="114"/>
      <c r="L213" s="14"/>
      <c r="M213" s="14"/>
      <c r="N213" s="14"/>
      <c r="O213" s="14"/>
      <c r="P213" s="14"/>
      <c r="Q213" s="14"/>
      <c r="R213" s="14"/>
      <c r="S213" s="14"/>
      <c r="T213" s="14"/>
      <c r="U213" s="68"/>
      <c r="V213" s="14"/>
    </row>
    <row r="214" spans="1:22" s="21" customFormat="1">
      <c r="A214" s="14"/>
      <c r="B214" s="19"/>
      <c r="C214" s="31"/>
      <c r="D214" s="31"/>
      <c r="E214" s="113"/>
      <c r="F214" s="114"/>
      <c r="G214" s="114"/>
      <c r="L214" s="14"/>
      <c r="M214" s="14"/>
      <c r="N214" s="14"/>
      <c r="O214" s="14"/>
      <c r="P214" s="14"/>
      <c r="Q214" s="14"/>
      <c r="R214" s="14"/>
      <c r="S214" s="14"/>
      <c r="T214" s="14"/>
      <c r="U214" s="68"/>
      <c r="V214" s="14"/>
    </row>
    <row r="215" spans="1:22" s="21" customFormat="1">
      <c r="A215" s="14"/>
      <c r="B215" s="19"/>
      <c r="C215" s="31"/>
      <c r="D215" s="31"/>
      <c r="E215" s="113"/>
      <c r="F215" s="114"/>
      <c r="G215" s="114"/>
      <c r="L215" s="14"/>
      <c r="M215" s="14"/>
      <c r="N215" s="14"/>
      <c r="O215" s="14"/>
      <c r="P215" s="14"/>
      <c r="Q215" s="14"/>
      <c r="R215" s="14"/>
      <c r="S215" s="14"/>
      <c r="T215" s="14"/>
      <c r="U215" s="68"/>
      <c r="V215" s="14"/>
    </row>
    <row r="216" spans="1:22" s="21" customFormat="1">
      <c r="A216" s="14"/>
      <c r="B216" s="19"/>
      <c r="C216" s="31"/>
      <c r="D216" s="31"/>
      <c r="E216" s="113"/>
      <c r="F216" s="114"/>
      <c r="G216" s="114"/>
      <c r="L216" s="14"/>
      <c r="M216" s="14"/>
      <c r="N216" s="14"/>
      <c r="O216" s="14"/>
      <c r="P216" s="14"/>
      <c r="Q216" s="14"/>
      <c r="R216" s="14"/>
      <c r="S216" s="14"/>
      <c r="T216" s="14"/>
      <c r="U216" s="68"/>
      <c r="V216" s="14"/>
    </row>
    <row r="217" spans="1:22" s="21" customFormat="1">
      <c r="A217" s="14"/>
      <c r="B217" s="19"/>
      <c r="C217" s="31"/>
      <c r="D217" s="31"/>
      <c r="E217" s="113"/>
      <c r="F217" s="114"/>
      <c r="G217" s="114"/>
      <c r="L217" s="14"/>
      <c r="M217" s="14"/>
      <c r="N217" s="14"/>
      <c r="O217" s="14"/>
      <c r="P217" s="14"/>
      <c r="Q217" s="14"/>
      <c r="R217" s="14"/>
      <c r="S217" s="14"/>
      <c r="T217" s="14"/>
      <c r="U217" s="68"/>
      <c r="V217" s="14"/>
    </row>
    <row r="218" spans="1:22" s="21" customFormat="1">
      <c r="A218" s="14"/>
      <c r="B218" s="19"/>
      <c r="C218" s="31"/>
      <c r="D218" s="31"/>
      <c r="E218" s="113"/>
      <c r="F218" s="114"/>
      <c r="G218" s="114"/>
      <c r="L218" s="14"/>
      <c r="M218" s="14"/>
      <c r="N218" s="14"/>
      <c r="O218" s="14"/>
      <c r="P218" s="14"/>
      <c r="Q218" s="14"/>
      <c r="R218" s="14"/>
      <c r="S218" s="14"/>
      <c r="T218" s="14"/>
      <c r="U218" s="68"/>
      <c r="V218" s="14"/>
    </row>
    <row r="219" spans="1:22" s="21" customFormat="1">
      <c r="A219" s="14"/>
      <c r="B219" s="19"/>
      <c r="C219" s="31"/>
      <c r="D219" s="31"/>
      <c r="E219" s="113"/>
      <c r="F219" s="114"/>
      <c r="G219" s="114"/>
      <c r="L219" s="14"/>
      <c r="M219" s="14"/>
      <c r="N219" s="14"/>
      <c r="O219" s="14"/>
      <c r="P219" s="14"/>
      <c r="Q219" s="14"/>
      <c r="R219" s="14"/>
      <c r="S219" s="14"/>
      <c r="T219" s="14"/>
      <c r="U219" s="68"/>
      <c r="V219" s="14"/>
    </row>
    <row r="220" spans="1:22" s="21" customFormat="1">
      <c r="A220" s="14"/>
      <c r="B220" s="19"/>
      <c r="C220" s="31"/>
      <c r="D220" s="31"/>
      <c r="E220" s="113"/>
      <c r="F220" s="114"/>
      <c r="G220" s="114"/>
      <c r="L220" s="14"/>
      <c r="M220" s="14"/>
      <c r="N220" s="14"/>
      <c r="O220" s="14"/>
      <c r="P220" s="14"/>
      <c r="Q220" s="14"/>
      <c r="R220" s="14"/>
      <c r="S220" s="14"/>
      <c r="T220" s="14"/>
      <c r="U220" s="68"/>
      <c r="V220" s="14"/>
    </row>
    <row r="221" spans="1:22" s="21" customFormat="1">
      <c r="A221" s="14"/>
      <c r="B221" s="19"/>
      <c r="C221" s="31"/>
      <c r="D221" s="31"/>
      <c r="E221" s="113"/>
      <c r="F221" s="114"/>
      <c r="G221" s="114"/>
      <c r="L221" s="14"/>
      <c r="M221" s="14"/>
      <c r="N221" s="14"/>
      <c r="O221" s="14"/>
      <c r="P221" s="14"/>
      <c r="Q221" s="14"/>
      <c r="R221" s="14"/>
      <c r="S221" s="14"/>
      <c r="T221" s="14"/>
      <c r="U221" s="68"/>
      <c r="V221" s="14"/>
    </row>
    <row r="222" spans="1:22" s="21" customFormat="1">
      <c r="A222" s="14"/>
      <c r="B222" s="19"/>
      <c r="C222" s="31"/>
      <c r="D222" s="31"/>
      <c r="E222" s="113"/>
      <c r="F222" s="114"/>
      <c r="G222" s="114"/>
      <c r="L222" s="14"/>
      <c r="M222" s="14"/>
      <c r="N222" s="14"/>
      <c r="O222" s="14"/>
      <c r="P222" s="14"/>
      <c r="Q222" s="14"/>
      <c r="R222" s="14"/>
      <c r="S222" s="14"/>
      <c r="T222" s="14"/>
      <c r="U222" s="68"/>
      <c r="V222" s="14"/>
    </row>
    <row r="223" spans="1:22" s="21" customFormat="1">
      <c r="A223" s="14"/>
      <c r="B223" s="19"/>
      <c r="C223" s="31"/>
      <c r="D223" s="31"/>
      <c r="E223" s="113"/>
      <c r="F223" s="114"/>
      <c r="G223" s="114"/>
      <c r="L223" s="14"/>
      <c r="M223" s="14"/>
      <c r="N223" s="14"/>
      <c r="O223" s="14"/>
      <c r="P223" s="14"/>
      <c r="Q223" s="14"/>
      <c r="R223" s="14"/>
      <c r="S223" s="14"/>
      <c r="T223" s="14"/>
      <c r="U223" s="68"/>
      <c r="V223" s="14"/>
    </row>
    <row r="224" spans="1:22" s="21" customFormat="1">
      <c r="A224" s="14"/>
      <c r="B224" s="19"/>
      <c r="C224" s="31"/>
      <c r="D224" s="31"/>
      <c r="E224" s="113"/>
      <c r="F224" s="114"/>
      <c r="G224" s="114"/>
      <c r="L224" s="14"/>
      <c r="M224" s="14"/>
      <c r="N224" s="14"/>
      <c r="O224" s="14"/>
      <c r="P224" s="14"/>
      <c r="Q224" s="14"/>
      <c r="R224" s="14"/>
      <c r="S224" s="14"/>
      <c r="T224" s="14"/>
      <c r="U224" s="68"/>
      <c r="V224" s="14"/>
    </row>
    <row r="225" spans="1:22" s="21" customFormat="1">
      <c r="A225" s="14"/>
      <c r="B225" s="19"/>
      <c r="C225" s="31"/>
      <c r="D225" s="31"/>
      <c r="E225" s="113"/>
      <c r="F225" s="114"/>
      <c r="G225" s="114"/>
      <c r="L225" s="14"/>
      <c r="M225" s="14"/>
      <c r="N225" s="14"/>
      <c r="O225" s="14"/>
      <c r="P225" s="14"/>
      <c r="Q225" s="14"/>
      <c r="R225" s="14"/>
      <c r="S225" s="14"/>
      <c r="T225" s="14"/>
      <c r="U225" s="68"/>
      <c r="V225" s="14"/>
    </row>
    <row r="226" spans="1:22" s="21" customFormat="1">
      <c r="A226" s="14"/>
      <c r="B226" s="19"/>
      <c r="C226" s="31"/>
      <c r="D226" s="31"/>
      <c r="E226" s="113"/>
      <c r="F226" s="114"/>
      <c r="G226" s="114"/>
      <c r="L226" s="14"/>
      <c r="M226" s="14"/>
      <c r="N226" s="14"/>
      <c r="O226" s="14"/>
      <c r="P226" s="14"/>
      <c r="Q226" s="14"/>
      <c r="R226" s="14"/>
      <c r="S226" s="14"/>
      <c r="T226" s="14"/>
      <c r="U226" s="68"/>
      <c r="V226" s="14"/>
    </row>
    <row r="227" spans="1:22" s="21" customFormat="1">
      <c r="A227" s="14"/>
      <c r="B227" s="19"/>
      <c r="C227" s="31"/>
      <c r="D227" s="31"/>
      <c r="E227" s="113"/>
      <c r="F227" s="114"/>
      <c r="G227" s="114"/>
      <c r="L227" s="14"/>
      <c r="M227" s="14"/>
      <c r="N227" s="14"/>
      <c r="O227" s="14"/>
      <c r="P227" s="14"/>
      <c r="Q227" s="14"/>
      <c r="R227" s="14"/>
      <c r="S227" s="14"/>
      <c r="T227" s="14"/>
      <c r="U227" s="68"/>
      <c r="V227" s="14"/>
    </row>
    <row r="228" spans="1:22" s="21" customFormat="1">
      <c r="A228" s="14"/>
      <c r="B228" s="19"/>
      <c r="C228" s="31"/>
      <c r="D228" s="31"/>
      <c r="E228" s="113"/>
      <c r="F228" s="114"/>
      <c r="G228" s="114"/>
      <c r="L228" s="14"/>
      <c r="M228" s="14"/>
      <c r="N228" s="14"/>
      <c r="O228" s="14"/>
      <c r="P228" s="14"/>
      <c r="Q228" s="14"/>
      <c r="R228" s="14"/>
      <c r="S228" s="14"/>
      <c r="T228" s="14"/>
      <c r="U228" s="68"/>
      <c r="V228" s="14"/>
    </row>
    <row r="229" spans="1:22" s="21" customFormat="1">
      <c r="A229" s="14"/>
      <c r="B229" s="19"/>
      <c r="C229" s="31"/>
      <c r="D229" s="31"/>
      <c r="E229" s="113"/>
      <c r="F229" s="114"/>
      <c r="G229" s="114"/>
      <c r="L229" s="14"/>
      <c r="M229" s="14"/>
      <c r="N229" s="14"/>
      <c r="O229" s="14"/>
      <c r="P229" s="14"/>
      <c r="Q229" s="14"/>
      <c r="R229" s="14"/>
      <c r="S229" s="14"/>
      <c r="T229" s="14"/>
      <c r="U229" s="68"/>
      <c r="V229" s="14"/>
    </row>
    <row r="230" spans="1:22" s="21" customFormat="1">
      <c r="A230" s="14"/>
      <c r="B230" s="19"/>
      <c r="C230" s="31"/>
      <c r="D230" s="31"/>
      <c r="E230" s="113"/>
      <c r="F230" s="114"/>
      <c r="G230" s="114"/>
      <c r="L230" s="14"/>
      <c r="M230" s="14"/>
      <c r="N230" s="14"/>
      <c r="O230" s="14"/>
      <c r="P230" s="14"/>
      <c r="Q230" s="14"/>
      <c r="R230" s="14"/>
      <c r="S230" s="14"/>
      <c r="T230" s="14"/>
      <c r="U230" s="68"/>
      <c r="V230" s="14"/>
    </row>
    <row r="231" spans="1:22" s="21" customFormat="1">
      <c r="A231" s="14"/>
      <c r="B231" s="19"/>
      <c r="C231" s="31"/>
      <c r="D231" s="31"/>
      <c r="E231" s="113"/>
      <c r="F231" s="114"/>
      <c r="G231" s="114"/>
      <c r="L231" s="14"/>
      <c r="M231" s="14"/>
      <c r="N231" s="14"/>
      <c r="O231" s="14"/>
      <c r="P231" s="14"/>
      <c r="Q231" s="14"/>
      <c r="R231" s="14"/>
      <c r="S231" s="14"/>
      <c r="T231" s="14"/>
      <c r="U231" s="68"/>
      <c r="V231" s="14"/>
    </row>
    <row r="232" spans="1:22" s="21" customFormat="1">
      <c r="A232" s="14"/>
      <c r="B232" s="19"/>
      <c r="C232" s="31"/>
      <c r="D232" s="31"/>
      <c r="E232" s="113"/>
      <c r="F232" s="114"/>
      <c r="G232" s="114"/>
      <c r="L232" s="14"/>
      <c r="M232" s="14"/>
      <c r="N232" s="14"/>
      <c r="O232" s="14"/>
      <c r="P232" s="14"/>
      <c r="Q232" s="14"/>
      <c r="R232" s="14"/>
      <c r="S232" s="14"/>
      <c r="T232" s="14"/>
      <c r="U232" s="68"/>
      <c r="V232" s="14"/>
    </row>
    <row r="233" spans="1:22" s="21" customFormat="1">
      <c r="A233" s="14"/>
      <c r="B233" s="19"/>
      <c r="C233" s="31"/>
      <c r="D233" s="31"/>
      <c r="E233" s="113"/>
      <c r="F233" s="114"/>
      <c r="G233" s="114"/>
      <c r="L233" s="14"/>
      <c r="M233" s="14"/>
      <c r="N233" s="14"/>
      <c r="O233" s="14"/>
      <c r="P233" s="14"/>
      <c r="Q233" s="14"/>
      <c r="R233" s="14"/>
      <c r="S233" s="14"/>
      <c r="T233" s="14"/>
      <c r="U233" s="68"/>
      <c r="V233" s="14"/>
    </row>
    <row r="234" spans="1:22" s="21" customFormat="1">
      <c r="A234" s="14"/>
      <c r="B234" s="19"/>
      <c r="C234" s="31"/>
      <c r="D234" s="31"/>
      <c r="E234" s="113"/>
      <c r="F234" s="114"/>
      <c r="G234" s="114"/>
      <c r="L234" s="14"/>
      <c r="M234" s="14"/>
      <c r="N234" s="14"/>
      <c r="O234" s="14"/>
      <c r="P234" s="14"/>
      <c r="Q234" s="14"/>
      <c r="R234" s="14"/>
      <c r="S234" s="14"/>
      <c r="T234" s="14"/>
      <c r="U234" s="68"/>
      <c r="V234" s="14"/>
    </row>
    <row r="235" spans="1:22" s="21" customFormat="1">
      <c r="A235" s="14"/>
      <c r="B235" s="19"/>
      <c r="C235" s="31"/>
      <c r="D235" s="31"/>
      <c r="E235" s="113"/>
      <c r="F235" s="114"/>
      <c r="G235" s="114"/>
      <c r="L235" s="14"/>
      <c r="M235" s="14"/>
      <c r="N235" s="14"/>
      <c r="O235" s="14"/>
      <c r="P235" s="14"/>
      <c r="Q235" s="14"/>
      <c r="R235" s="14"/>
      <c r="S235" s="14"/>
      <c r="T235" s="14"/>
      <c r="U235" s="68"/>
      <c r="V235" s="14"/>
    </row>
    <row r="236" spans="1:22" s="21" customFormat="1">
      <c r="A236" s="14"/>
      <c r="B236" s="19"/>
      <c r="C236" s="31"/>
      <c r="D236" s="31"/>
      <c r="E236" s="113"/>
      <c r="F236" s="114"/>
      <c r="G236" s="114"/>
      <c r="L236" s="14"/>
      <c r="M236" s="14"/>
      <c r="N236" s="14"/>
      <c r="O236" s="14"/>
      <c r="P236" s="14"/>
      <c r="Q236" s="14"/>
      <c r="R236" s="14"/>
      <c r="S236" s="14"/>
      <c r="T236" s="14"/>
      <c r="U236" s="68"/>
      <c r="V236" s="14"/>
    </row>
    <row r="237" spans="1:22" s="21" customFormat="1">
      <c r="A237" s="14"/>
      <c r="B237" s="19"/>
      <c r="C237" s="31"/>
      <c r="D237" s="31"/>
      <c r="E237" s="113"/>
      <c r="F237" s="114"/>
      <c r="G237" s="114"/>
      <c r="L237" s="14"/>
      <c r="M237" s="14"/>
      <c r="N237" s="14"/>
      <c r="O237" s="14"/>
      <c r="P237" s="14"/>
      <c r="Q237" s="14"/>
      <c r="R237" s="14"/>
      <c r="S237" s="14"/>
      <c r="T237" s="14"/>
      <c r="U237" s="68"/>
      <c r="V237" s="14"/>
    </row>
    <row r="238" spans="1:22" s="21" customFormat="1">
      <c r="A238" s="14"/>
      <c r="B238" s="19"/>
      <c r="C238" s="31"/>
      <c r="D238" s="31"/>
      <c r="E238" s="113"/>
      <c r="F238" s="114"/>
      <c r="G238" s="114"/>
      <c r="L238" s="14"/>
      <c r="M238" s="14"/>
      <c r="N238" s="14"/>
      <c r="O238" s="14"/>
      <c r="P238" s="14"/>
      <c r="Q238" s="14"/>
      <c r="R238" s="14"/>
      <c r="S238" s="14"/>
      <c r="T238" s="14"/>
      <c r="U238" s="68"/>
      <c r="V238" s="14"/>
    </row>
    <row r="239" spans="1:22" s="21" customFormat="1">
      <c r="A239" s="14"/>
      <c r="B239" s="19"/>
      <c r="C239" s="31"/>
      <c r="D239" s="31"/>
      <c r="E239" s="113"/>
      <c r="F239" s="114"/>
      <c r="G239" s="114"/>
      <c r="L239" s="14"/>
      <c r="M239" s="14"/>
      <c r="N239" s="14"/>
      <c r="O239" s="14"/>
      <c r="P239" s="14"/>
      <c r="Q239" s="14"/>
      <c r="R239" s="14"/>
      <c r="S239" s="14"/>
      <c r="T239" s="14"/>
      <c r="U239" s="68"/>
      <c r="V239" s="14"/>
    </row>
    <row r="240" spans="1:22" s="21" customFormat="1">
      <c r="A240" s="14"/>
      <c r="B240" s="19"/>
      <c r="C240" s="31"/>
      <c r="D240" s="31"/>
      <c r="E240" s="113"/>
      <c r="F240" s="114"/>
      <c r="G240" s="114"/>
      <c r="L240" s="14"/>
      <c r="M240" s="14"/>
      <c r="N240" s="14"/>
      <c r="O240" s="14"/>
      <c r="P240" s="14"/>
      <c r="Q240" s="14"/>
      <c r="R240" s="14"/>
      <c r="S240" s="14"/>
      <c r="T240" s="14"/>
      <c r="U240" s="68"/>
      <c r="V240" s="14"/>
    </row>
    <row r="241" spans="1:22" s="21" customFormat="1">
      <c r="A241" s="14"/>
      <c r="B241" s="19"/>
      <c r="C241" s="31"/>
      <c r="D241" s="31"/>
      <c r="E241" s="113"/>
      <c r="F241" s="114"/>
      <c r="G241" s="114"/>
      <c r="L241" s="14"/>
      <c r="M241" s="14"/>
      <c r="N241" s="14"/>
      <c r="O241" s="14"/>
      <c r="P241" s="14"/>
      <c r="Q241" s="14"/>
      <c r="R241" s="14"/>
      <c r="S241" s="14"/>
      <c r="T241" s="14"/>
      <c r="U241" s="68"/>
      <c r="V241" s="14"/>
    </row>
    <row r="242" spans="1:22" s="21" customFormat="1">
      <c r="A242" s="14"/>
      <c r="B242" s="19"/>
      <c r="C242" s="31"/>
      <c r="D242" s="31"/>
      <c r="E242" s="113"/>
      <c r="F242" s="114"/>
      <c r="G242" s="114"/>
      <c r="L242" s="14"/>
      <c r="M242" s="14"/>
      <c r="N242" s="14"/>
      <c r="O242" s="14"/>
      <c r="P242" s="14"/>
      <c r="Q242" s="14"/>
      <c r="R242" s="14"/>
      <c r="S242" s="14"/>
      <c r="T242" s="14"/>
      <c r="U242" s="68"/>
      <c r="V242" s="14"/>
    </row>
    <row r="243" spans="1:22" s="21" customFormat="1">
      <c r="A243" s="14"/>
      <c r="B243" s="19"/>
      <c r="C243" s="31"/>
      <c r="D243" s="31"/>
      <c r="E243" s="113"/>
      <c r="F243" s="114"/>
      <c r="G243" s="114"/>
      <c r="L243" s="14"/>
      <c r="M243" s="14"/>
      <c r="N243" s="14"/>
      <c r="O243" s="14"/>
      <c r="P243" s="14"/>
      <c r="Q243" s="14"/>
      <c r="R243" s="14"/>
      <c r="S243" s="14"/>
      <c r="T243" s="14"/>
      <c r="U243" s="68"/>
      <c r="V243" s="14"/>
    </row>
    <row r="244" spans="1:22" s="21" customFormat="1">
      <c r="A244" s="14"/>
      <c r="B244" s="19"/>
      <c r="C244" s="31"/>
      <c r="D244" s="31"/>
      <c r="E244" s="113"/>
      <c r="F244" s="114"/>
      <c r="G244" s="114"/>
      <c r="L244" s="14"/>
      <c r="M244" s="14"/>
      <c r="N244" s="14"/>
      <c r="O244" s="14"/>
      <c r="P244" s="14"/>
      <c r="Q244" s="14"/>
      <c r="R244" s="14"/>
      <c r="S244" s="14"/>
      <c r="T244" s="14"/>
      <c r="U244" s="68"/>
      <c r="V244" s="14"/>
    </row>
    <row r="245" spans="1:22" s="21" customFormat="1">
      <c r="A245" s="14"/>
      <c r="B245" s="19"/>
      <c r="C245" s="31"/>
      <c r="D245" s="31"/>
      <c r="E245" s="113"/>
      <c r="F245" s="114"/>
      <c r="G245" s="114"/>
      <c r="L245" s="14"/>
      <c r="M245" s="14"/>
      <c r="N245" s="14"/>
      <c r="O245" s="14"/>
      <c r="P245" s="14"/>
      <c r="Q245" s="14"/>
      <c r="R245" s="14"/>
      <c r="S245" s="14"/>
      <c r="T245" s="14"/>
      <c r="U245" s="68"/>
      <c r="V245" s="14"/>
    </row>
    <row r="246" spans="1:22" s="21" customFormat="1">
      <c r="A246" s="14"/>
      <c r="B246" s="19"/>
      <c r="C246" s="31"/>
      <c r="D246" s="31"/>
      <c r="E246" s="113"/>
      <c r="F246" s="114"/>
      <c r="G246" s="114"/>
      <c r="L246" s="14"/>
      <c r="M246" s="14"/>
      <c r="N246" s="14"/>
      <c r="O246" s="14"/>
      <c r="P246" s="14"/>
      <c r="Q246" s="14"/>
      <c r="R246" s="14"/>
      <c r="S246" s="14"/>
      <c r="T246" s="14"/>
      <c r="U246" s="68"/>
      <c r="V246" s="14"/>
    </row>
    <row r="247" spans="1:22" s="21" customFormat="1">
      <c r="A247" s="14"/>
      <c r="B247" s="19"/>
      <c r="C247" s="31"/>
      <c r="D247" s="31"/>
      <c r="E247" s="113"/>
      <c r="F247" s="114"/>
      <c r="G247" s="114"/>
      <c r="L247" s="14"/>
      <c r="M247" s="14"/>
      <c r="N247" s="14"/>
      <c r="O247" s="14"/>
      <c r="P247" s="14"/>
      <c r="Q247" s="14"/>
      <c r="R247" s="14"/>
      <c r="S247" s="14"/>
      <c r="T247" s="14"/>
      <c r="U247" s="68"/>
      <c r="V247" s="14"/>
    </row>
    <row r="248" spans="1:22" s="21" customFormat="1">
      <c r="A248" s="14"/>
      <c r="B248" s="19"/>
      <c r="C248" s="31"/>
      <c r="D248" s="31"/>
      <c r="E248" s="113"/>
      <c r="F248" s="114"/>
      <c r="G248" s="114"/>
      <c r="L248" s="14"/>
      <c r="M248" s="14"/>
      <c r="N248" s="14"/>
      <c r="O248" s="14"/>
      <c r="P248" s="14"/>
      <c r="Q248" s="14"/>
      <c r="R248" s="14"/>
      <c r="S248" s="14"/>
      <c r="T248" s="14"/>
      <c r="U248" s="68"/>
      <c r="V248" s="14"/>
    </row>
    <row r="249" spans="1:22" s="21" customFormat="1">
      <c r="A249" s="14"/>
      <c r="B249" s="19"/>
      <c r="C249" s="31"/>
      <c r="D249" s="31"/>
      <c r="E249" s="113"/>
      <c r="F249" s="114"/>
      <c r="G249" s="114"/>
      <c r="L249" s="14"/>
      <c r="M249" s="14"/>
      <c r="N249" s="14"/>
      <c r="O249" s="14"/>
      <c r="P249" s="14"/>
      <c r="Q249" s="14"/>
      <c r="R249" s="14"/>
      <c r="S249" s="14"/>
      <c r="T249" s="14"/>
      <c r="U249" s="68"/>
      <c r="V249" s="14"/>
    </row>
    <row r="250" spans="1:22" s="21" customFormat="1">
      <c r="A250" s="14"/>
      <c r="B250" s="19"/>
      <c r="C250" s="31"/>
      <c r="D250" s="31"/>
      <c r="E250" s="113"/>
      <c r="F250" s="114"/>
      <c r="G250" s="114"/>
      <c r="L250" s="14"/>
      <c r="M250" s="14"/>
      <c r="N250" s="14"/>
      <c r="O250" s="14"/>
      <c r="P250" s="14"/>
      <c r="Q250" s="14"/>
      <c r="R250" s="14"/>
      <c r="S250" s="14"/>
      <c r="T250" s="14"/>
      <c r="U250" s="68"/>
      <c r="V250" s="14"/>
    </row>
    <row r="251" spans="1:22" s="21" customFormat="1">
      <c r="A251" s="14"/>
      <c r="B251" s="19"/>
      <c r="C251" s="31"/>
      <c r="D251" s="31"/>
      <c r="E251" s="113"/>
      <c r="F251" s="114"/>
      <c r="G251" s="114"/>
      <c r="L251" s="14"/>
      <c r="M251" s="14"/>
      <c r="N251" s="14"/>
      <c r="O251" s="14"/>
      <c r="P251" s="14"/>
      <c r="Q251" s="14"/>
      <c r="R251" s="14"/>
      <c r="S251" s="14"/>
      <c r="T251" s="14"/>
      <c r="U251" s="68"/>
      <c r="V251" s="14"/>
    </row>
    <row r="252" spans="1:22" s="21" customFormat="1">
      <c r="A252" s="14"/>
      <c r="B252" s="19"/>
      <c r="C252" s="31"/>
      <c r="D252" s="31"/>
      <c r="E252" s="113"/>
      <c r="F252" s="114"/>
      <c r="G252" s="114"/>
      <c r="L252" s="14"/>
      <c r="M252" s="14"/>
      <c r="N252" s="14"/>
      <c r="O252" s="14"/>
      <c r="P252" s="14"/>
      <c r="Q252" s="14"/>
      <c r="R252" s="14"/>
      <c r="S252" s="14"/>
      <c r="T252" s="14"/>
      <c r="U252" s="68"/>
      <c r="V252" s="14"/>
    </row>
    <row r="253" spans="1:22" s="21" customFormat="1">
      <c r="A253" s="14"/>
      <c r="B253" s="19"/>
      <c r="C253" s="31"/>
      <c r="D253" s="31"/>
      <c r="E253" s="113"/>
      <c r="F253" s="114"/>
      <c r="G253" s="114"/>
      <c r="L253" s="14"/>
      <c r="M253" s="14"/>
      <c r="N253" s="14"/>
      <c r="O253" s="14"/>
      <c r="P253" s="14"/>
      <c r="Q253" s="14"/>
      <c r="R253" s="14"/>
      <c r="S253" s="14"/>
      <c r="T253" s="14"/>
      <c r="U253" s="68"/>
      <c r="V253" s="14"/>
    </row>
    <row r="254" spans="1:22" s="21" customFormat="1">
      <c r="A254" s="14"/>
      <c r="B254" s="19"/>
      <c r="C254" s="31"/>
      <c r="D254" s="31"/>
      <c r="E254" s="113"/>
      <c r="F254" s="114"/>
      <c r="G254" s="114"/>
      <c r="L254" s="14"/>
      <c r="M254" s="14"/>
      <c r="N254" s="14"/>
      <c r="O254" s="14"/>
      <c r="P254" s="14"/>
      <c r="Q254" s="14"/>
      <c r="R254" s="14"/>
      <c r="S254" s="14"/>
      <c r="T254" s="14"/>
      <c r="U254" s="68"/>
      <c r="V254" s="14"/>
    </row>
    <row r="255" spans="1:22" s="21" customFormat="1">
      <c r="A255" s="14"/>
      <c r="B255" s="19"/>
      <c r="C255" s="31"/>
      <c r="D255" s="31"/>
      <c r="E255" s="113"/>
      <c r="F255" s="114"/>
      <c r="G255" s="114"/>
      <c r="L255" s="14"/>
      <c r="M255" s="14"/>
      <c r="N255" s="14"/>
      <c r="O255" s="14"/>
      <c r="P255" s="14"/>
      <c r="Q255" s="14"/>
      <c r="R255" s="14"/>
      <c r="S255" s="14"/>
      <c r="T255" s="14"/>
      <c r="U255" s="68"/>
      <c r="V255" s="14"/>
    </row>
    <row r="256" spans="1:22" s="21" customFormat="1">
      <c r="A256" s="14"/>
      <c r="B256" s="19"/>
      <c r="C256" s="31"/>
      <c r="D256" s="31"/>
      <c r="E256" s="113"/>
      <c r="F256" s="114"/>
      <c r="G256" s="114"/>
      <c r="L256" s="14"/>
      <c r="M256" s="14"/>
      <c r="N256" s="14"/>
      <c r="O256" s="14"/>
      <c r="P256" s="14"/>
      <c r="Q256" s="14"/>
      <c r="R256" s="14"/>
      <c r="S256" s="14"/>
      <c r="T256" s="14"/>
      <c r="U256" s="68"/>
      <c r="V256" s="14"/>
    </row>
    <row r="257" spans="1:22" s="21" customFormat="1">
      <c r="A257" s="14"/>
      <c r="B257" s="19"/>
      <c r="C257" s="31"/>
      <c r="D257" s="31"/>
      <c r="E257" s="113"/>
      <c r="F257" s="114"/>
      <c r="G257" s="114"/>
      <c r="L257" s="14"/>
      <c r="M257" s="14"/>
      <c r="N257" s="14"/>
      <c r="O257" s="14"/>
      <c r="P257" s="14"/>
      <c r="Q257" s="14"/>
      <c r="R257" s="14"/>
      <c r="S257" s="14"/>
      <c r="T257" s="14"/>
      <c r="U257" s="68"/>
      <c r="V257" s="14"/>
    </row>
    <row r="258" spans="1:22" s="21" customFormat="1">
      <c r="A258" s="14"/>
      <c r="B258" s="19"/>
      <c r="C258" s="31"/>
      <c r="D258" s="31"/>
      <c r="E258" s="113"/>
      <c r="F258" s="114"/>
      <c r="G258" s="114"/>
      <c r="L258" s="14"/>
      <c r="M258" s="14"/>
      <c r="N258" s="14"/>
      <c r="O258" s="14"/>
      <c r="P258" s="14"/>
      <c r="Q258" s="14"/>
      <c r="R258" s="14"/>
      <c r="S258" s="14"/>
      <c r="T258" s="14"/>
      <c r="U258" s="68"/>
      <c r="V258" s="14"/>
    </row>
    <row r="259" spans="1:22" s="21" customFormat="1">
      <c r="A259" s="14"/>
      <c r="B259" s="19"/>
      <c r="C259" s="31"/>
      <c r="D259" s="31"/>
      <c r="E259" s="113"/>
      <c r="F259" s="114"/>
      <c r="G259" s="114"/>
      <c r="L259" s="14"/>
      <c r="M259" s="14"/>
      <c r="N259" s="14"/>
      <c r="O259" s="14"/>
      <c r="P259" s="14"/>
      <c r="Q259" s="14"/>
      <c r="R259" s="14"/>
      <c r="S259" s="14"/>
      <c r="T259" s="14"/>
      <c r="U259" s="68"/>
      <c r="V259" s="14"/>
    </row>
    <row r="260" spans="1:22" s="21" customFormat="1">
      <c r="A260" s="14"/>
      <c r="B260" s="19"/>
      <c r="C260" s="31"/>
      <c r="D260" s="31"/>
      <c r="E260" s="113"/>
      <c r="F260" s="114"/>
      <c r="G260" s="114"/>
      <c r="L260" s="14"/>
      <c r="M260" s="14"/>
      <c r="N260" s="14"/>
      <c r="O260" s="14"/>
      <c r="P260" s="14"/>
      <c r="Q260" s="14"/>
      <c r="R260" s="14"/>
      <c r="S260" s="14"/>
      <c r="T260" s="14"/>
      <c r="U260" s="68"/>
      <c r="V260" s="14"/>
    </row>
    <row r="261" spans="1:22" s="21" customFormat="1">
      <c r="A261" s="14"/>
      <c r="B261" s="19"/>
      <c r="C261" s="31"/>
      <c r="D261" s="31"/>
      <c r="E261" s="113"/>
      <c r="F261" s="114"/>
      <c r="G261" s="114"/>
      <c r="L261" s="14"/>
      <c r="M261" s="14"/>
      <c r="N261" s="14"/>
      <c r="O261" s="14"/>
      <c r="P261" s="14"/>
      <c r="Q261" s="14"/>
      <c r="R261" s="14"/>
      <c r="S261" s="14"/>
      <c r="T261" s="14"/>
      <c r="U261" s="68"/>
      <c r="V261" s="14"/>
    </row>
    <row r="262" spans="1:22" s="21" customFormat="1">
      <c r="A262" s="14"/>
      <c r="B262" s="19"/>
      <c r="C262" s="31"/>
      <c r="D262" s="31"/>
      <c r="E262" s="113"/>
      <c r="F262" s="114"/>
      <c r="G262" s="114"/>
      <c r="L262" s="14"/>
      <c r="M262" s="14"/>
      <c r="N262" s="14"/>
      <c r="O262" s="14"/>
      <c r="P262" s="14"/>
      <c r="Q262" s="14"/>
      <c r="R262" s="14"/>
      <c r="S262" s="14"/>
      <c r="T262" s="14"/>
      <c r="U262" s="68"/>
      <c r="V262" s="14"/>
    </row>
    <row r="263" spans="1:22" s="21" customFormat="1">
      <c r="A263" s="14"/>
      <c r="B263" s="19"/>
      <c r="C263" s="31"/>
      <c r="D263" s="31"/>
      <c r="E263" s="113"/>
      <c r="F263" s="114"/>
      <c r="G263" s="114"/>
      <c r="L263" s="14"/>
      <c r="M263" s="14"/>
      <c r="N263" s="14"/>
      <c r="O263" s="14"/>
      <c r="P263" s="14"/>
      <c r="Q263" s="14"/>
      <c r="R263" s="14"/>
      <c r="S263" s="14"/>
      <c r="T263" s="14"/>
      <c r="U263" s="68"/>
      <c r="V263" s="14"/>
    </row>
    <row r="264" spans="1:22" s="21" customFormat="1">
      <c r="A264" s="14"/>
      <c r="B264" s="19"/>
      <c r="C264" s="31"/>
      <c r="D264" s="31"/>
      <c r="E264" s="113"/>
      <c r="F264" s="114"/>
      <c r="G264" s="114"/>
      <c r="L264" s="14"/>
      <c r="M264" s="14"/>
      <c r="N264" s="14"/>
      <c r="O264" s="14"/>
      <c r="P264" s="14"/>
      <c r="Q264" s="14"/>
      <c r="R264" s="14"/>
      <c r="S264" s="14"/>
      <c r="T264" s="14"/>
      <c r="U264" s="68"/>
      <c r="V264" s="14"/>
    </row>
    <row r="265" spans="1:22" s="21" customFormat="1">
      <c r="A265" s="14"/>
      <c r="B265" s="19"/>
      <c r="C265" s="31"/>
      <c r="D265" s="31"/>
      <c r="E265" s="113"/>
      <c r="F265" s="114"/>
      <c r="G265" s="114"/>
      <c r="L265" s="14"/>
      <c r="M265" s="14"/>
      <c r="N265" s="14"/>
      <c r="O265" s="14"/>
      <c r="P265" s="14"/>
      <c r="Q265" s="14"/>
      <c r="R265" s="14"/>
      <c r="S265" s="14"/>
      <c r="T265" s="14"/>
      <c r="U265" s="68"/>
      <c r="V265" s="14"/>
    </row>
    <row r="266" spans="1:22" s="21" customFormat="1">
      <c r="A266" s="14"/>
      <c r="B266" s="19"/>
      <c r="C266" s="31"/>
      <c r="D266" s="31"/>
      <c r="E266" s="113"/>
      <c r="F266" s="114"/>
      <c r="G266" s="114"/>
      <c r="L266" s="14"/>
      <c r="M266" s="14"/>
      <c r="N266" s="14"/>
      <c r="O266" s="14"/>
      <c r="P266" s="14"/>
      <c r="Q266" s="14"/>
      <c r="R266" s="14"/>
      <c r="S266" s="14"/>
      <c r="T266" s="14"/>
      <c r="U266" s="68"/>
      <c r="V266" s="14"/>
    </row>
    <row r="267" spans="1:22" s="21" customFormat="1">
      <c r="A267" s="14"/>
      <c r="B267" s="19"/>
      <c r="C267" s="31"/>
      <c r="D267" s="31"/>
      <c r="E267" s="113"/>
      <c r="F267" s="114"/>
      <c r="G267" s="114"/>
      <c r="L267" s="14"/>
      <c r="M267" s="14"/>
      <c r="N267" s="14"/>
      <c r="O267" s="14"/>
      <c r="P267" s="14"/>
      <c r="Q267" s="14"/>
      <c r="R267" s="14"/>
      <c r="S267" s="14"/>
      <c r="T267" s="14"/>
      <c r="U267" s="68"/>
      <c r="V267" s="14"/>
    </row>
    <row r="268" spans="1:22" s="21" customFormat="1">
      <c r="A268" s="14"/>
      <c r="B268" s="19"/>
      <c r="C268" s="31"/>
      <c r="D268" s="31"/>
      <c r="E268" s="113"/>
      <c r="F268" s="114"/>
      <c r="G268" s="114"/>
      <c r="L268" s="14"/>
      <c r="M268" s="14"/>
      <c r="N268" s="14"/>
      <c r="O268" s="14"/>
      <c r="P268" s="14"/>
      <c r="Q268" s="14"/>
      <c r="R268" s="14"/>
      <c r="S268" s="14"/>
      <c r="T268" s="14"/>
      <c r="U268" s="68"/>
      <c r="V268" s="14"/>
    </row>
    <row r="269" spans="1:22" s="21" customFormat="1">
      <c r="A269" s="14"/>
      <c r="B269" s="19"/>
      <c r="C269" s="31"/>
      <c r="D269" s="31"/>
      <c r="E269" s="113"/>
      <c r="F269" s="114"/>
      <c r="G269" s="114"/>
      <c r="L269" s="14"/>
      <c r="M269" s="14"/>
      <c r="N269" s="14"/>
      <c r="O269" s="14"/>
      <c r="P269" s="14"/>
      <c r="Q269" s="14"/>
      <c r="R269" s="14"/>
      <c r="S269" s="14"/>
      <c r="T269" s="14"/>
      <c r="U269" s="68"/>
      <c r="V269" s="14"/>
    </row>
    <row r="270" spans="1:22" s="21" customFormat="1">
      <c r="A270" s="14"/>
      <c r="B270" s="19"/>
      <c r="C270" s="31"/>
      <c r="D270" s="31"/>
      <c r="E270" s="113"/>
      <c r="F270" s="114"/>
      <c r="G270" s="114"/>
      <c r="L270" s="14"/>
      <c r="M270" s="14"/>
      <c r="N270" s="14"/>
      <c r="O270" s="14"/>
      <c r="P270" s="14"/>
      <c r="Q270" s="14"/>
      <c r="R270" s="14"/>
      <c r="S270" s="14"/>
      <c r="T270" s="14"/>
      <c r="U270" s="68"/>
      <c r="V270" s="14"/>
    </row>
    <row r="271" spans="1:22" s="21" customFormat="1">
      <c r="A271" s="14"/>
      <c r="B271" s="19"/>
      <c r="C271" s="31"/>
      <c r="D271" s="31"/>
      <c r="E271" s="113"/>
      <c r="F271" s="114"/>
      <c r="G271" s="114"/>
      <c r="L271" s="14"/>
      <c r="M271" s="14"/>
      <c r="N271" s="14"/>
      <c r="O271" s="14"/>
      <c r="P271" s="14"/>
      <c r="Q271" s="14"/>
      <c r="R271" s="14"/>
      <c r="S271" s="14"/>
      <c r="T271" s="14"/>
      <c r="U271" s="68"/>
      <c r="V271" s="14"/>
    </row>
    <row r="272" spans="1:22" s="21" customFormat="1">
      <c r="A272" s="14"/>
      <c r="B272" s="19"/>
      <c r="C272" s="31"/>
      <c r="D272" s="31"/>
      <c r="E272" s="113"/>
      <c r="F272" s="114"/>
      <c r="G272" s="114"/>
      <c r="L272" s="14"/>
      <c r="M272" s="14"/>
      <c r="N272" s="14"/>
      <c r="O272" s="14"/>
      <c r="P272" s="14"/>
      <c r="Q272" s="14"/>
      <c r="R272" s="14"/>
      <c r="S272" s="14"/>
      <c r="T272" s="14"/>
      <c r="U272" s="68"/>
      <c r="V272" s="14"/>
    </row>
    <row r="273" spans="1:22" s="21" customFormat="1">
      <c r="A273" s="14"/>
      <c r="B273" s="19"/>
      <c r="C273" s="31"/>
      <c r="D273" s="31"/>
      <c r="E273" s="113"/>
      <c r="F273" s="114"/>
      <c r="G273" s="114"/>
      <c r="L273" s="14"/>
      <c r="M273" s="14"/>
      <c r="N273" s="14"/>
      <c r="O273" s="14"/>
      <c r="P273" s="14"/>
      <c r="Q273" s="14"/>
      <c r="R273" s="14"/>
      <c r="S273" s="14"/>
      <c r="T273" s="14"/>
      <c r="U273" s="68"/>
      <c r="V273" s="14"/>
    </row>
    <row r="274" spans="1:22" s="21" customFormat="1">
      <c r="A274" s="14"/>
      <c r="B274" s="19"/>
      <c r="C274" s="31"/>
      <c r="D274" s="31"/>
      <c r="E274" s="113"/>
      <c r="F274" s="114"/>
      <c r="G274" s="114"/>
      <c r="L274" s="14"/>
      <c r="M274" s="14"/>
      <c r="N274" s="14"/>
      <c r="O274" s="14"/>
      <c r="P274" s="14"/>
      <c r="Q274" s="14"/>
      <c r="R274" s="14"/>
      <c r="S274" s="14"/>
      <c r="T274" s="14"/>
      <c r="U274" s="68"/>
      <c r="V274" s="14"/>
    </row>
    <row r="275" spans="1:22" s="21" customFormat="1">
      <c r="A275" s="14"/>
      <c r="B275" s="19"/>
      <c r="C275" s="31"/>
      <c r="D275" s="31"/>
      <c r="E275" s="113"/>
      <c r="F275" s="114"/>
      <c r="G275" s="114"/>
      <c r="L275" s="14"/>
      <c r="M275" s="14"/>
      <c r="N275" s="14"/>
      <c r="O275" s="14"/>
      <c r="P275" s="14"/>
      <c r="Q275" s="14"/>
      <c r="R275" s="14"/>
      <c r="S275" s="14"/>
      <c r="T275" s="14"/>
      <c r="U275" s="68"/>
      <c r="V275" s="14"/>
    </row>
    <row r="276" spans="1:22" s="21" customFormat="1">
      <c r="A276" s="14"/>
      <c r="B276" s="19"/>
      <c r="C276" s="31"/>
      <c r="D276" s="31"/>
      <c r="E276" s="113"/>
      <c r="F276" s="114"/>
      <c r="G276" s="114"/>
      <c r="L276" s="14"/>
      <c r="M276" s="14"/>
      <c r="N276" s="14"/>
      <c r="O276" s="14"/>
      <c r="P276" s="14"/>
      <c r="Q276" s="14"/>
      <c r="R276" s="14"/>
      <c r="S276" s="14"/>
      <c r="T276" s="14"/>
      <c r="U276" s="68"/>
      <c r="V276" s="14"/>
    </row>
    <row r="277" spans="1:22" s="21" customFormat="1">
      <c r="A277" s="14"/>
      <c r="B277" s="19"/>
      <c r="C277" s="31"/>
      <c r="D277" s="31"/>
      <c r="E277" s="113"/>
      <c r="F277" s="114"/>
      <c r="G277" s="114"/>
      <c r="L277" s="14"/>
      <c r="M277" s="14"/>
      <c r="N277" s="14"/>
      <c r="O277" s="14"/>
      <c r="P277" s="14"/>
      <c r="Q277" s="14"/>
      <c r="R277" s="14"/>
      <c r="S277" s="14"/>
      <c r="T277" s="14"/>
      <c r="U277" s="68"/>
      <c r="V277" s="14"/>
    </row>
    <row r="278" spans="1:22" s="21" customFormat="1">
      <c r="A278" s="14"/>
      <c r="B278" s="19"/>
      <c r="C278" s="31"/>
      <c r="D278" s="31"/>
      <c r="E278" s="113"/>
      <c r="F278" s="114"/>
      <c r="G278" s="114"/>
      <c r="L278" s="14"/>
      <c r="M278" s="14"/>
      <c r="N278" s="14"/>
      <c r="O278" s="14"/>
      <c r="P278" s="14"/>
      <c r="Q278" s="14"/>
      <c r="R278" s="14"/>
      <c r="S278" s="14"/>
      <c r="T278" s="14"/>
      <c r="U278" s="68"/>
      <c r="V278" s="14"/>
    </row>
    <row r="279" spans="1:22" s="21" customFormat="1">
      <c r="A279" s="14"/>
      <c r="B279" s="19"/>
      <c r="C279" s="31"/>
      <c r="D279" s="31"/>
      <c r="E279" s="113"/>
      <c r="F279" s="114"/>
      <c r="G279" s="114"/>
      <c r="L279" s="14"/>
      <c r="M279" s="14"/>
      <c r="N279" s="14"/>
      <c r="O279" s="14"/>
      <c r="P279" s="14"/>
      <c r="Q279" s="14"/>
      <c r="R279" s="14"/>
      <c r="S279" s="14"/>
      <c r="T279" s="14"/>
      <c r="U279" s="68"/>
      <c r="V279" s="14"/>
    </row>
    <row r="280" spans="1:22" s="21" customFormat="1">
      <c r="A280" s="14"/>
      <c r="B280" s="19"/>
      <c r="C280" s="31"/>
      <c r="D280" s="31"/>
      <c r="E280" s="113"/>
      <c r="F280" s="114"/>
      <c r="G280" s="114"/>
      <c r="L280" s="14"/>
      <c r="M280" s="14"/>
      <c r="N280" s="14"/>
      <c r="O280" s="14"/>
      <c r="P280" s="14"/>
      <c r="Q280" s="14"/>
      <c r="R280" s="14"/>
      <c r="S280" s="14"/>
      <c r="T280" s="14"/>
      <c r="U280" s="68"/>
      <c r="V280" s="14"/>
    </row>
    <row r="281" spans="1:22" s="21" customFormat="1">
      <c r="A281" s="14"/>
      <c r="B281" s="19"/>
      <c r="C281" s="31"/>
      <c r="D281" s="31"/>
      <c r="E281" s="113"/>
      <c r="F281" s="114"/>
      <c r="G281" s="114"/>
      <c r="L281" s="14"/>
      <c r="M281" s="14"/>
      <c r="N281" s="14"/>
      <c r="O281" s="14"/>
      <c r="P281" s="14"/>
      <c r="Q281" s="14"/>
      <c r="R281" s="14"/>
      <c r="S281" s="14"/>
      <c r="T281" s="14"/>
      <c r="U281" s="68"/>
      <c r="V281" s="14"/>
    </row>
    <row r="282" spans="1:22" s="21" customFormat="1">
      <c r="A282" s="14"/>
      <c r="B282" s="19"/>
      <c r="C282" s="31"/>
      <c r="D282" s="31"/>
      <c r="E282" s="113"/>
      <c r="F282" s="114"/>
      <c r="G282" s="114"/>
      <c r="L282" s="14"/>
      <c r="M282" s="14"/>
      <c r="N282" s="14"/>
      <c r="O282" s="14"/>
      <c r="P282" s="14"/>
      <c r="Q282" s="14"/>
      <c r="R282" s="14"/>
      <c r="S282" s="14"/>
      <c r="T282" s="14"/>
      <c r="U282" s="68"/>
      <c r="V282" s="14"/>
    </row>
    <row r="283" spans="1:22" s="21" customFormat="1">
      <c r="A283" s="14"/>
      <c r="B283" s="19"/>
      <c r="C283" s="31"/>
      <c r="D283" s="31"/>
      <c r="E283" s="113"/>
      <c r="F283" s="114"/>
      <c r="G283" s="114"/>
      <c r="L283" s="14"/>
      <c r="M283" s="14"/>
      <c r="N283" s="14"/>
      <c r="O283" s="14"/>
      <c r="P283" s="14"/>
      <c r="Q283" s="14"/>
      <c r="R283" s="14"/>
      <c r="S283" s="14"/>
      <c r="T283" s="14"/>
      <c r="U283" s="68"/>
      <c r="V283" s="14"/>
    </row>
    <row r="284" spans="1:22" s="21" customFormat="1">
      <c r="A284" s="14"/>
      <c r="B284" s="19"/>
      <c r="C284" s="31"/>
      <c r="D284" s="31"/>
      <c r="E284" s="113"/>
      <c r="F284" s="114"/>
      <c r="G284" s="114"/>
      <c r="L284" s="14"/>
      <c r="M284" s="14"/>
      <c r="N284" s="14"/>
      <c r="O284" s="14"/>
      <c r="P284" s="14"/>
      <c r="Q284" s="14"/>
      <c r="R284" s="14"/>
      <c r="S284" s="14"/>
      <c r="T284" s="14"/>
      <c r="U284" s="68"/>
      <c r="V284" s="14"/>
    </row>
    <row r="285" spans="1:22" s="21" customFormat="1">
      <c r="A285" s="14"/>
      <c r="B285" s="19"/>
      <c r="C285" s="31"/>
      <c r="D285" s="31"/>
      <c r="E285" s="113"/>
      <c r="F285" s="114"/>
      <c r="G285" s="114"/>
      <c r="L285" s="14"/>
      <c r="M285" s="14"/>
      <c r="N285" s="14"/>
      <c r="O285" s="14"/>
      <c r="P285" s="14"/>
      <c r="Q285" s="14"/>
      <c r="R285" s="14"/>
      <c r="S285" s="14"/>
      <c r="T285" s="14"/>
      <c r="U285" s="68"/>
      <c r="V285" s="14"/>
    </row>
    <row r="286" spans="1:22" s="21" customFormat="1">
      <c r="A286" s="14"/>
      <c r="B286" s="19"/>
      <c r="C286" s="31"/>
      <c r="D286" s="31"/>
      <c r="E286" s="113"/>
      <c r="F286" s="114"/>
      <c r="G286" s="114"/>
      <c r="L286" s="14"/>
      <c r="M286" s="14"/>
      <c r="N286" s="14"/>
      <c r="O286" s="14"/>
      <c r="P286" s="14"/>
      <c r="Q286" s="14"/>
      <c r="R286" s="14"/>
      <c r="S286" s="14"/>
      <c r="T286" s="14"/>
      <c r="U286" s="68"/>
      <c r="V286" s="14"/>
    </row>
    <row r="287" spans="1:22" s="21" customFormat="1">
      <c r="A287" s="14"/>
      <c r="B287" s="19"/>
      <c r="C287" s="31"/>
      <c r="D287" s="31"/>
      <c r="E287" s="113"/>
      <c r="F287" s="114"/>
      <c r="G287" s="114"/>
      <c r="L287" s="14"/>
      <c r="M287" s="14"/>
      <c r="N287" s="14"/>
      <c r="O287" s="14"/>
      <c r="P287" s="14"/>
      <c r="Q287" s="14"/>
      <c r="R287" s="14"/>
      <c r="S287" s="14"/>
      <c r="T287" s="14"/>
      <c r="U287" s="68"/>
      <c r="V287" s="14"/>
    </row>
    <row r="288" spans="1:22" s="21" customFormat="1">
      <c r="A288" s="14"/>
      <c r="B288" s="19"/>
      <c r="C288" s="31"/>
      <c r="D288" s="31"/>
      <c r="E288" s="113"/>
      <c r="F288" s="114"/>
      <c r="G288" s="114"/>
      <c r="L288" s="14"/>
      <c r="M288" s="14"/>
      <c r="N288" s="14"/>
      <c r="O288" s="14"/>
      <c r="P288" s="14"/>
      <c r="Q288" s="14"/>
      <c r="R288" s="14"/>
      <c r="S288" s="14"/>
      <c r="T288" s="14"/>
      <c r="U288" s="68"/>
      <c r="V288" s="14"/>
    </row>
    <row r="289" spans="1:22" s="21" customFormat="1">
      <c r="A289" s="14"/>
      <c r="B289" s="19"/>
      <c r="C289" s="31"/>
      <c r="D289" s="31"/>
      <c r="E289" s="113"/>
      <c r="F289" s="114"/>
      <c r="G289" s="114"/>
      <c r="L289" s="14"/>
      <c r="M289" s="14"/>
      <c r="N289" s="14"/>
      <c r="O289" s="14"/>
      <c r="P289" s="14"/>
      <c r="Q289" s="14"/>
      <c r="R289" s="14"/>
      <c r="S289" s="14"/>
      <c r="T289" s="14"/>
      <c r="U289" s="68"/>
      <c r="V289" s="14"/>
    </row>
    <row r="290" spans="1:22" s="21" customFormat="1">
      <c r="A290" s="14"/>
      <c r="B290" s="19"/>
      <c r="C290" s="31"/>
      <c r="D290" s="31"/>
      <c r="E290" s="113"/>
      <c r="F290" s="114"/>
      <c r="G290" s="114"/>
      <c r="L290" s="14"/>
      <c r="M290" s="14"/>
      <c r="N290" s="14"/>
      <c r="O290" s="14"/>
      <c r="P290" s="14"/>
      <c r="Q290" s="14"/>
      <c r="R290" s="14"/>
      <c r="S290" s="14"/>
      <c r="T290" s="14"/>
      <c r="U290" s="68"/>
      <c r="V290" s="14"/>
    </row>
    <row r="291" spans="1:22" s="21" customFormat="1">
      <c r="A291" s="14"/>
      <c r="B291" s="19"/>
      <c r="C291" s="31"/>
      <c r="D291" s="31"/>
      <c r="E291" s="113"/>
      <c r="F291" s="114"/>
      <c r="G291" s="114"/>
      <c r="L291" s="14"/>
      <c r="M291" s="14"/>
      <c r="N291" s="14"/>
      <c r="O291" s="14"/>
      <c r="P291" s="14"/>
      <c r="Q291" s="14"/>
      <c r="R291" s="14"/>
      <c r="S291" s="14"/>
      <c r="T291" s="14"/>
      <c r="U291" s="68"/>
      <c r="V291" s="14"/>
    </row>
  </sheetData>
  <sheetProtection insertRows="0" deleteRows="0"/>
  <protectedRanges>
    <protectedRange sqref="J66:P1048576 M65:P65 U1:U1048576 J1:P64" name="Obseg1"/>
    <protectedRange sqref="J65:L65" name="Obseg1_2_1"/>
  </protectedRanges>
  <mergeCells count="8">
    <mergeCell ref="A65:L65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7">
      <colorScale>
        <cfvo type="min"/>
        <cfvo type="max"/>
        <color rgb="FFFCFCFF"/>
        <color rgb="FFF8696B"/>
      </colorScale>
    </cfRule>
  </conditionalFormatting>
  <conditionalFormatting sqref="B24">
    <cfRule type="colorScale" priority="6">
      <colorScale>
        <cfvo type="min"/>
        <cfvo type="max"/>
        <color rgb="FFFCFCFF"/>
        <color rgb="FFF8696B"/>
      </colorScale>
    </cfRule>
  </conditionalFormatting>
  <conditionalFormatting sqref="B43:B46 B19 B31 B37 B22:B23 B25:B28">
    <cfRule type="colorScale" priority="8">
      <colorScale>
        <cfvo type="min"/>
        <cfvo type="max"/>
        <color rgb="FFFCFCFF"/>
        <color rgb="FFF8696B"/>
      </colorScale>
    </cfRule>
  </conditionalFormatting>
  <conditionalFormatting sqref="B49">
    <cfRule type="colorScale" priority="9">
      <colorScale>
        <cfvo type="min"/>
        <cfvo type="max"/>
        <color rgb="FFFCFCFF"/>
        <color rgb="FFF8696B"/>
      </colorScale>
    </cfRule>
  </conditionalFormatting>
  <conditionalFormatting sqref="B50">
    <cfRule type="colorScale" priority="5">
      <colorScale>
        <cfvo type="min"/>
        <cfvo type="max"/>
        <color rgb="FFFCFCFF"/>
        <color rgb="FFF8696B"/>
      </colorScale>
    </cfRule>
  </conditionalFormatting>
  <conditionalFormatting sqref="B51">
    <cfRule type="colorScale" priority="4">
      <colorScale>
        <cfvo type="min"/>
        <cfvo type="max"/>
        <color rgb="FFFCFCFF"/>
        <color rgb="FFF8696B"/>
      </colorScale>
    </cfRule>
  </conditionalFormatting>
  <conditionalFormatting sqref="B52:B57">
    <cfRule type="colorScale" priority="6529">
      <colorScale>
        <cfvo type="min"/>
        <cfvo type="max"/>
        <color rgb="FFFCFCFF"/>
        <color rgb="FFF8696B"/>
      </colorScale>
    </cfRule>
  </conditionalFormatting>
  <conditionalFormatting sqref="B58">
    <cfRule type="colorScale" priority="6530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53" max="11" man="1"/>
  </rowBreaks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V250"/>
  <sheetViews>
    <sheetView topLeftCell="A3" zoomScaleNormal="100" zoomScaleSheetLayoutView="100" workbookViewId="0">
      <selection activeCell="V52" sqref="V52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10" style="30" customWidth="1"/>
    <col min="5" max="5" width="9.42578125" style="110" customWidth="1"/>
    <col min="6" max="6" width="7.42578125" style="114" customWidth="1"/>
    <col min="7" max="7" width="6" style="114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68" customWidth="1"/>
    <col min="22" max="22" width="8.85546875" style="14" customWidth="1"/>
    <col min="23" max="16384" width="8.85546875" style="14"/>
  </cols>
  <sheetData>
    <row r="1" spans="1:21" ht="15">
      <c r="B1" s="49" t="s">
        <v>130</v>
      </c>
    </row>
    <row r="2" spans="1:21" ht="15">
      <c r="B2" s="50" t="s">
        <v>131</v>
      </c>
      <c r="C2" s="338" t="str">
        <f>+'prva stran'!B6</f>
        <v>VRTEC MEDVODE</v>
      </c>
      <c r="D2" s="339"/>
      <c r="E2" s="339"/>
      <c r="F2" s="339"/>
      <c r="G2" s="339"/>
      <c r="H2" s="339"/>
      <c r="I2" s="339"/>
      <c r="J2" s="339"/>
    </row>
    <row r="3" spans="1:21" ht="15">
      <c r="B3" s="50" t="s">
        <v>132</v>
      </c>
      <c r="C3" s="340" t="str">
        <f>+'prva stran'!B7</f>
        <v xml:space="preserve">Ostrovrharjeva ulica 2, 1215  MEDVODE </v>
      </c>
      <c r="D3" s="341"/>
      <c r="E3" s="341"/>
      <c r="F3" s="341"/>
      <c r="G3" s="341"/>
      <c r="H3" s="341"/>
      <c r="I3" s="341"/>
      <c r="J3" s="341"/>
    </row>
    <row r="4" spans="1:21" ht="15">
      <c r="B4" s="69"/>
    </row>
    <row r="5" spans="1:21" ht="15">
      <c r="B5" s="49" t="s">
        <v>134</v>
      </c>
    </row>
    <row r="6" spans="1:21" ht="17.25" customHeight="1">
      <c r="B6" s="51" t="s">
        <v>131</v>
      </c>
      <c r="C6" s="342">
        <f>+'prva stran'!B10</f>
        <v>0</v>
      </c>
      <c r="D6" s="343"/>
      <c r="E6" s="343"/>
      <c r="F6" s="343"/>
      <c r="G6" s="343"/>
      <c r="H6" s="343"/>
      <c r="I6" s="343"/>
      <c r="J6" s="343"/>
    </row>
    <row r="7" spans="1:21" ht="17.25" customHeight="1">
      <c r="B7" s="51" t="s">
        <v>132</v>
      </c>
      <c r="C7" s="344">
        <f>+'prva stran'!B11</f>
        <v>0</v>
      </c>
      <c r="D7" s="345"/>
      <c r="E7" s="345"/>
      <c r="F7" s="345"/>
      <c r="G7" s="345"/>
      <c r="H7" s="345"/>
      <c r="I7" s="345"/>
      <c r="J7" s="345"/>
    </row>
    <row r="8" spans="1:21" ht="17.25" customHeight="1">
      <c r="B8" s="51" t="s">
        <v>133</v>
      </c>
      <c r="C8" s="344">
        <f>+'prva stran'!B12</f>
        <v>0</v>
      </c>
      <c r="D8" s="345"/>
      <c r="E8" s="345"/>
      <c r="F8" s="345"/>
      <c r="G8" s="345"/>
      <c r="H8" s="345"/>
      <c r="I8" s="345"/>
      <c r="J8" s="345"/>
    </row>
    <row r="9" spans="1:21" s="15" customFormat="1" ht="17.25" customHeight="1">
      <c r="A9" s="12"/>
      <c r="B9" s="52" t="s">
        <v>135</v>
      </c>
      <c r="C9" s="346">
        <f>+'prva stran'!B13</f>
        <v>0</v>
      </c>
      <c r="D9" s="345"/>
      <c r="E9" s="345"/>
      <c r="F9" s="345"/>
      <c r="G9" s="345"/>
      <c r="H9" s="345"/>
      <c r="I9" s="345"/>
      <c r="J9" s="345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5"/>
      <c r="G10" s="115"/>
      <c r="H10" s="17"/>
      <c r="I10" s="17"/>
      <c r="J10" s="17"/>
      <c r="K10" s="17"/>
      <c r="U10" s="8"/>
    </row>
    <row r="11" spans="1:21" s="15" customFormat="1" ht="15">
      <c r="B11" s="18" t="s">
        <v>99</v>
      </c>
      <c r="C11" s="28"/>
      <c r="D11" s="28"/>
      <c r="E11" s="28"/>
      <c r="F11" s="115"/>
      <c r="G11" s="115"/>
      <c r="H11" s="17"/>
      <c r="I11" s="17"/>
      <c r="J11" s="17"/>
      <c r="K11" s="17"/>
      <c r="U11" s="8"/>
    </row>
    <row r="12" spans="1:21" s="15" customFormat="1" ht="21" customHeight="1">
      <c r="B12" s="83" t="str">
        <f>+'Ponudbeni pred_rekapitulacija'!A23</f>
        <v>10. sklop:</v>
      </c>
      <c r="C12" s="83"/>
      <c r="D12" s="27"/>
      <c r="E12" s="28"/>
      <c r="F12" s="115"/>
      <c r="G12" s="115"/>
      <c r="H12" s="17"/>
      <c r="I12" s="17"/>
      <c r="J12" s="17"/>
      <c r="K12" s="17"/>
      <c r="U12" s="8"/>
    </row>
    <row r="13" spans="1:21" s="15" customFormat="1" ht="21" customHeight="1">
      <c r="B13" s="337" t="str">
        <f>+'Ponudbeni pred_rekapitulacija'!B23</f>
        <v>SLADOLEDI</v>
      </c>
      <c r="C13" s="337"/>
      <c r="D13" s="337"/>
      <c r="E13" s="337"/>
      <c r="F13" s="337"/>
      <c r="G13" s="337"/>
      <c r="H13" s="337"/>
      <c r="I13" s="337"/>
      <c r="J13" s="337"/>
      <c r="K13" s="337"/>
      <c r="U13" s="8"/>
    </row>
    <row r="14" spans="1:21" s="73" customFormat="1" ht="12" customHeight="1">
      <c r="A14" s="46">
        <v>1</v>
      </c>
      <c r="B14" s="46">
        <v>2</v>
      </c>
      <c r="C14" s="46" t="s">
        <v>156</v>
      </c>
      <c r="D14" s="46" t="s">
        <v>157</v>
      </c>
      <c r="E14" s="46" t="s">
        <v>228</v>
      </c>
      <c r="F14" s="46">
        <v>3</v>
      </c>
      <c r="G14" s="46">
        <v>4</v>
      </c>
      <c r="H14" s="70" t="s">
        <v>98</v>
      </c>
      <c r="I14" s="70" t="s">
        <v>172</v>
      </c>
      <c r="J14" s="71">
        <v>5</v>
      </c>
      <c r="K14" s="71">
        <v>6</v>
      </c>
      <c r="L14" s="71" t="s">
        <v>64</v>
      </c>
      <c r="M14" s="71" t="s">
        <v>223</v>
      </c>
      <c r="N14" s="71">
        <v>7</v>
      </c>
      <c r="O14" s="71" t="s">
        <v>224</v>
      </c>
      <c r="P14" s="71">
        <v>8</v>
      </c>
      <c r="Q14" s="72" t="s">
        <v>225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230</v>
      </c>
      <c r="C15" s="56" t="s">
        <v>220</v>
      </c>
      <c r="D15" s="56" t="s">
        <v>221</v>
      </c>
      <c r="E15" s="56" t="s">
        <v>229</v>
      </c>
      <c r="F15" s="56" t="s">
        <v>145</v>
      </c>
      <c r="G15" s="56" t="s">
        <v>146</v>
      </c>
      <c r="H15" s="57" t="s">
        <v>180</v>
      </c>
      <c r="I15" s="57" t="s">
        <v>216</v>
      </c>
      <c r="J15" s="58" t="s">
        <v>152</v>
      </c>
      <c r="K15" s="58" t="s">
        <v>96</v>
      </c>
      <c r="L15" s="58" t="s">
        <v>97</v>
      </c>
      <c r="M15" s="58" t="s">
        <v>151</v>
      </c>
      <c r="N15" s="58" t="s">
        <v>63</v>
      </c>
      <c r="O15" s="58" t="s">
        <v>171</v>
      </c>
      <c r="P15" s="58" t="s">
        <v>148</v>
      </c>
      <c r="Q15" s="59" t="s">
        <v>149</v>
      </c>
      <c r="R15" s="59" t="s">
        <v>164</v>
      </c>
      <c r="S15" s="59" t="s">
        <v>153</v>
      </c>
      <c r="T15" s="59" t="s">
        <v>154</v>
      </c>
      <c r="U15" s="58" t="s">
        <v>168</v>
      </c>
    </row>
    <row r="16" spans="1:21" s="55" customFormat="1" ht="24">
      <c r="A16" s="84" t="s">
        <v>1</v>
      </c>
      <c r="B16" s="81" t="s">
        <v>793</v>
      </c>
      <c r="C16" s="82">
        <v>120</v>
      </c>
      <c r="D16" s="116" t="s">
        <v>159</v>
      </c>
      <c r="E16" s="111" t="s">
        <v>183</v>
      </c>
      <c r="F16" s="85">
        <v>10000</v>
      </c>
      <c r="G16" s="116" t="s">
        <v>93</v>
      </c>
      <c r="H16" s="8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1200</v>
      </c>
      <c r="I16" s="85">
        <f>IF(Sklop10[[#This Row],[ZAHTEVANA SHEMA KAKOVOSTI]]&lt;&gt;"",Sklop10[[#This Row],[Preračunana masa/volumen/kos na enoto kg]],"")</f>
        <v>1200</v>
      </c>
      <c r="J16" s="97"/>
      <c r="K16" s="86"/>
      <c r="L16" s="86"/>
      <c r="M16" s="87"/>
      <c r="N16" s="88"/>
      <c r="O16" s="88"/>
      <c r="P16" s="99"/>
      <c r="Q16" s="88">
        <f>+Sklop10[[#This Row],[cena/enota brez DDV v EUR]]*Sklop10[[#This Row],[Stopnja DDV (%)]]</f>
        <v>0</v>
      </c>
      <c r="R16" s="88">
        <f>+Sklop10[[#This Row],[cena/enota brez DDV v EUR]]+Sklop10[[#This Row],[Davek (EUR)]]</f>
        <v>0</v>
      </c>
      <c r="S16" s="88">
        <f>+Sklop10[[#This Row],[cena/enota brez DDV v EUR]]*Sklop10[[#This Row],[Okvirna količina]]</f>
        <v>0</v>
      </c>
      <c r="T16" s="88">
        <f>+Sklop10[[#This Row],[Končna cena/enoto mere (EUR) z DDV]]*Sklop10[[#This Row],[Okvirna količina]]</f>
        <v>0</v>
      </c>
      <c r="U16" s="102"/>
    </row>
    <row r="17" spans="1:22" s="55" customFormat="1" ht="24">
      <c r="A17" s="89" t="s">
        <v>3</v>
      </c>
      <c r="B17" s="10" t="s">
        <v>794</v>
      </c>
      <c r="C17" s="82">
        <v>1000</v>
      </c>
      <c r="D17" s="116" t="s">
        <v>159</v>
      </c>
      <c r="E17" s="111" t="s">
        <v>183</v>
      </c>
      <c r="F17" s="90">
        <v>10</v>
      </c>
      <c r="G17" s="116" t="s">
        <v>93</v>
      </c>
      <c r="H17" s="8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17" s="85">
        <f>IF(Sklop10[[#This Row],[ZAHTEVANA SHEMA KAKOVOSTI]]&lt;&gt;"",Sklop10[[#This Row],[Preračunana masa/volumen/kos na enoto kg]],"")</f>
        <v>10</v>
      </c>
      <c r="J17" s="98"/>
      <c r="K17" s="91"/>
      <c r="L17" s="91"/>
      <c r="M17" s="100"/>
      <c r="N17" s="92"/>
      <c r="O17" s="92"/>
      <c r="P17" s="101"/>
      <c r="Q17" s="92">
        <f>+Sklop10[[#This Row],[cena/enota brez DDV v EUR]]*Sklop10[[#This Row],[Stopnja DDV (%)]]</f>
        <v>0</v>
      </c>
      <c r="R17" s="92">
        <f>+Sklop10[[#This Row],[cena/enota brez DDV v EUR]]+Sklop10[[#This Row],[Davek (EUR)]]</f>
        <v>0</v>
      </c>
      <c r="S17" s="92">
        <f>+Sklop10[[#This Row],[cena/enota brez DDV v EUR]]*Sklop10[[#This Row],[Okvirna količina]]</f>
        <v>0</v>
      </c>
      <c r="T17" s="92">
        <f>+Sklop10[[#This Row],[Končna cena/enoto mere (EUR) z DDV]]*Sklop10[[#This Row],[Okvirna količina]]</f>
        <v>0</v>
      </c>
      <c r="U17" s="103"/>
    </row>
    <row r="18" spans="1:22" ht="27" customHeight="1">
      <c r="A18" s="251" t="s">
        <v>181</v>
      </c>
      <c r="B18" s="252"/>
      <c r="C18" s="253"/>
      <c r="D18" s="253"/>
      <c r="E18" s="254"/>
      <c r="F18" s="255"/>
      <c r="G18" s="256"/>
      <c r="H18" s="257">
        <f>SUBTOTAL(109,Sklop10[Preračunana masa/volumen/kos na enoto kg])</f>
        <v>1210</v>
      </c>
      <c r="I18" s="257">
        <f>SUBTOTAL(109,Sklop10[Živila iz shem kakovosti (kg)])</f>
        <v>1210</v>
      </c>
      <c r="J18" s="255"/>
      <c r="K18" s="258"/>
      <c r="L18" s="258"/>
      <c r="M18" s="259"/>
      <c r="N18" s="260"/>
      <c r="O18" s="260"/>
      <c r="P18" s="260"/>
      <c r="Q18" s="261"/>
      <c r="R18" s="255"/>
      <c r="S18" s="261">
        <f>SUBTOTAL(109,Sklop10[Vrednost za okvirno količino (EUR) brez DDV])</f>
        <v>0</v>
      </c>
      <c r="T18" s="261">
        <f>SUBTOTAL(109,Sklop10[Vrednost za okvirno količino (EUR) z DDV])</f>
        <v>0</v>
      </c>
      <c r="U18" s="262">
        <f>SUBTOTAL(103,Sklop10[Shema kakovosti
(nacionalne, evropske)
])</f>
        <v>0</v>
      </c>
    </row>
    <row r="19" spans="1:22" ht="15">
      <c r="A19" s="7"/>
      <c r="B19" s="5"/>
      <c r="C19" s="29"/>
      <c r="D19" s="29"/>
      <c r="E19" s="28"/>
      <c r="F19" s="8"/>
      <c r="H19" s="9"/>
      <c r="I19" s="9"/>
      <c r="J19" s="9"/>
      <c r="K19" s="9"/>
      <c r="L19" s="23"/>
      <c r="M19" s="23"/>
      <c r="N19" s="9"/>
      <c r="O19" s="9"/>
      <c r="P19" s="9"/>
      <c r="Q19" s="9"/>
      <c r="R19" s="9"/>
      <c r="S19" s="3"/>
      <c r="T19" s="3"/>
      <c r="U19" s="8"/>
    </row>
    <row r="20" spans="1:22">
      <c r="A20" s="47" t="s">
        <v>178</v>
      </c>
      <c r="B20" s="19"/>
      <c r="C20" s="31"/>
      <c r="D20" s="31"/>
      <c r="E20" s="113"/>
      <c r="Q20" s="47"/>
      <c r="R20" s="47"/>
      <c r="S20" s="47"/>
      <c r="T20" s="47"/>
    </row>
    <row r="21" spans="1:22">
      <c r="A21" s="14" t="s">
        <v>1398</v>
      </c>
      <c r="B21" s="19"/>
      <c r="C21" s="31"/>
      <c r="D21" s="31"/>
      <c r="E21" s="113"/>
    </row>
    <row r="22" spans="1:22">
      <c r="A22" s="107" t="s">
        <v>318</v>
      </c>
      <c r="F22" s="68"/>
      <c r="G22" s="68"/>
      <c r="H22" s="32"/>
      <c r="I22" s="32"/>
      <c r="J22" s="32"/>
      <c r="K22" s="32"/>
      <c r="L22" s="54"/>
      <c r="M22" s="54"/>
      <c r="N22" s="32"/>
      <c r="O22" s="32"/>
      <c r="P22" s="32"/>
      <c r="Q22" s="32"/>
      <c r="R22" s="32"/>
    </row>
    <row r="23" spans="1:22">
      <c r="A23" s="125" t="s">
        <v>235</v>
      </c>
      <c r="B23" s="124"/>
      <c r="C23" s="124"/>
      <c r="D23" s="124"/>
      <c r="E23" s="124"/>
      <c r="F23" s="124"/>
      <c r="G23" s="124"/>
      <c r="H23" s="124"/>
      <c r="I23" s="124"/>
      <c r="J23" s="124"/>
      <c r="K23" s="124"/>
      <c r="L23" s="124"/>
      <c r="M23" s="124"/>
      <c r="N23" s="124"/>
      <c r="O23" s="124"/>
      <c r="P23" s="124"/>
      <c r="Q23" s="124"/>
      <c r="R23" s="124"/>
      <c r="S23" s="124"/>
      <c r="T23" s="124"/>
      <c r="U23" s="124"/>
      <c r="V23" s="123"/>
    </row>
    <row r="24" spans="1:22">
      <c r="A24" s="347"/>
      <c r="B24" s="347"/>
      <c r="C24" s="347"/>
      <c r="D24" s="347"/>
      <c r="E24" s="347"/>
      <c r="F24" s="347"/>
      <c r="G24" s="347"/>
      <c r="H24" s="347"/>
      <c r="I24" s="347"/>
      <c r="J24" s="347"/>
      <c r="K24" s="347"/>
      <c r="L24" s="347"/>
      <c r="M24" s="54"/>
      <c r="N24" s="32"/>
      <c r="O24" s="32"/>
      <c r="P24" s="32"/>
      <c r="Q24" s="32"/>
      <c r="R24" s="32"/>
    </row>
    <row r="25" spans="1:22">
      <c r="N25" s="32"/>
      <c r="O25" s="32"/>
      <c r="P25" s="32"/>
      <c r="Q25" s="32"/>
      <c r="R25" s="32"/>
    </row>
    <row r="26" spans="1:22">
      <c r="A26" s="107" t="s">
        <v>65</v>
      </c>
      <c r="F26" s="68"/>
      <c r="G26" s="68" t="s">
        <v>66</v>
      </c>
      <c r="H26" s="32"/>
      <c r="I26" s="32"/>
      <c r="J26" s="32"/>
      <c r="K26" s="32"/>
      <c r="L26" s="54"/>
      <c r="M26" s="54"/>
      <c r="N26" s="32"/>
      <c r="O26" s="32"/>
      <c r="P26" s="32"/>
      <c r="Q26" s="32" t="s">
        <v>67</v>
      </c>
      <c r="R26" s="32"/>
    </row>
    <row r="27" spans="1:22" ht="15">
      <c r="A27" s="7"/>
      <c r="B27" s="5"/>
      <c r="C27" s="29"/>
      <c r="D27" s="29"/>
      <c r="E27" s="28"/>
      <c r="F27" s="8"/>
      <c r="H27" s="9"/>
      <c r="I27" s="9"/>
      <c r="J27" s="9"/>
      <c r="K27" s="9"/>
      <c r="L27" s="23"/>
      <c r="M27" s="23"/>
      <c r="N27" s="9"/>
      <c r="O27" s="9"/>
      <c r="P27" s="9"/>
      <c r="Q27" s="9"/>
      <c r="R27" s="9"/>
      <c r="S27" s="3"/>
      <c r="T27" s="3"/>
      <c r="U27" s="8"/>
    </row>
    <row r="28" spans="1:22">
      <c r="B28" s="19"/>
      <c r="C28" s="31"/>
      <c r="D28" s="31"/>
      <c r="E28" s="113"/>
    </row>
    <row r="29" spans="1:22">
      <c r="B29" s="19"/>
      <c r="C29" s="31"/>
      <c r="D29" s="31"/>
      <c r="E29" s="113"/>
    </row>
    <row r="30" spans="1:22">
      <c r="B30" s="19"/>
      <c r="C30" s="31"/>
      <c r="D30" s="31"/>
      <c r="E30" s="113"/>
    </row>
    <row r="31" spans="1:22">
      <c r="B31" s="19"/>
      <c r="C31" s="31"/>
      <c r="D31" s="31"/>
      <c r="E31" s="113"/>
    </row>
    <row r="32" spans="1:22">
      <c r="B32" s="19"/>
      <c r="C32" s="31"/>
      <c r="D32" s="31"/>
      <c r="E32" s="113"/>
    </row>
    <row r="33" spans="1:22">
      <c r="B33" s="19"/>
      <c r="C33" s="31"/>
      <c r="D33" s="31"/>
      <c r="E33" s="113"/>
    </row>
    <row r="34" spans="1:22">
      <c r="B34" s="19"/>
      <c r="C34" s="31"/>
      <c r="D34" s="31"/>
      <c r="E34" s="113"/>
    </row>
    <row r="35" spans="1:22">
      <c r="B35" s="19"/>
      <c r="C35" s="31"/>
      <c r="D35" s="31"/>
      <c r="E35" s="113"/>
    </row>
    <row r="36" spans="1:22">
      <c r="B36" s="19"/>
      <c r="C36" s="31"/>
      <c r="D36" s="31"/>
      <c r="E36" s="113"/>
    </row>
    <row r="37" spans="1:22">
      <c r="B37" s="19"/>
      <c r="C37" s="31"/>
      <c r="D37" s="31"/>
      <c r="E37" s="113"/>
    </row>
    <row r="38" spans="1:22">
      <c r="B38" s="19"/>
      <c r="C38" s="31"/>
      <c r="D38" s="31"/>
      <c r="E38" s="113"/>
    </row>
    <row r="39" spans="1:22">
      <c r="B39" s="19"/>
      <c r="C39" s="31"/>
      <c r="D39" s="31"/>
      <c r="E39" s="113"/>
    </row>
    <row r="40" spans="1:22">
      <c r="B40" s="19"/>
      <c r="C40" s="31"/>
      <c r="D40" s="31"/>
      <c r="E40" s="113"/>
    </row>
    <row r="41" spans="1:22">
      <c r="B41" s="19"/>
      <c r="C41" s="31"/>
      <c r="D41" s="31"/>
      <c r="E41" s="113"/>
    </row>
    <row r="42" spans="1:22" s="21" customFormat="1">
      <c r="A42" s="14"/>
      <c r="B42" s="19"/>
      <c r="C42" s="31"/>
      <c r="D42" s="31"/>
      <c r="E42" s="113"/>
      <c r="F42" s="114"/>
      <c r="G42" s="114"/>
      <c r="L42" s="14"/>
      <c r="M42" s="14"/>
      <c r="N42" s="14"/>
      <c r="O42" s="14"/>
      <c r="P42" s="14"/>
      <c r="Q42" s="14"/>
      <c r="R42" s="14"/>
      <c r="S42" s="14"/>
      <c r="T42" s="14"/>
      <c r="U42" s="68"/>
      <c r="V42" s="14"/>
    </row>
    <row r="43" spans="1:22" s="21" customFormat="1">
      <c r="A43" s="14"/>
      <c r="B43" s="19"/>
      <c r="C43" s="31"/>
      <c r="D43" s="31"/>
      <c r="E43" s="113"/>
      <c r="F43" s="114"/>
      <c r="G43" s="114"/>
      <c r="L43" s="14"/>
      <c r="M43" s="14"/>
      <c r="N43" s="14"/>
      <c r="O43" s="14"/>
      <c r="P43" s="14"/>
      <c r="Q43" s="14"/>
      <c r="R43" s="14"/>
      <c r="S43" s="14"/>
      <c r="T43" s="14"/>
      <c r="U43" s="68"/>
      <c r="V43" s="14"/>
    </row>
    <row r="44" spans="1:22" s="21" customFormat="1">
      <c r="A44" s="14"/>
      <c r="B44" s="19"/>
      <c r="C44" s="31"/>
      <c r="D44" s="31"/>
      <c r="E44" s="113"/>
      <c r="F44" s="114"/>
      <c r="G44" s="114"/>
      <c r="L44" s="14"/>
      <c r="M44" s="14"/>
      <c r="N44" s="14"/>
      <c r="O44" s="14"/>
      <c r="P44" s="14"/>
      <c r="Q44" s="14"/>
      <c r="R44" s="14"/>
      <c r="S44" s="14"/>
      <c r="T44" s="14"/>
      <c r="U44" s="68"/>
      <c r="V44" s="14"/>
    </row>
    <row r="45" spans="1:22" s="21" customFormat="1">
      <c r="A45" s="14"/>
      <c r="B45" s="19"/>
      <c r="C45" s="31"/>
      <c r="D45" s="31"/>
      <c r="E45" s="113"/>
      <c r="F45" s="114"/>
      <c r="G45" s="114"/>
      <c r="L45" s="14"/>
      <c r="M45" s="14"/>
      <c r="N45" s="14"/>
      <c r="O45" s="14"/>
      <c r="P45" s="14"/>
      <c r="Q45" s="14"/>
      <c r="R45" s="14"/>
      <c r="S45" s="14"/>
      <c r="T45" s="14"/>
      <c r="U45" s="68"/>
      <c r="V45" s="14"/>
    </row>
    <row r="46" spans="1:22" s="21" customFormat="1">
      <c r="A46" s="14"/>
      <c r="B46" s="19"/>
      <c r="C46" s="31"/>
      <c r="D46" s="31"/>
      <c r="E46" s="113"/>
      <c r="F46" s="114"/>
      <c r="G46" s="114"/>
      <c r="L46" s="14"/>
      <c r="M46" s="14"/>
      <c r="N46" s="14"/>
      <c r="O46" s="14"/>
      <c r="P46" s="14"/>
      <c r="Q46" s="14"/>
      <c r="R46" s="14"/>
      <c r="S46" s="14"/>
      <c r="T46" s="14"/>
      <c r="U46" s="68"/>
      <c r="V46" s="14"/>
    </row>
    <row r="47" spans="1:22" s="21" customFormat="1">
      <c r="A47" s="14"/>
      <c r="B47" s="19"/>
      <c r="C47" s="31"/>
      <c r="D47" s="31"/>
      <c r="E47" s="113"/>
      <c r="F47" s="114"/>
      <c r="G47" s="114"/>
      <c r="L47" s="14"/>
      <c r="M47" s="14"/>
      <c r="N47" s="14"/>
      <c r="O47" s="14"/>
      <c r="P47" s="14"/>
      <c r="Q47" s="14"/>
      <c r="R47" s="14"/>
      <c r="S47" s="14"/>
      <c r="T47" s="14"/>
      <c r="U47" s="68"/>
      <c r="V47" s="14"/>
    </row>
    <row r="48" spans="1:22" s="21" customFormat="1">
      <c r="A48" s="14"/>
      <c r="B48" s="19"/>
      <c r="C48" s="31"/>
      <c r="D48" s="31"/>
      <c r="E48" s="113"/>
      <c r="F48" s="114"/>
      <c r="G48" s="114"/>
      <c r="L48" s="14"/>
      <c r="M48" s="14"/>
      <c r="N48" s="14"/>
      <c r="O48" s="14"/>
      <c r="P48" s="14"/>
      <c r="Q48" s="14"/>
      <c r="R48" s="14"/>
      <c r="S48" s="14"/>
      <c r="T48" s="14"/>
      <c r="U48" s="68"/>
      <c r="V48" s="14"/>
    </row>
    <row r="49" spans="1:22" s="21" customFormat="1">
      <c r="A49" s="14"/>
      <c r="B49" s="19"/>
      <c r="C49" s="31"/>
      <c r="D49" s="31"/>
      <c r="E49" s="113"/>
      <c r="F49" s="114"/>
      <c r="G49" s="114"/>
      <c r="L49" s="14"/>
      <c r="M49" s="14"/>
      <c r="N49" s="14"/>
      <c r="O49" s="14"/>
      <c r="P49" s="14"/>
      <c r="Q49" s="14"/>
      <c r="R49" s="14"/>
      <c r="S49" s="14"/>
      <c r="T49" s="14"/>
      <c r="U49" s="68"/>
      <c r="V49" s="14"/>
    </row>
    <row r="50" spans="1:22" s="21" customFormat="1">
      <c r="A50" s="14"/>
      <c r="B50" s="19"/>
      <c r="C50" s="31"/>
      <c r="D50" s="31"/>
      <c r="E50" s="113"/>
      <c r="F50" s="114"/>
      <c r="G50" s="114"/>
      <c r="L50" s="14"/>
      <c r="M50" s="14"/>
      <c r="N50" s="14"/>
      <c r="O50" s="14"/>
      <c r="P50" s="14"/>
      <c r="Q50" s="14"/>
      <c r="R50" s="14"/>
      <c r="S50" s="14"/>
      <c r="T50" s="14"/>
      <c r="U50" s="68"/>
      <c r="V50" s="14"/>
    </row>
    <row r="51" spans="1:22" s="21" customFormat="1">
      <c r="A51" s="14"/>
      <c r="B51" s="19"/>
      <c r="C51" s="31"/>
      <c r="D51" s="31"/>
      <c r="E51" s="113"/>
      <c r="F51" s="114"/>
      <c r="G51" s="114"/>
      <c r="L51" s="14"/>
      <c r="M51" s="14"/>
      <c r="N51" s="14"/>
      <c r="O51" s="14"/>
      <c r="P51" s="14"/>
      <c r="Q51" s="14"/>
      <c r="R51" s="14"/>
      <c r="S51" s="14"/>
      <c r="T51" s="14"/>
      <c r="U51" s="68"/>
      <c r="V51" s="14"/>
    </row>
    <row r="52" spans="1:22" s="21" customFormat="1">
      <c r="A52" s="14"/>
      <c r="B52" s="19"/>
      <c r="C52" s="31"/>
      <c r="D52" s="31"/>
      <c r="E52" s="113"/>
      <c r="F52" s="114"/>
      <c r="G52" s="114"/>
      <c r="L52" s="14"/>
      <c r="M52" s="14"/>
      <c r="N52" s="14"/>
      <c r="O52" s="14"/>
      <c r="P52" s="14"/>
      <c r="Q52" s="14"/>
      <c r="R52" s="14"/>
      <c r="S52" s="14"/>
      <c r="T52" s="14"/>
      <c r="U52" s="68"/>
      <c r="V52" s="14"/>
    </row>
    <row r="53" spans="1:22" s="21" customFormat="1">
      <c r="A53" s="14"/>
      <c r="B53" s="19"/>
      <c r="C53" s="31"/>
      <c r="D53" s="31"/>
      <c r="E53" s="113"/>
      <c r="F53" s="114"/>
      <c r="G53" s="114"/>
      <c r="L53" s="14"/>
      <c r="M53" s="14"/>
      <c r="N53" s="14"/>
      <c r="O53" s="14"/>
      <c r="P53" s="14"/>
      <c r="Q53" s="14"/>
      <c r="R53" s="14"/>
      <c r="S53" s="14"/>
      <c r="T53" s="14"/>
      <c r="U53" s="68"/>
      <c r="V53" s="14"/>
    </row>
    <row r="54" spans="1:22" s="21" customFormat="1">
      <c r="A54" s="14"/>
      <c r="B54" s="19"/>
      <c r="C54" s="31"/>
      <c r="D54" s="31"/>
      <c r="E54" s="113"/>
      <c r="F54" s="114"/>
      <c r="G54" s="114"/>
      <c r="L54" s="14"/>
      <c r="M54" s="14"/>
      <c r="N54" s="14"/>
      <c r="O54" s="14"/>
      <c r="P54" s="14"/>
      <c r="Q54" s="14"/>
      <c r="R54" s="14"/>
      <c r="S54" s="14"/>
      <c r="T54" s="14"/>
      <c r="U54" s="68"/>
      <c r="V54" s="14"/>
    </row>
    <row r="55" spans="1:22" s="21" customFormat="1">
      <c r="A55" s="14"/>
      <c r="B55" s="19"/>
      <c r="C55" s="31"/>
      <c r="D55" s="31"/>
      <c r="E55" s="113"/>
      <c r="F55" s="114"/>
      <c r="G55" s="114"/>
      <c r="L55" s="14"/>
      <c r="M55" s="14"/>
      <c r="N55" s="14"/>
      <c r="O55" s="14"/>
      <c r="P55" s="14"/>
      <c r="Q55" s="14"/>
      <c r="R55" s="14"/>
      <c r="S55" s="14"/>
      <c r="T55" s="14"/>
      <c r="U55" s="68"/>
      <c r="V55" s="14"/>
    </row>
    <row r="56" spans="1:22" s="21" customFormat="1">
      <c r="A56" s="14"/>
      <c r="B56" s="19"/>
      <c r="C56" s="31"/>
      <c r="D56" s="31"/>
      <c r="E56" s="113"/>
      <c r="F56" s="114"/>
      <c r="G56" s="114"/>
      <c r="L56" s="14"/>
      <c r="M56" s="14"/>
      <c r="N56" s="14"/>
      <c r="O56" s="14"/>
      <c r="P56" s="14"/>
      <c r="Q56" s="14"/>
      <c r="R56" s="14"/>
      <c r="S56" s="14"/>
      <c r="T56" s="14"/>
      <c r="U56" s="68"/>
      <c r="V56" s="14"/>
    </row>
    <row r="57" spans="1:22" s="21" customFormat="1">
      <c r="A57" s="14"/>
      <c r="B57" s="19"/>
      <c r="C57" s="31"/>
      <c r="D57" s="31"/>
      <c r="E57" s="113"/>
      <c r="F57" s="114"/>
      <c r="G57" s="114"/>
      <c r="L57" s="14"/>
      <c r="M57" s="14"/>
      <c r="N57" s="14"/>
      <c r="O57" s="14"/>
      <c r="P57" s="14"/>
      <c r="Q57" s="14"/>
      <c r="R57" s="14"/>
      <c r="S57" s="14"/>
      <c r="T57" s="14"/>
      <c r="U57" s="68"/>
      <c r="V57" s="14"/>
    </row>
    <row r="58" spans="1:22" s="21" customFormat="1">
      <c r="A58" s="14"/>
      <c r="B58" s="19"/>
      <c r="C58" s="31"/>
      <c r="D58" s="31"/>
      <c r="E58" s="113"/>
      <c r="F58" s="114"/>
      <c r="G58" s="114"/>
      <c r="L58" s="14"/>
      <c r="M58" s="14"/>
      <c r="N58" s="14"/>
      <c r="O58" s="14"/>
      <c r="P58" s="14"/>
      <c r="Q58" s="14"/>
      <c r="R58" s="14"/>
      <c r="S58" s="14"/>
      <c r="T58" s="14"/>
      <c r="U58" s="68"/>
      <c r="V58" s="14"/>
    </row>
    <row r="59" spans="1:22" s="21" customFormat="1">
      <c r="A59" s="14"/>
      <c r="B59" s="19"/>
      <c r="C59" s="31"/>
      <c r="D59" s="31"/>
      <c r="E59" s="113"/>
      <c r="F59" s="114"/>
      <c r="G59" s="114"/>
      <c r="L59" s="14"/>
      <c r="M59" s="14"/>
      <c r="N59" s="14"/>
      <c r="O59" s="14"/>
      <c r="P59" s="14"/>
      <c r="Q59" s="14"/>
      <c r="R59" s="14"/>
      <c r="S59" s="14"/>
      <c r="T59" s="14"/>
      <c r="U59" s="68"/>
      <c r="V59" s="14"/>
    </row>
    <row r="60" spans="1:22" s="21" customFormat="1">
      <c r="A60" s="14"/>
      <c r="B60" s="19"/>
      <c r="C60" s="31"/>
      <c r="D60" s="31"/>
      <c r="E60" s="113"/>
      <c r="F60" s="114"/>
      <c r="G60" s="114"/>
      <c r="L60" s="14"/>
      <c r="M60" s="14"/>
      <c r="N60" s="14"/>
      <c r="O60" s="14"/>
      <c r="P60" s="14"/>
      <c r="Q60" s="14"/>
      <c r="R60" s="14"/>
      <c r="S60" s="14"/>
      <c r="T60" s="14"/>
      <c r="U60" s="68"/>
      <c r="V60" s="14"/>
    </row>
    <row r="61" spans="1:22" s="21" customFormat="1">
      <c r="A61" s="14"/>
      <c r="B61" s="19"/>
      <c r="C61" s="31"/>
      <c r="D61" s="31"/>
      <c r="E61" s="113"/>
      <c r="F61" s="114"/>
      <c r="G61" s="114"/>
      <c r="L61" s="14"/>
      <c r="M61" s="14"/>
      <c r="N61" s="14"/>
      <c r="O61" s="14"/>
      <c r="P61" s="14"/>
      <c r="Q61" s="14"/>
      <c r="R61" s="14"/>
      <c r="S61" s="14"/>
      <c r="T61" s="14"/>
      <c r="U61" s="68"/>
      <c r="V61" s="14"/>
    </row>
    <row r="62" spans="1:22" s="21" customFormat="1">
      <c r="A62" s="14"/>
      <c r="B62" s="19"/>
      <c r="C62" s="31"/>
      <c r="D62" s="31"/>
      <c r="E62" s="113"/>
      <c r="F62" s="114"/>
      <c r="G62" s="114"/>
      <c r="L62" s="14"/>
      <c r="M62" s="14"/>
      <c r="N62" s="14"/>
      <c r="O62" s="14"/>
      <c r="P62" s="14"/>
      <c r="Q62" s="14"/>
      <c r="R62" s="14"/>
      <c r="S62" s="14"/>
      <c r="T62" s="14"/>
      <c r="U62" s="68"/>
      <c r="V62" s="14"/>
    </row>
    <row r="63" spans="1:22" s="21" customFormat="1">
      <c r="A63" s="14"/>
      <c r="B63" s="19"/>
      <c r="C63" s="31"/>
      <c r="D63" s="31"/>
      <c r="E63" s="113"/>
      <c r="F63" s="114"/>
      <c r="G63" s="114"/>
      <c r="L63" s="14"/>
      <c r="M63" s="14"/>
      <c r="N63" s="14"/>
      <c r="O63" s="14"/>
      <c r="P63" s="14"/>
      <c r="Q63" s="14"/>
      <c r="R63" s="14"/>
      <c r="S63" s="14"/>
      <c r="T63" s="14"/>
      <c r="U63" s="68"/>
      <c r="V63" s="14"/>
    </row>
    <row r="64" spans="1:22" s="21" customFormat="1">
      <c r="A64" s="14"/>
      <c r="B64" s="19"/>
      <c r="C64" s="31"/>
      <c r="D64" s="31"/>
      <c r="E64" s="113"/>
      <c r="F64" s="114"/>
      <c r="G64" s="114"/>
      <c r="L64" s="14"/>
      <c r="M64" s="14"/>
      <c r="N64" s="14"/>
      <c r="O64" s="14"/>
      <c r="P64" s="14"/>
      <c r="Q64" s="14"/>
      <c r="R64" s="14"/>
      <c r="S64" s="14"/>
      <c r="T64" s="14"/>
      <c r="U64" s="68"/>
      <c r="V64" s="14"/>
    </row>
    <row r="65" spans="1:22" s="21" customFormat="1">
      <c r="A65" s="14"/>
      <c r="B65" s="19"/>
      <c r="C65" s="31"/>
      <c r="D65" s="31"/>
      <c r="E65" s="113"/>
      <c r="F65" s="114"/>
      <c r="G65" s="114"/>
      <c r="L65" s="14"/>
      <c r="M65" s="14"/>
      <c r="N65" s="14"/>
      <c r="O65" s="14"/>
      <c r="P65" s="14"/>
      <c r="Q65" s="14"/>
      <c r="R65" s="14"/>
      <c r="S65" s="14"/>
      <c r="T65" s="14"/>
      <c r="U65" s="68"/>
      <c r="V65" s="14"/>
    </row>
    <row r="66" spans="1:22" s="21" customFormat="1">
      <c r="A66" s="14"/>
      <c r="B66" s="19"/>
      <c r="C66" s="31"/>
      <c r="D66" s="31"/>
      <c r="E66" s="113"/>
      <c r="F66" s="114"/>
      <c r="G66" s="114"/>
      <c r="L66" s="14"/>
      <c r="M66" s="14"/>
      <c r="N66" s="14"/>
      <c r="O66" s="14"/>
      <c r="P66" s="14"/>
      <c r="Q66" s="14"/>
      <c r="R66" s="14"/>
      <c r="S66" s="14"/>
      <c r="T66" s="14"/>
      <c r="U66" s="68"/>
      <c r="V66" s="14"/>
    </row>
    <row r="67" spans="1:22" s="21" customFormat="1">
      <c r="A67" s="14"/>
      <c r="B67" s="19"/>
      <c r="C67" s="31"/>
      <c r="D67" s="31"/>
      <c r="E67" s="113"/>
      <c r="F67" s="114"/>
      <c r="G67" s="114"/>
      <c r="L67" s="14"/>
      <c r="M67" s="14"/>
      <c r="N67" s="14"/>
      <c r="O67" s="14"/>
      <c r="P67" s="14"/>
      <c r="Q67" s="14"/>
      <c r="R67" s="14"/>
      <c r="S67" s="14"/>
      <c r="T67" s="14"/>
      <c r="U67" s="68"/>
      <c r="V67" s="14"/>
    </row>
    <row r="68" spans="1:22" s="21" customFormat="1">
      <c r="A68" s="14"/>
      <c r="B68" s="19"/>
      <c r="C68" s="31"/>
      <c r="D68" s="31"/>
      <c r="E68" s="113"/>
      <c r="F68" s="114"/>
      <c r="G68" s="114"/>
      <c r="L68" s="14"/>
      <c r="M68" s="14"/>
      <c r="N68" s="14"/>
      <c r="O68" s="14"/>
      <c r="P68" s="14"/>
      <c r="Q68" s="14"/>
      <c r="R68" s="14"/>
      <c r="S68" s="14"/>
      <c r="T68" s="14"/>
      <c r="U68" s="68"/>
      <c r="V68" s="14"/>
    </row>
    <row r="69" spans="1:22" s="21" customFormat="1">
      <c r="A69" s="14"/>
      <c r="B69" s="19"/>
      <c r="C69" s="31"/>
      <c r="D69" s="31"/>
      <c r="E69" s="113"/>
      <c r="F69" s="114"/>
      <c r="G69" s="114"/>
      <c r="L69" s="14"/>
      <c r="M69" s="14"/>
      <c r="N69" s="14"/>
      <c r="O69" s="14"/>
      <c r="P69" s="14"/>
      <c r="Q69" s="14"/>
      <c r="R69" s="14"/>
      <c r="S69" s="14"/>
      <c r="T69" s="14"/>
      <c r="U69" s="68"/>
      <c r="V69" s="14"/>
    </row>
    <row r="70" spans="1:22" s="21" customFormat="1">
      <c r="A70" s="14"/>
      <c r="B70" s="19"/>
      <c r="C70" s="31"/>
      <c r="D70" s="31"/>
      <c r="E70" s="113"/>
      <c r="F70" s="114"/>
      <c r="G70" s="114"/>
      <c r="L70" s="14"/>
      <c r="M70" s="14"/>
      <c r="N70" s="14"/>
      <c r="O70" s="14"/>
      <c r="P70" s="14"/>
      <c r="Q70" s="14"/>
      <c r="R70" s="14"/>
      <c r="S70" s="14"/>
      <c r="T70" s="14"/>
      <c r="U70" s="68"/>
      <c r="V70" s="14"/>
    </row>
    <row r="71" spans="1:22" s="21" customFormat="1">
      <c r="A71" s="14"/>
      <c r="B71" s="19"/>
      <c r="C71" s="31"/>
      <c r="D71" s="31"/>
      <c r="E71" s="113"/>
      <c r="F71" s="114"/>
      <c r="G71" s="114"/>
      <c r="L71" s="14"/>
      <c r="M71" s="14"/>
      <c r="N71" s="14"/>
      <c r="O71" s="14"/>
      <c r="P71" s="14"/>
      <c r="Q71" s="14"/>
      <c r="R71" s="14"/>
      <c r="S71" s="14"/>
      <c r="T71" s="14"/>
      <c r="U71" s="68"/>
      <c r="V71" s="14"/>
    </row>
    <row r="72" spans="1:22" s="21" customFormat="1">
      <c r="A72" s="14"/>
      <c r="B72" s="19"/>
      <c r="C72" s="31"/>
      <c r="D72" s="31"/>
      <c r="E72" s="113"/>
      <c r="F72" s="114"/>
      <c r="G72" s="114"/>
      <c r="L72" s="14"/>
      <c r="M72" s="14"/>
      <c r="N72" s="14"/>
      <c r="O72" s="14"/>
      <c r="P72" s="14"/>
      <c r="Q72" s="14"/>
      <c r="R72" s="14"/>
      <c r="S72" s="14"/>
      <c r="T72" s="14"/>
      <c r="U72" s="68"/>
      <c r="V72" s="14"/>
    </row>
    <row r="73" spans="1:22" s="21" customFormat="1">
      <c r="A73" s="14"/>
      <c r="B73" s="19"/>
      <c r="C73" s="31"/>
      <c r="D73" s="31"/>
      <c r="E73" s="113"/>
      <c r="F73" s="114"/>
      <c r="G73" s="114"/>
      <c r="L73" s="14"/>
      <c r="M73" s="14"/>
      <c r="N73" s="14"/>
      <c r="O73" s="14"/>
      <c r="P73" s="14"/>
      <c r="Q73" s="14"/>
      <c r="R73" s="14"/>
      <c r="S73" s="14"/>
      <c r="T73" s="14"/>
      <c r="U73" s="68"/>
      <c r="V73" s="14"/>
    </row>
    <row r="74" spans="1:22" s="21" customFormat="1">
      <c r="A74" s="14"/>
      <c r="B74" s="19"/>
      <c r="C74" s="31"/>
      <c r="D74" s="31"/>
      <c r="E74" s="113"/>
      <c r="F74" s="114"/>
      <c r="G74" s="114"/>
      <c r="L74" s="14"/>
      <c r="M74" s="14"/>
      <c r="N74" s="14"/>
      <c r="O74" s="14"/>
      <c r="P74" s="14"/>
      <c r="Q74" s="14"/>
      <c r="R74" s="14"/>
      <c r="S74" s="14"/>
      <c r="T74" s="14"/>
      <c r="U74" s="68"/>
      <c r="V74" s="14"/>
    </row>
    <row r="75" spans="1:22" s="21" customFormat="1">
      <c r="A75" s="14"/>
      <c r="B75" s="19"/>
      <c r="C75" s="31"/>
      <c r="D75" s="31"/>
      <c r="E75" s="113"/>
      <c r="F75" s="114"/>
      <c r="G75" s="114"/>
      <c r="L75" s="14"/>
      <c r="M75" s="14"/>
      <c r="N75" s="14"/>
      <c r="O75" s="14"/>
      <c r="P75" s="14"/>
      <c r="Q75" s="14"/>
      <c r="R75" s="14"/>
      <c r="S75" s="14"/>
      <c r="T75" s="14"/>
      <c r="U75" s="68"/>
      <c r="V75" s="14"/>
    </row>
    <row r="76" spans="1:22" s="21" customFormat="1">
      <c r="A76" s="14"/>
      <c r="B76" s="19"/>
      <c r="C76" s="31"/>
      <c r="D76" s="31"/>
      <c r="E76" s="113"/>
      <c r="F76" s="114"/>
      <c r="G76" s="114"/>
      <c r="L76" s="14"/>
      <c r="M76" s="14"/>
      <c r="N76" s="14"/>
      <c r="O76" s="14"/>
      <c r="P76" s="14"/>
      <c r="Q76" s="14"/>
      <c r="R76" s="14"/>
      <c r="S76" s="14"/>
      <c r="T76" s="14"/>
      <c r="U76" s="68"/>
      <c r="V76" s="14"/>
    </row>
    <row r="77" spans="1:22" s="21" customFormat="1">
      <c r="A77" s="14"/>
      <c r="B77" s="19"/>
      <c r="C77" s="31"/>
      <c r="D77" s="31"/>
      <c r="E77" s="113"/>
      <c r="F77" s="114"/>
      <c r="G77" s="114"/>
      <c r="L77" s="14"/>
      <c r="M77" s="14"/>
      <c r="N77" s="14"/>
      <c r="O77" s="14"/>
      <c r="P77" s="14"/>
      <c r="Q77" s="14"/>
      <c r="R77" s="14"/>
      <c r="S77" s="14"/>
      <c r="T77" s="14"/>
      <c r="U77" s="68"/>
      <c r="V77" s="14"/>
    </row>
    <row r="78" spans="1:22" s="21" customFormat="1">
      <c r="A78" s="14"/>
      <c r="B78" s="19"/>
      <c r="C78" s="31"/>
      <c r="D78" s="31"/>
      <c r="E78" s="113"/>
      <c r="F78" s="114"/>
      <c r="G78" s="114"/>
      <c r="L78" s="14"/>
      <c r="M78" s="14"/>
      <c r="N78" s="14"/>
      <c r="O78" s="14"/>
      <c r="P78" s="14"/>
      <c r="Q78" s="14"/>
      <c r="R78" s="14"/>
      <c r="S78" s="14"/>
      <c r="T78" s="14"/>
      <c r="U78" s="68"/>
      <c r="V78" s="14"/>
    </row>
    <row r="79" spans="1:22" s="21" customFormat="1">
      <c r="A79" s="14"/>
      <c r="B79" s="19"/>
      <c r="C79" s="31"/>
      <c r="D79" s="31"/>
      <c r="E79" s="113"/>
      <c r="F79" s="114"/>
      <c r="G79" s="114"/>
      <c r="L79" s="14"/>
      <c r="M79" s="14"/>
      <c r="N79" s="14"/>
      <c r="O79" s="14"/>
      <c r="P79" s="14"/>
      <c r="Q79" s="14"/>
      <c r="R79" s="14"/>
      <c r="S79" s="14"/>
      <c r="T79" s="14"/>
      <c r="U79" s="68"/>
      <c r="V79" s="14"/>
    </row>
    <row r="80" spans="1:22" s="21" customFormat="1">
      <c r="A80" s="14"/>
      <c r="B80" s="19"/>
      <c r="C80" s="31"/>
      <c r="D80" s="31"/>
      <c r="E80" s="113"/>
      <c r="F80" s="114"/>
      <c r="G80" s="114"/>
      <c r="L80" s="14"/>
      <c r="M80" s="14"/>
      <c r="N80" s="14"/>
      <c r="O80" s="14"/>
      <c r="P80" s="14"/>
      <c r="Q80" s="14"/>
      <c r="R80" s="14"/>
      <c r="S80" s="14"/>
      <c r="T80" s="14"/>
      <c r="U80" s="68"/>
      <c r="V80" s="14"/>
    </row>
    <row r="81" spans="1:22" s="21" customFormat="1">
      <c r="A81" s="14"/>
      <c r="B81" s="19"/>
      <c r="C81" s="31"/>
      <c r="D81" s="31"/>
      <c r="E81" s="113"/>
      <c r="F81" s="114"/>
      <c r="G81" s="114"/>
      <c r="L81" s="14"/>
      <c r="M81" s="14"/>
      <c r="N81" s="14"/>
      <c r="O81" s="14"/>
      <c r="P81" s="14"/>
      <c r="Q81" s="14"/>
      <c r="R81" s="14"/>
      <c r="S81" s="14"/>
      <c r="T81" s="14"/>
      <c r="U81" s="68"/>
      <c r="V81" s="14"/>
    </row>
    <row r="82" spans="1:22" s="21" customFormat="1">
      <c r="A82" s="14"/>
      <c r="B82" s="19"/>
      <c r="C82" s="31"/>
      <c r="D82" s="31"/>
      <c r="E82" s="113"/>
      <c r="F82" s="114"/>
      <c r="G82" s="114"/>
      <c r="L82" s="14"/>
      <c r="M82" s="14"/>
      <c r="N82" s="14"/>
      <c r="O82" s="14"/>
      <c r="P82" s="14"/>
      <c r="Q82" s="14"/>
      <c r="R82" s="14"/>
      <c r="S82" s="14"/>
      <c r="T82" s="14"/>
      <c r="U82" s="68"/>
      <c r="V82" s="14"/>
    </row>
    <row r="83" spans="1:22" s="21" customFormat="1">
      <c r="A83" s="14"/>
      <c r="B83" s="19"/>
      <c r="C83" s="31"/>
      <c r="D83" s="31"/>
      <c r="E83" s="113"/>
      <c r="F83" s="114"/>
      <c r="G83" s="114"/>
      <c r="L83" s="14"/>
      <c r="M83" s="14"/>
      <c r="N83" s="14"/>
      <c r="O83" s="14"/>
      <c r="P83" s="14"/>
      <c r="Q83" s="14"/>
      <c r="R83" s="14"/>
      <c r="S83" s="14"/>
      <c r="T83" s="14"/>
      <c r="U83" s="68"/>
      <c r="V83" s="14"/>
    </row>
    <row r="84" spans="1:22" s="21" customFormat="1">
      <c r="A84" s="14"/>
      <c r="B84" s="19"/>
      <c r="C84" s="31"/>
      <c r="D84" s="31"/>
      <c r="E84" s="113"/>
      <c r="F84" s="114"/>
      <c r="G84" s="114"/>
      <c r="L84" s="14"/>
      <c r="M84" s="14"/>
      <c r="N84" s="14"/>
      <c r="O84" s="14"/>
      <c r="P84" s="14"/>
      <c r="Q84" s="14"/>
      <c r="R84" s="14"/>
      <c r="S84" s="14"/>
      <c r="T84" s="14"/>
      <c r="U84" s="68"/>
      <c r="V84" s="14"/>
    </row>
    <row r="85" spans="1:22" s="21" customFormat="1">
      <c r="A85" s="14"/>
      <c r="B85" s="19"/>
      <c r="C85" s="31"/>
      <c r="D85" s="31"/>
      <c r="E85" s="113"/>
      <c r="F85" s="114"/>
      <c r="G85" s="114"/>
      <c r="L85" s="14"/>
      <c r="M85" s="14"/>
      <c r="N85" s="14"/>
      <c r="O85" s="14"/>
      <c r="P85" s="14"/>
      <c r="Q85" s="14"/>
      <c r="R85" s="14"/>
      <c r="S85" s="14"/>
      <c r="T85" s="14"/>
      <c r="U85" s="68"/>
      <c r="V85" s="14"/>
    </row>
    <row r="86" spans="1:22" s="21" customFormat="1">
      <c r="A86" s="14"/>
      <c r="B86" s="19"/>
      <c r="C86" s="31"/>
      <c r="D86" s="31"/>
      <c r="E86" s="113"/>
      <c r="F86" s="114"/>
      <c r="G86" s="114"/>
      <c r="L86" s="14"/>
      <c r="M86" s="14"/>
      <c r="N86" s="14"/>
      <c r="O86" s="14"/>
      <c r="P86" s="14"/>
      <c r="Q86" s="14"/>
      <c r="R86" s="14"/>
      <c r="S86" s="14"/>
      <c r="T86" s="14"/>
      <c r="U86" s="68"/>
      <c r="V86" s="14"/>
    </row>
    <row r="87" spans="1:22" s="21" customFormat="1">
      <c r="A87" s="14"/>
      <c r="B87" s="19"/>
      <c r="C87" s="31"/>
      <c r="D87" s="31"/>
      <c r="E87" s="113"/>
      <c r="F87" s="114"/>
      <c r="G87" s="114"/>
      <c r="L87" s="14"/>
      <c r="M87" s="14"/>
      <c r="N87" s="14"/>
      <c r="O87" s="14"/>
      <c r="P87" s="14"/>
      <c r="Q87" s="14"/>
      <c r="R87" s="14"/>
      <c r="S87" s="14"/>
      <c r="T87" s="14"/>
      <c r="U87" s="68"/>
      <c r="V87" s="14"/>
    </row>
    <row r="88" spans="1:22" s="21" customFormat="1">
      <c r="A88" s="14"/>
      <c r="B88" s="19"/>
      <c r="C88" s="31"/>
      <c r="D88" s="31"/>
      <c r="E88" s="113"/>
      <c r="F88" s="114"/>
      <c r="G88" s="114"/>
      <c r="L88" s="14"/>
      <c r="M88" s="14"/>
      <c r="N88" s="14"/>
      <c r="O88" s="14"/>
      <c r="P88" s="14"/>
      <c r="Q88" s="14"/>
      <c r="R88" s="14"/>
      <c r="S88" s="14"/>
      <c r="T88" s="14"/>
      <c r="U88" s="68"/>
      <c r="V88" s="14"/>
    </row>
    <row r="89" spans="1:22" s="21" customFormat="1">
      <c r="A89" s="14"/>
      <c r="B89" s="19"/>
      <c r="C89" s="31"/>
      <c r="D89" s="31"/>
      <c r="E89" s="113"/>
      <c r="F89" s="114"/>
      <c r="G89" s="114"/>
      <c r="L89" s="14"/>
      <c r="M89" s="14"/>
      <c r="N89" s="14"/>
      <c r="O89" s="14"/>
      <c r="P89" s="14"/>
      <c r="Q89" s="14"/>
      <c r="R89" s="14"/>
      <c r="S89" s="14"/>
      <c r="T89" s="14"/>
      <c r="U89" s="68"/>
      <c r="V89" s="14"/>
    </row>
    <row r="90" spans="1:22" s="21" customFormat="1">
      <c r="A90" s="14"/>
      <c r="B90" s="19"/>
      <c r="C90" s="31"/>
      <c r="D90" s="31"/>
      <c r="E90" s="113"/>
      <c r="F90" s="114"/>
      <c r="G90" s="114"/>
      <c r="L90" s="14"/>
      <c r="M90" s="14"/>
      <c r="N90" s="14"/>
      <c r="O90" s="14"/>
      <c r="P90" s="14"/>
      <c r="Q90" s="14"/>
      <c r="R90" s="14"/>
      <c r="S90" s="14"/>
      <c r="T90" s="14"/>
      <c r="U90" s="68"/>
      <c r="V90" s="14"/>
    </row>
    <row r="91" spans="1:22" s="21" customFormat="1">
      <c r="A91" s="14"/>
      <c r="B91" s="19"/>
      <c r="C91" s="31"/>
      <c r="D91" s="31"/>
      <c r="E91" s="113"/>
      <c r="F91" s="114"/>
      <c r="G91" s="114"/>
      <c r="L91" s="14"/>
      <c r="M91" s="14"/>
      <c r="N91" s="14"/>
      <c r="O91" s="14"/>
      <c r="P91" s="14"/>
      <c r="Q91" s="14"/>
      <c r="R91" s="14"/>
      <c r="S91" s="14"/>
      <c r="T91" s="14"/>
      <c r="U91" s="68"/>
      <c r="V91" s="14"/>
    </row>
    <row r="92" spans="1:22" s="21" customFormat="1">
      <c r="A92" s="14"/>
      <c r="B92" s="19"/>
      <c r="C92" s="31"/>
      <c r="D92" s="31"/>
      <c r="E92" s="113"/>
      <c r="F92" s="114"/>
      <c r="G92" s="114"/>
      <c r="L92" s="14"/>
      <c r="M92" s="14"/>
      <c r="N92" s="14"/>
      <c r="O92" s="14"/>
      <c r="P92" s="14"/>
      <c r="Q92" s="14"/>
      <c r="R92" s="14"/>
      <c r="S92" s="14"/>
      <c r="T92" s="14"/>
      <c r="U92" s="68"/>
      <c r="V92" s="14"/>
    </row>
    <row r="93" spans="1:22" s="21" customFormat="1">
      <c r="A93" s="14"/>
      <c r="B93" s="19"/>
      <c r="C93" s="31"/>
      <c r="D93" s="31"/>
      <c r="E93" s="113"/>
      <c r="F93" s="114"/>
      <c r="G93" s="114"/>
      <c r="L93" s="14"/>
      <c r="M93" s="14"/>
      <c r="N93" s="14"/>
      <c r="O93" s="14"/>
      <c r="P93" s="14"/>
      <c r="Q93" s="14"/>
      <c r="R93" s="14"/>
      <c r="S93" s="14"/>
      <c r="T93" s="14"/>
      <c r="U93" s="68"/>
      <c r="V93" s="14"/>
    </row>
    <row r="94" spans="1:22" s="21" customFormat="1">
      <c r="A94" s="14"/>
      <c r="B94" s="19"/>
      <c r="C94" s="31"/>
      <c r="D94" s="31"/>
      <c r="E94" s="113"/>
      <c r="F94" s="114"/>
      <c r="G94" s="114"/>
      <c r="L94" s="14"/>
      <c r="M94" s="14"/>
      <c r="N94" s="14"/>
      <c r="O94" s="14"/>
      <c r="P94" s="14"/>
      <c r="Q94" s="14"/>
      <c r="R94" s="14"/>
      <c r="S94" s="14"/>
      <c r="T94" s="14"/>
      <c r="U94" s="68"/>
      <c r="V94" s="14"/>
    </row>
    <row r="95" spans="1:22" s="21" customFormat="1">
      <c r="A95" s="14"/>
      <c r="B95" s="19"/>
      <c r="C95" s="31"/>
      <c r="D95" s="31"/>
      <c r="E95" s="113"/>
      <c r="F95" s="114"/>
      <c r="G95" s="114"/>
      <c r="L95" s="14"/>
      <c r="M95" s="14"/>
      <c r="N95" s="14"/>
      <c r="O95" s="14"/>
      <c r="P95" s="14"/>
      <c r="Q95" s="14"/>
      <c r="R95" s="14"/>
      <c r="S95" s="14"/>
      <c r="T95" s="14"/>
      <c r="U95" s="68"/>
      <c r="V95" s="14"/>
    </row>
    <row r="96" spans="1:22" s="21" customFormat="1">
      <c r="A96" s="14"/>
      <c r="B96" s="19"/>
      <c r="C96" s="31"/>
      <c r="D96" s="31"/>
      <c r="E96" s="113"/>
      <c r="F96" s="114"/>
      <c r="G96" s="114"/>
      <c r="L96" s="14"/>
      <c r="M96" s="14"/>
      <c r="N96" s="14"/>
      <c r="O96" s="14"/>
      <c r="P96" s="14"/>
      <c r="Q96" s="14"/>
      <c r="R96" s="14"/>
      <c r="S96" s="14"/>
      <c r="T96" s="14"/>
      <c r="U96" s="68"/>
      <c r="V96" s="14"/>
    </row>
    <row r="97" spans="1:22" s="21" customFormat="1">
      <c r="A97" s="14"/>
      <c r="B97" s="19"/>
      <c r="C97" s="31"/>
      <c r="D97" s="31"/>
      <c r="E97" s="113"/>
      <c r="F97" s="114"/>
      <c r="G97" s="114"/>
      <c r="L97" s="14"/>
      <c r="M97" s="14"/>
      <c r="N97" s="14"/>
      <c r="O97" s="14"/>
      <c r="P97" s="14"/>
      <c r="Q97" s="14"/>
      <c r="R97" s="14"/>
      <c r="S97" s="14"/>
      <c r="T97" s="14"/>
      <c r="U97" s="68"/>
      <c r="V97" s="14"/>
    </row>
    <row r="98" spans="1:22" s="21" customFormat="1">
      <c r="A98" s="14"/>
      <c r="B98" s="19"/>
      <c r="C98" s="31"/>
      <c r="D98" s="31"/>
      <c r="E98" s="113"/>
      <c r="F98" s="114"/>
      <c r="G98" s="114"/>
      <c r="L98" s="14"/>
      <c r="M98" s="14"/>
      <c r="N98" s="14"/>
      <c r="O98" s="14"/>
      <c r="P98" s="14"/>
      <c r="Q98" s="14"/>
      <c r="R98" s="14"/>
      <c r="S98" s="14"/>
      <c r="T98" s="14"/>
      <c r="U98" s="68"/>
      <c r="V98" s="14"/>
    </row>
    <row r="99" spans="1:22" s="21" customFormat="1">
      <c r="A99" s="14"/>
      <c r="B99" s="19"/>
      <c r="C99" s="31"/>
      <c r="D99" s="31"/>
      <c r="E99" s="113"/>
      <c r="F99" s="114"/>
      <c r="G99" s="114"/>
      <c r="L99" s="14"/>
      <c r="M99" s="14"/>
      <c r="N99" s="14"/>
      <c r="O99" s="14"/>
      <c r="P99" s="14"/>
      <c r="Q99" s="14"/>
      <c r="R99" s="14"/>
      <c r="S99" s="14"/>
      <c r="T99" s="14"/>
      <c r="U99" s="68"/>
      <c r="V99" s="14"/>
    </row>
    <row r="100" spans="1:22" s="21" customFormat="1">
      <c r="A100" s="14"/>
      <c r="B100" s="19"/>
      <c r="C100" s="31"/>
      <c r="D100" s="31"/>
      <c r="E100" s="113"/>
      <c r="F100" s="114"/>
      <c r="G100" s="114"/>
      <c r="L100" s="14"/>
      <c r="M100" s="14"/>
      <c r="N100" s="14"/>
      <c r="O100" s="14"/>
      <c r="P100" s="14"/>
      <c r="Q100" s="14"/>
      <c r="R100" s="14"/>
      <c r="S100" s="14"/>
      <c r="T100" s="14"/>
      <c r="U100" s="68"/>
      <c r="V100" s="14"/>
    </row>
    <row r="101" spans="1:22" s="21" customFormat="1">
      <c r="A101" s="14"/>
      <c r="B101" s="19"/>
      <c r="C101" s="31"/>
      <c r="D101" s="31"/>
      <c r="E101" s="113"/>
      <c r="F101" s="114"/>
      <c r="G101" s="114"/>
      <c r="L101" s="14"/>
      <c r="M101" s="14"/>
      <c r="N101" s="14"/>
      <c r="O101" s="14"/>
      <c r="P101" s="14"/>
      <c r="Q101" s="14"/>
      <c r="R101" s="14"/>
      <c r="S101" s="14"/>
      <c r="T101" s="14"/>
      <c r="U101" s="68"/>
      <c r="V101" s="14"/>
    </row>
    <row r="102" spans="1:22" s="21" customFormat="1">
      <c r="A102" s="14"/>
      <c r="B102" s="19"/>
      <c r="C102" s="31"/>
      <c r="D102" s="31"/>
      <c r="E102" s="113"/>
      <c r="F102" s="114"/>
      <c r="G102" s="114"/>
      <c r="L102" s="14"/>
      <c r="M102" s="14"/>
      <c r="N102" s="14"/>
      <c r="O102" s="14"/>
      <c r="P102" s="14"/>
      <c r="Q102" s="14"/>
      <c r="R102" s="14"/>
      <c r="S102" s="14"/>
      <c r="T102" s="14"/>
      <c r="U102" s="68"/>
      <c r="V102" s="14"/>
    </row>
    <row r="103" spans="1:22" s="21" customFormat="1">
      <c r="A103" s="14"/>
      <c r="B103" s="19"/>
      <c r="C103" s="31"/>
      <c r="D103" s="31"/>
      <c r="E103" s="113"/>
      <c r="F103" s="114"/>
      <c r="G103" s="114"/>
      <c r="L103" s="14"/>
      <c r="M103" s="14"/>
      <c r="N103" s="14"/>
      <c r="O103" s="14"/>
      <c r="P103" s="14"/>
      <c r="Q103" s="14"/>
      <c r="R103" s="14"/>
      <c r="S103" s="14"/>
      <c r="T103" s="14"/>
      <c r="U103" s="68"/>
      <c r="V103" s="14"/>
    </row>
    <row r="104" spans="1:22" s="21" customFormat="1">
      <c r="A104" s="14"/>
      <c r="B104" s="19"/>
      <c r="C104" s="31"/>
      <c r="D104" s="31"/>
      <c r="E104" s="113"/>
      <c r="F104" s="114"/>
      <c r="G104" s="114"/>
      <c r="L104" s="14"/>
      <c r="M104" s="14"/>
      <c r="N104" s="14"/>
      <c r="O104" s="14"/>
      <c r="P104" s="14"/>
      <c r="Q104" s="14"/>
      <c r="R104" s="14"/>
      <c r="S104" s="14"/>
      <c r="T104" s="14"/>
      <c r="U104" s="68"/>
      <c r="V104" s="14"/>
    </row>
    <row r="105" spans="1:22" s="21" customFormat="1">
      <c r="A105" s="14"/>
      <c r="B105" s="19"/>
      <c r="C105" s="31"/>
      <c r="D105" s="31"/>
      <c r="E105" s="113"/>
      <c r="F105" s="114"/>
      <c r="G105" s="114"/>
      <c r="L105" s="14"/>
      <c r="M105" s="14"/>
      <c r="N105" s="14"/>
      <c r="O105" s="14"/>
      <c r="P105" s="14"/>
      <c r="Q105" s="14"/>
      <c r="R105" s="14"/>
      <c r="S105" s="14"/>
      <c r="T105" s="14"/>
      <c r="U105" s="68"/>
      <c r="V105" s="14"/>
    </row>
    <row r="106" spans="1:22" s="21" customFormat="1">
      <c r="A106" s="14"/>
      <c r="B106" s="19"/>
      <c r="C106" s="31"/>
      <c r="D106" s="31"/>
      <c r="E106" s="113"/>
      <c r="F106" s="114"/>
      <c r="G106" s="114"/>
      <c r="L106" s="14"/>
      <c r="M106" s="14"/>
      <c r="N106" s="14"/>
      <c r="O106" s="14"/>
      <c r="P106" s="14"/>
      <c r="Q106" s="14"/>
      <c r="R106" s="14"/>
      <c r="S106" s="14"/>
      <c r="T106" s="14"/>
      <c r="U106" s="68"/>
      <c r="V106" s="14"/>
    </row>
    <row r="107" spans="1:22" s="21" customFormat="1">
      <c r="A107" s="14"/>
      <c r="B107" s="19"/>
      <c r="C107" s="31"/>
      <c r="D107" s="31"/>
      <c r="E107" s="113"/>
      <c r="F107" s="114"/>
      <c r="G107" s="114"/>
      <c r="L107" s="14"/>
      <c r="M107" s="14"/>
      <c r="N107" s="14"/>
      <c r="O107" s="14"/>
      <c r="P107" s="14"/>
      <c r="Q107" s="14"/>
      <c r="R107" s="14"/>
      <c r="S107" s="14"/>
      <c r="T107" s="14"/>
      <c r="U107" s="68"/>
      <c r="V107" s="14"/>
    </row>
    <row r="108" spans="1:22" s="21" customFormat="1">
      <c r="A108" s="14"/>
      <c r="B108" s="19"/>
      <c r="C108" s="31"/>
      <c r="D108" s="31"/>
      <c r="E108" s="113"/>
      <c r="F108" s="114"/>
      <c r="G108" s="114"/>
      <c r="L108" s="14"/>
      <c r="M108" s="14"/>
      <c r="N108" s="14"/>
      <c r="O108" s="14"/>
      <c r="P108" s="14"/>
      <c r="Q108" s="14"/>
      <c r="R108" s="14"/>
      <c r="S108" s="14"/>
      <c r="T108" s="14"/>
      <c r="U108" s="68"/>
      <c r="V108" s="14"/>
    </row>
    <row r="109" spans="1:22" s="21" customFormat="1">
      <c r="A109" s="14"/>
      <c r="B109" s="19"/>
      <c r="C109" s="31"/>
      <c r="D109" s="31"/>
      <c r="E109" s="113"/>
      <c r="F109" s="114"/>
      <c r="G109" s="114"/>
      <c r="L109" s="14"/>
      <c r="M109" s="14"/>
      <c r="N109" s="14"/>
      <c r="O109" s="14"/>
      <c r="P109" s="14"/>
      <c r="Q109" s="14"/>
      <c r="R109" s="14"/>
      <c r="S109" s="14"/>
      <c r="T109" s="14"/>
      <c r="U109" s="68"/>
      <c r="V109" s="14"/>
    </row>
    <row r="110" spans="1:22" s="21" customFormat="1">
      <c r="A110" s="14"/>
      <c r="B110" s="19"/>
      <c r="C110" s="31"/>
      <c r="D110" s="31"/>
      <c r="E110" s="113"/>
      <c r="F110" s="114"/>
      <c r="G110" s="114"/>
      <c r="L110" s="14"/>
      <c r="M110" s="14"/>
      <c r="N110" s="14"/>
      <c r="O110" s="14"/>
      <c r="P110" s="14"/>
      <c r="Q110" s="14"/>
      <c r="R110" s="14"/>
      <c r="S110" s="14"/>
      <c r="T110" s="14"/>
      <c r="U110" s="68"/>
      <c r="V110" s="14"/>
    </row>
    <row r="111" spans="1:22" s="21" customFormat="1">
      <c r="A111" s="14"/>
      <c r="B111" s="19"/>
      <c r="C111" s="31"/>
      <c r="D111" s="31"/>
      <c r="E111" s="113"/>
      <c r="F111" s="114"/>
      <c r="G111" s="114"/>
      <c r="L111" s="14"/>
      <c r="M111" s="14"/>
      <c r="N111" s="14"/>
      <c r="O111" s="14"/>
      <c r="P111" s="14"/>
      <c r="Q111" s="14"/>
      <c r="R111" s="14"/>
      <c r="S111" s="14"/>
      <c r="T111" s="14"/>
      <c r="U111" s="68"/>
      <c r="V111" s="14"/>
    </row>
    <row r="112" spans="1:22" s="21" customFormat="1">
      <c r="A112" s="14"/>
      <c r="B112" s="19"/>
      <c r="C112" s="31"/>
      <c r="D112" s="31"/>
      <c r="E112" s="113"/>
      <c r="F112" s="114"/>
      <c r="G112" s="114"/>
      <c r="L112" s="14"/>
      <c r="M112" s="14"/>
      <c r="N112" s="14"/>
      <c r="O112" s="14"/>
      <c r="P112" s="14"/>
      <c r="Q112" s="14"/>
      <c r="R112" s="14"/>
      <c r="S112" s="14"/>
      <c r="T112" s="14"/>
      <c r="U112" s="68"/>
      <c r="V112" s="14"/>
    </row>
    <row r="113" spans="1:22" s="21" customFormat="1">
      <c r="A113" s="14"/>
      <c r="B113" s="19"/>
      <c r="C113" s="31"/>
      <c r="D113" s="31"/>
      <c r="E113" s="113"/>
      <c r="F113" s="114"/>
      <c r="G113" s="114"/>
      <c r="L113" s="14"/>
      <c r="M113" s="14"/>
      <c r="N113" s="14"/>
      <c r="O113" s="14"/>
      <c r="P113" s="14"/>
      <c r="Q113" s="14"/>
      <c r="R113" s="14"/>
      <c r="S113" s="14"/>
      <c r="T113" s="14"/>
      <c r="U113" s="68"/>
      <c r="V113" s="14"/>
    </row>
    <row r="114" spans="1:22" s="21" customFormat="1">
      <c r="A114" s="14"/>
      <c r="B114" s="19"/>
      <c r="C114" s="31"/>
      <c r="D114" s="31"/>
      <c r="E114" s="113"/>
      <c r="F114" s="114"/>
      <c r="G114" s="114"/>
      <c r="L114" s="14"/>
      <c r="M114" s="14"/>
      <c r="N114" s="14"/>
      <c r="O114" s="14"/>
      <c r="P114" s="14"/>
      <c r="Q114" s="14"/>
      <c r="R114" s="14"/>
      <c r="S114" s="14"/>
      <c r="T114" s="14"/>
      <c r="U114" s="68"/>
      <c r="V114" s="14"/>
    </row>
    <row r="115" spans="1:22" s="21" customFormat="1">
      <c r="A115" s="14"/>
      <c r="B115" s="19"/>
      <c r="C115" s="31"/>
      <c r="D115" s="31"/>
      <c r="E115" s="113"/>
      <c r="F115" s="114"/>
      <c r="G115" s="114"/>
      <c r="L115" s="14"/>
      <c r="M115" s="14"/>
      <c r="N115" s="14"/>
      <c r="O115" s="14"/>
      <c r="P115" s="14"/>
      <c r="Q115" s="14"/>
      <c r="R115" s="14"/>
      <c r="S115" s="14"/>
      <c r="T115" s="14"/>
      <c r="U115" s="68"/>
      <c r="V115" s="14"/>
    </row>
    <row r="116" spans="1:22" s="21" customFormat="1">
      <c r="A116" s="14"/>
      <c r="B116" s="19"/>
      <c r="C116" s="31"/>
      <c r="D116" s="31"/>
      <c r="E116" s="113"/>
      <c r="F116" s="114"/>
      <c r="G116" s="114"/>
      <c r="L116" s="14"/>
      <c r="M116" s="14"/>
      <c r="N116" s="14"/>
      <c r="O116" s="14"/>
      <c r="P116" s="14"/>
      <c r="Q116" s="14"/>
      <c r="R116" s="14"/>
      <c r="S116" s="14"/>
      <c r="T116" s="14"/>
      <c r="U116" s="68"/>
      <c r="V116" s="14"/>
    </row>
    <row r="117" spans="1:22" s="21" customFormat="1">
      <c r="A117" s="14"/>
      <c r="B117" s="19"/>
      <c r="C117" s="31"/>
      <c r="D117" s="31"/>
      <c r="E117" s="113"/>
      <c r="F117" s="114"/>
      <c r="G117" s="114"/>
      <c r="L117" s="14"/>
      <c r="M117" s="14"/>
      <c r="N117" s="14"/>
      <c r="O117" s="14"/>
      <c r="P117" s="14"/>
      <c r="Q117" s="14"/>
      <c r="R117" s="14"/>
      <c r="S117" s="14"/>
      <c r="T117" s="14"/>
      <c r="U117" s="68"/>
      <c r="V117" s="14"/>
    </row>
    <row r="118" spans="1:22" s="21" customFormat="1">
      <c r="A118" s="14"/>
      <c r="B118" s="19"/>
      <c r="C118" s="31"/>
      <c r="D118" s="31"/>
      <c r="E118" s="113"/>
      <c r="F118" s="114"/>
      <c r="G118" s="114"/>
      <c r="L118" s="14"/>
      <c r="M118" s="14"/>
      <c r="N118" s="14"/>
      <c r="O118" s="14"/>
      <c r="P118" s="14"/>
      <c r="Q118" s="14"/>
      <c r="R118" s="14"/>
      <c r="S118" s="14"/>
      <c r="T118" s="14"/>
      <c r="U118" s="68"/>
      <c r="V118" s="14"/>
    </row>
    <row r="119" spans="1:22" s="21" customFormat="1">
      <c r="A119" s="14"/>
      <c r="B119" s="19"/>
      <c r="C119" s="31"/>
      <c r="D119" s="31"/>
      <c r="E119" s="113"/>
      <c r="F119" s="114"/>
      <c r="G119" s="114"/>
      <c r="L119" s="14"/>
      <c r="M119" s="14"/>
      <c r="N119" s="14"/>
      <c r="O119" s="14"/>
      <c r="P119" s="14"/>
      <c r="Q119" s="14"/>
      <c r="R119" s="14"/>
      <c r="S119" s="14"/>
      <c r="T119" s="14"/>
      <c r="U119" s="68"/>
      <c r="V119" s="14"/>
    </row>
    <row r="120" spans="1:22" s="21" customFormat="1">
      <c r="A120" s="14"/>
      <c r="B120" s="19"/>
      <c r="C120" s="31"/>
      <c r="D120" s="31"/>
      <c r="E120" s="113"/>
      <c r="F120" s="114"/>
      <c r="G120" s="114"/>
      <c r="L120" s="14"/>
      <c r="M120" s="14"/>
      <c r="N120" s="14"/>
      <c r="O120" s="14"/>
      <c r="P120" s="14"/>
      <c r="Q120" s="14"/>
      <c r="R120" s="14"/>
      <c r="S120" s="14"/>
      <c r="T120" s="14"/>
      <c r="U120" s="68"/>
      <c r="V120" s="14"/>
    </row>
    <row r="121" spans="1:22" s="21" customFormat="1">
      <c r="A121" s="14"/>
      <c r="B121" s="19"/>
      <c r="C121" s="31"/>
      <c r="D121" s="31"/>
      <c r="E121" s="113"/>
      <c r="F121" s="114"/>
      <c r="G121" s="114"/>
      <c r="L121" s="14"/>
      <c r="M121" s="14"/>
      <c r="N121" s="14"/>
      <c r="O121" s="14"/>
      <c r="P121" s="14"/>
      <c r="Q121" s="14"/>
      <c r="R121" s="14"/>
      <c r="S121" s="14"/>
      <c r="T121" s="14"/>
      <c r="U121" s="68"/>
      <c r="V121" s="14"/>
    </row>
    <row r="122" spans="1:22" s="21" customFormat="1">
      <c r="A122" s="14"/>
      <c r="B122" s="19"/>
      <c r="C122" s="31"/>
      <c r="D122" s="31"/>
      <c r="E122" s="113"/>
      <c r="F122" s="114"/>
      <c r="G122" s="114"/>
      <c r="L122" s="14"/>
      <c r="M122" s="14"/>
      <c r="N122" s="14"/>
      <c r="O122" s="14"/>
      <c r="P122" s="14"/>
      <c r="Q122" s="14"/>
      <c r="R122" s="14"/>
      <c r="S122" s="14"/>
      <c r="T122" s="14"/>
      <c r="U122" s="68"/>
      <c r="V122" s="14"/>
    </row>
    <row r="123" spans="1:22" s="21" customFormat="1">
      <c r="A123" s="14"/>
      <c r="B123" s="19"/>
      <c r="C123" s="31"/>
      <c r="D123" s="31"/>
      <c r="E123" s="113"/>
      <c r="F123" s="114"/>
      <c r="G123" s="114"/>
      <c r="L123" s="14"/>
      <c r="M123" s="14"/>
      <c r="N123" s="14"/>
      <c r="O123" s="14"/>
      <c r="P123" s="14"/>
      <c r="Q123" s="14"/>
      <c r="R123" s="14"/>
      <c r="S123" s="14"/>
      <c r="T123" s="14"/>
      <c r="U123" s="68"/>
      <c r="V123" s="14"/>
    </row>
    <row r="124" spans="1:22" s="21" customFormat="1">
      <c r="A124" s="14"/>
      <c r="B124" s="19"/>
      <c r="C124" s="31"/>
      <c r="D124" s="31"/>
      <c r="E124" s="113"/>
      <c r="F124" s="114"/>
      <c r="G124" s="114"/>
      <c r="L124" s="14"/>
      <c r="M124" s="14"/>
      <c r="N124" s="14"/>
      <c r="O124" s="14"/>
      <c r="P124" s="14"/>
      <c r="Q124" s="14"/>
      <c r="R124" s="14"/>
      <c r="S124" s="14"/>
      <c r="T124" s="14"/>
      <c r="U124" s="68"/>
      <c r="V124" s="14"/>
    </row>
    <row r="125" spans="1:22" s="21" customFormat="1">
      <c r="A125" s="14"/>
      <c r="B125" s="19"/>
      <c r="C125" s="31"/>
      <c r="D125" s="31"/>
      <c r="E125" s="113"/>
      <c r="F125" s="114"/>
      <c r="G125" s="114"/>
      <c r="L125" s="14"/>
      <c r="M125" s="14"/>
      <c r="N125" s="14"/>
      <c r="O125" s="14"/>
      <c r="P125" s="14"/>
      <c r="Q125" s="14"/>
      <c r="R125" s="14"/>
      <c r="S125" s="14"/>
      <c r="T125" s="14"/>
      <c r="U125" s="68"/>
      <c r="V125" s="14"/>
    </row>
    <row r="126" spans="1:22" s="21" customFormat="1">
      <c r="A126" s="14"/>
      <c r="B126" s="19"/>
      <c r="C126" s="31"/>
      <c r="D126" s="31"/>
      <c r="E126" s="113"/>
      <c r="F126" s="114"/>
      <c r="G126" s="114"/>
      <c r="L126" s="14"/>
      <c r="M126" s="14"/>
      <c r="N126" s="14"/>
      <c r="O126" s="14"/>
      <c r="P126" s="14"/>
      <c r="Q126" s="14"/>
      <c r="R126" s="14"/>
      <c r="S126" s="14"/>
      <c r="T126" s="14"/>
      <c r="U126" s="68"/>
      <c r="V126" s="14"/>
    </row>
    <row r="127" spans="1:22" s="21" customFormat="1">
      <c r="A127" s="14"/>
      <c r="B127" s="19"/>
      <c r="C127" s="31"/>
      <c r="D127" s="31"/>
      <c r="E127" s="113"/>
      <c r="F127" s="114"/>
      <c r="G127" s="114"/>
      <c r="L127" s="14"/>
      <c r="M127" s="14"/>
      <c r="N127" s="14"/>
      <c r="O127" s="14"/>
      <c r="P127" s="14"/>
      <c r="Q127" s="14"/>
      <c r="R127" s="14"/>
      <c r="S127" s="14"/>
      <c r="T127" s="14"/>
      <c r="U127" s="68"/>
      <c r="V127" s="14"/>
    </row>
    <row r="128" spans="1:22" s="21" customFormat="1">
      <c r="A128" s="14"/>
      <c r="B128" s="19"/>
      <c r="C128" s="31"/>
      <c r="D128" s="31"/>
      <c r="E128" s="113"/>
      <c r="F128" s="114"/>
      <c r="G128" s="114"/>
      <c r="L128" s="14"/>
      <c r="M128" s="14"/>
      <c r="N128" s="14"/>
      <c r="O128" s="14"/>
      <c r="P128" s="14"/>
      <c r="Q128" s="14"/>
      <c r="R128" s="14"/>
      <c r="S128" s="14"/>
      <c r="T128" s="14"/>
      <c r="U128" s="68"/>
      <c r="V128" s="14"/>
    </row>
    <row r="129" spans="1:22" s="21" customFormat="1">
      <c r="A129" s="14"/>
      <c r="B129" s="19"/>
      <c r="C129" s="31"/>
      <c r="D129" s="31"/>
      <c r="E129" s="113"/>
      <c r="F129" s="114"/>
      <c r="G129" s="114"/>
      <c r="L129" s="14"/>
      <c r="M129" s="14"/>
      <c r="N129" s="14"/>
      <c r="O129" s="14"/>
      <c r="P129" s="14"/>
      <c r="Q129" s="14"/>
      <c r="R129" s="14"/>
      <c r="S129" s="14"/>
      <c r="T129" s="14"/>
      <c r="U129" s="68"/>
      <c r="V129" s="14"/>
    </row>
    <row r="130" spans="1:22" s="21" customFormat="1">
      <c r="A130" s="14"/>
      <c r="B130" s="19"/>
      <c r="C130" s="31"/>
      <c r="D130" s="31"/>
      <c r="E130" s="113"/>
      <c r="F130" s="114"/>
      <c r="G130" s="114"/>
      <c r="L130" s="14"/>
      <c r="M130" s="14"/>
      <c r="N130" s="14"/>
      <c r="O130" s="14"/>
      <c r="P130" s="14"/>
      <c r="Q130" s="14"/>
      <c r="R130" s="14"/>
      <c r="S130" s="14"/>
      <c r="T130" s="14"/>
      <c r="U130" s="68"/>
      <c r="V130" s="14"/>
    </row>
    <row r="131" spans="1:22" s="21" customFormat="1">
      <c r="A131" s="14"/>
      <c r="B131" s="19"/>
      <c r="C131" s="31"/>
      <c r="D131" s="31"/>
      <c r="E131" s="113"/>
      <c r="F131" s="114"/>
      <c r="G131" s="114"/>
      <c r="L131" s="14"/>
      <c r="M131" s="14"/>
      <c r="N131" s="14"/>
      <c r="O131" s="14"/>
      <c r="P131" s="14"/>
      <c r="Q131" s="14"/>
      <c r="R131" s="14"/>
      <c r="S131" s="14"/>
      <c r="T131" s="14"/>
      <c r="U131" s="68"/>
      <c r="V131" s="14"/>
    </row>
    <row r="132" spans="1:22" s="21" customFormat="1">
      <c r="A132" s="14"/>
      <c r="B132" s="19"/>
      <c r="C132" s="31"/>
      <c r="D132" s="31"/>
      <c r="E132" s="113"/>
      <c r="F132" s="114"/>
      <c r="G132" s="114"/>
      <c r="L132" s="14"/>
      <c r="M132" s="14"/>
      <c r="N132" s="14"/>
      <c r="O132" s="14"/>
      <c r="P132" s="14"/>
      <c r="Q132" s="14"/>
      <c r="R132" s="14"/>
      <c r="S132" s="14"/>
      <c r="T132" s="14"/>
      <c r="U132" s="68"/>
      <c r="V132" s="14"/>
    </row>
    <row r="133" spans="1:22" s="21" customFormat="1">
      <c r="A133" s="14"/>
      <c r="B133" s="19"/>
      <c r="C133" s="31"/>
      <c r="D133" s="31"/>
      <c r="E133" s="113"/>
      <c r="F133" s="114"/>
      <c r="G133" s="114"/>
      <c r="L133" s="14"/>
      <c r="M133" s="14"/>
      <c r="N133" s="14"/>
      <c r="O133" s="14"/>
      <c r="P133" s="14"/>
      <c r="Q133" s="14"/>
      <c r="R133" s="14"/>
      <c r="S133" s="14"/>
      <c r="T133" s="14"/>
      <c r="U133" s="68"/>
      <c r="V133" s="14"/>
    </row>
    <row r="134" spans="1:22" s="21" customFormat="1">
      <c r="A134" s="14"/>
      <c r="B134" s="19"/>
      <c r="C134" s="31"/>
      <c r="D134" s="31"/>
      <c r="E134" s="113"/>
      <c r="F134" s="114"/>
      <c r="G134" s="114"/>
      <c r="L134" s="14"/>
      <c r="M134" s="14"/>
      <c r="N134" s="14"/>
      <c r="O134" s="14"/>
      <c r="P134" s="14"/>
      <c r="Q134" s="14"/>
      <c r="R134" s="14"/>
      <c r="S134" s="14"/>
      <c r="T134" s="14"/>
      <c r="U134" s="68"/>
      <c r="V134" s="14"/>
    </row>
    <row r="135" spans="1:22" s="21" customFormat="1">
      <c r="A135" s="14"/>
      <c r="B135" s="19"/>
      <c r="C135" s="31"/>
      <c r="D135" s="31"/>
      <c r="E135" s="113"/>
      <c r="F135" s="114"/>
      <c r="G135" s="114"/>
      <c r="L135" s="14"/>
      <c r="M135" s="14"/>
      <c r="N135" s="14"/>
      <c r="O135" s="14"/>
      <c r="P135" s="14"/>
      <c r="Q135" s="14"/>
      <c r="R135" s="14"/>
      <c r="S135" s="14"/>
      <c r="T135" s="14"/>
      <c r="U135" s="68"/>
      <c r="V135" s="14"/>
    </row>
    <row r="136" spans="1:22" s="21" customFormat="1">
      <c r="A136" s="14"/>
      <c r="B136" s="19"/>
      <c r="C136" s="31"/>
      <c r="D136" s="31"/>
      <c r="E136" s="113"/>
      <c r="F136" s="114"/>
      <c r="G136" s="114"/>
      <c r="L136" s="14"/>
      <c r="M136" s="14"/>
      <c r="N136" s="14"/>
      <c r="O136" s="14"/>
      <c r="P136" s="14"/>
      <c r="Q136" s="14"/>
      <c r="R136" s="14"/>
      <c r="S136" s="14"/>
      <c r="T136" s="14"/>
      <c r="U136" s="68"/>
      <c r="V136" s="14"/>
    </row>
    <row r="137" spans="1:22" s="21" customFormat="1">
      <c r="A137" s="14"/>
      <c r="B137" s="19"/>
      <c r="C137" s="31"/>
      <c r="D137" s="31"/>
      <c r="E137" s="113"/>
      <c r="F137" s="114"/>
      <c r="G137" s="114"/>
      <c r="L137" s="14"/>
      <c r="M137" s="14"/>
      <c r="N137" s="14"/>
      <c r="O137" s="14"/>
      <c r="P137" s="14"/>
      <c r="Q137" s="14"/>
      <c r="R137" s="14"/>
      <c r="S137" s="14"/>
      <c r="T137" s="14"/>
      <c r="U137" s="68"/>
      <c r="V137" s="14"/>
    </row>
    <row r="138" spans="1:22" s="21" customFormat="1">
      <c r="A138" s="14"/>
      <c r="B138" s="19"/>
      <c r="C138" s="31"/>
      <c r="D138" s="31"/>
      <c r="E138" s="113"/>
      <c r="F138" s="114"/>
      <c r="G138" s="114"/>
      <c r="L138" s="14"/>
      <c r="M138" s="14"/>
      <c r="N138" s="14"/>
      <c r="O138" s="14"/>
      <c r="P138" s="14"/>
      <c r="Q138" s="14"/>
      <c r="R138" s="14"/>
      <c r="S138" s="14"/>
      <c r="T138" s="14"/>
      <c r="U138" s="68"/>
      <c r="V138" s="14"/>
    </row>
    <row r="139" spans="1:22" s="21" customFormat="1">
      <c r="A139" s="14"/>
      <c r="B139" s="19"/>
      <c r="C139" s="31"/>
      <c r="D139" s="31"/>
      <c r="E139" s="113"/>
      <c r="F139" s="114"/>
      <c r="G139" s="114"/>
      <c r="L139" s="14"/>
      <c r="M139" s="14"/>
      <c r="N139" s="14"/>
      <c r="O139" s="14"/>
      <c r="P139" s="14"/>
      <c r="Q139" s="14"/>
      <c r="R139" s="14"/>
      <c r="S139" s="14"/>
      <c r="T139" s="14"/>
      <c r="U139" s="68"/>
      <c r="V139" s="14"/>
    </row>
    <row r="140" spans="1:22" s="21" customFormat="1">
      <c r="A140" s="14"/>
      <c r="B140" s="19"/>
      <c r="C140" s="31"/>
      <c r="D140" s="31"/>
      <c r="E140" s="113"/>
      <c r="F140" s="114"/>
      <c r="G140" s="114"/>
      <c r="L140" s="14"/>
      <c r="M140" s="14"/>
      <c r="N140" s="14"/>
      <c r="O140" s="14"/>
      <c r="P140" s="14"/>
      <c r="Q140" s="14"/>
      <c r="R140" s="14"/>
      <c r="S140" s="14"/>
      <c r="T140" s="14"/>
      <c r="U140" s="68"/>
      <c r="V140" s="14"/>
    </row>
    <row r="141" spans="1:22" s="21" customFormat="1">
      <c r="A141" s="14"/>
      <c r="B141" s="19"/>
      <c r="C141" s="31"/>
      <c r="D141" s="31"/>
      <c r="E141" s="113"/>
      <c r="F141" s="114"/>
      <c r="G141" s="114"/>
      <c r="L141" s="14"/>
      <c r="M141" s="14"/>
      <c r="N141" s="14"/>
      <c r="O141" s="14"/>
      <c r="P141" s="14"/>
      <c r="Q141" s="14"/>
      <c r="R141" s="14"/>
      <c r="S141" s="14"/>
      <c r="T141" s="14"/>
      <c r="U141" s="68"/>
      <c r="V141" s="14"/>
    </row>
    <row r="142" spans="1:22" s="21" customFormat="1">
      <c r="A142" s="14"/>
      <c r="B142" s="19"/>
      <c r="C142" s="31"/>
      <c r="D142" s="31"/>
      <c r="E142" s="113"/>
      <c r="F142" s="114"/>
      <c r="G142" s="114"/>
      <c r="L142" s="14"/>
      <c r="M142" s="14"/>
      <c r="N142" s="14"/>
      <c r="O142" s="14"/>
      <c r="P142" s="14"/>
      <c r="Q142" s="14"/>
      <c r="R142" s="14"/>
      <c r="S142" s="14"/>
      <c r="T142" s="14"/>
      <c r="U142" s="68"/>
      <c r="V142" s="14"/>
    </row>
    <row r="143" spans="1:22" s="21" customFormat="1">
      <c r="A143" s="14"/>
      <c r="B143" s="19"/>
      <c r="C143" s="31"/>
      <c r="D143" s="31"/>
      <c r="E143" s="113"/>
      <c r="F143" s="114"/>
      <c r="G143" s="114"/>
      <c r="L143" s="14"/>
      <c r="M143" s="14"/>
      <c r="N143" s="14"/>
      <c r="O143" s="14"/>
      <c r="P143" s="14"/>
      <c r="Q143" s="14"/>
      <c r="R143" s="14"/>
      <c r="S143" s="14"/>
      <c r="T143" s="14"/>
      <c r="U143" s="68"/>
      <c r="V143" s="14"/>
    </row>
    <row r="144" spans="1:22" s="21" customFormat="1">
      <c r="A144" s="14"/>
      <c r="B144" s="19"/>
      <c r="C144" s="31"/>
      <c r="D144" s="31"/>
      <c r="E144" s="113"/>
      <c r="F144" s="114"/>
      <c r="G144" s="114"/>
      <c r="L144" s="14"/>
      <c r="M144" s="14"/>
      <c r="N144" s="14"/>
      <c r="O144" s="14"/>
      <c r="P144" s="14"/>
      <c r="Q144" s="14"/>
      <c r="R144" s="14"/>
      <c r="S144" s="14"/>
      <c r="T144" s="14"/>
      <c r="U144" s="68"/>
      <c r="V144" s="14"/>
    </row>
    <row r="145" spans="1:22" s="21" customFormat="1">
      <c r="A145" s="14"/>
      <c r="B145" s="19"/>
      <c r="C145" s="31"/>
      <c r="D145" s="31"/>
      <c r="E145" s="113"/>
      <c r="F145" s="114"/>
      <c r="G145" s="114"/>
      <c r="L145" s="14"/>
      <c r="M145" s="14"/>
      <c r="N145" s="14"/>
      <c r="O145" s="14"/>
      <c r="P145" s="14"/>
      <c r="Q145" s="14"/>
      <c r="R145" s="14"/>
      <c r="S145" s="14"/>
      <c r="T145" s="14"/>
      <c r="U145" s="68"/>
      <c r="V145" s="14"/>
    </row>
    <row r="146" spans="1:22" s="21" customFormat="1">
      <c r="A146" s="14"/>
      <c r="B146" s="19"/>
      <c r="C146" s="31"/>
      <c r="D146" s="31"/>
      <c r="E146" s="113"/>
      <c r="F146" s="114"/>
      <c r="G146" s="114"/>
      <c r="L146" s="14"/>
      <c r="M146" s="14"/>
      <c r="N146" s="14"/>
      <c r="O146" s="14"/>
      <c r="P146" s="14"/>
      <c r="Q146" s="14"/>
      <c r="R146" s="14"/>
      <c r="S146" s="14"/>
      <c r="T146" s="14"/>
      <c r="U146" s="68"/>
      <c r="V146" s="14"/>
    </row>
    <row r="147" spans="1:22" s="21" customFormat="1">
      <c r="A147" s="14"/>
      <c r="B147" s="19"/>
      <c r="C147" s="31"/>
      <c r="D147" s="31"/>
      <c r="E147" s="113"/>
      <c r="F147" s="114"/>
      <c r="G147" s="114"/>
      <c r="L147" s="14"/>
      <c r="M147" s="14"/>
      <c r="N147" s="14"/>
      <c r="O147" s="14"/>
      <c r="P147" s="14"/>
      <c r="Q147" s="14"/>
      <c r="R147" s="14"/>
      <c r="S147" s="14"/>
      <c r="T147" s="14"/>
      <c r="U147" s="68"/>
      <c r="V147" s="14"/>
    </row>
    <row r="148" spans="1:22" s="21" customFormat="1">
      <c r="A148" s="14"/>
      <c r="B148" s="19"/>
      <c r="C148" s="31"/>
      <c r="D148" s="31"/>
      <c r="E148" s="113"/>
      <c r="F148" s="114"/>
      <c r="G148" s="114"/>
      <c r="L148" s="14"/>
      <c r="M148" s="14"/>
      <c r="N148" s="14"/>
      <c r="O148" s="14"/>
      <c r="P148" s="14"/>
      <c r="Q148" s="14"/>
      <c r="R148" s="14"/>
      <c r="S148" s="14"/>
      <c r="T148" s="14"/>
      <c r="U148" s="68"/>
      <c r="V148" s="14"/>
    </row>
    <row r="149" spans="1:22" s="21" customFormat="1">
      <c r="A149" s="14"/>
      <c r="B149" s="19"/>
      <c r="C149" s="31"/>
      <c r="D149" s="31"/>
      <c r="E149" s="113"/>
      <c r="F149" s="114"/>
      <c r="G149" s="114"/>
      <c r="L149" s="14"/>
      <c r="M149" s="14"/>
      <c r="N149" s="14"/>
      <c r="O149" s="14"/>
      <c r="P149" s="14"/>
      <c r="Q149" s="14"/>
      <c r="R149" s="14"/>
      <c r="S149" s="14"/>
      <c r="T149" s="14"/>
      <c r="U149" s="68"/>
      <c r="V149" s="14"/>
    </row>
    <row r="150" spans="1:22" s="21" customFormat="1">
      <c r="A150" s="14"/>
      <c r="B150" s="19"/>
      <c r="C150" s="31"/>
      <c r="D150" s="31"/>
      <c r="E150" s="113"/>
      <c r="F150" s="114"/>
      <c r="G150" s="114"/>
      <c r="L150" s="14"/>
      <c r="M150" s="14"/>
      <c r="N150" s="14"/>
      <c r="O150" s="14"/>
      <c r="P150" s="14"/>
      <c r="Q150" s="14"/>
      <c r="R150" s="14"/>
      <c r="S150" s="14"/>
      <c r="T150" s="14"/>
      <c r="U150" s="68"/>
      <c r="V150" s="14"/>
    </row>
    <row r="151" spans="1:22" s="21" customFormat="1">
      <c r="A151" s="14"/>
      <c r="B151" s="19"/>
      <c r="C151" s="31"/>
      <c r="D151" s="31"/>
      <c r="E151" s="113"/>
      <c r="F151" s="114"/>
      <c r="G151" s="114"/>
      <c r="L151" s="14"/>
      <c r="M151" s="14"/>
      <c r="N151" s="14"/>
      <c r="O151" s="14"/>
      <c r="P151" s="14"/>
      <c r="Q151" s="14"/>
      <c r="R151" s="14"/>
      <c r="S151" s="14"/>
      <c r="T151" s="14"/>
      <c r="U151" s="68"/>
      <c r="V151" s="14"/>
    </row>
    <row r="152" spans="1:22" s="21" customFormat="1">
      <c r="A152" s="14"/>
      <c r="B152" s="19"/>
      <c r="C152" s="31"/>
      <c r="D152" s="31"/>
      <c r="E152" s="113"/>
      <c r="F152" s="114"/>
      <c r="G152" s="114"/>
      <c r="L152" s="14"/>
      <c r="M152" s="14"/>
      <c r="N152" s="14"/>
      <c r="O152" s="14"/>
      <c r="P152" s="14"/>
      <c r="Q152" s="14"/>
      <c r="R152" s="14"/>
      <c r="S152" s="14"/>
      <c r="T152" s="14"/>
      <c r="U152" s="68"/>
      <c r="V152" s="14"/>
    </row>
    <row r="153" spans="1:22" s="21" customFormat="1">
      <c r="A153" s="14"/>
      <c r="B153" s="19"/>
      <c r="C153" s="31"/>
      <c r="D153" s="31"/>
      <c r="E153" s="113"/>
      <c r="F153" s="114"/>
      <c r="G153" s="114"/>
      <c r="L153" s="14"/>
      <c r="M153" s="14"/>
      <c r="N153" s="14"/>
      <c r="O153" s="14"/>
      <c r="P153" s="14"/>
      <c r="Q153" s="14"/>
      <c r="R153" s="14"/>
      <c r="S153" s="14"/>
      <c r="T153" s="14"/>
      <c r="U153" s="68"/>
      <c r="V153" s="14"/>
    </row>
    <row r="154" spans="1:22" s="21" customFormat="1">
      <c r="A154" s="14"/>
      <c r="B154" s="19"/>
      <c r="C154" s="31"/>
      <c r="D154" s="31"/>
      <c r="E154" s="113"/>
      <c r="F154" s="114"/>
      <c r="G154" s="114"/>
      <c r="L154" s="14"/>
      <c r="M154" s="14"/>
      <c r="N154" s="14"/>
      <c r="O154" s="14"/>
      <c r="P154" s="14"/>
      <c r="Q154" s="14"/>
      <c r="R154" s="14"/>
      <c r="S154" s="14"/>
      <c r="T154" s="14"/>
      <c r="U154" s="68"/>
      <c r="V154" s="14"/>
    </row>
    <row r="155" spans="1:22" s="21" customFormat="1">
      <c r="A155" s="14"/>
      <c r="B155" s="19"/>
      <c r="C155" s="31"/>
      <c r="D155" s="31"/>
      <c r="E155" s="113"/>
      <c r="F155" s="114"/>
      <c r="G155" s="114"/>
      <c r="L155" s="14"/>
      <c r="M155" s="14"/>
      <c r="N155" s="14"/>
      <c r="O155" s="14"/>
      <c r="P155" s="14"/>
      <c r="Q155" s="14"/>
      <c r="R155" s="14"/>
      <c r="S155" s="14"/>
      <c r="T155" s="14"/>
      <c r="U155" s="68"/>
      <c r="V155" s="14"/>
    </row>
    <row r="156" spans="1:22" s="21" customFormat="1">
      <c r="A156" s="14"/>
      <c r="B156" s="19"/>
      <c r="C156" s="31"/>
      <c r="D156" s="31"/>
      <c r="E156" s="113"/>
      <c r="F156" s="114"/>
      <c r="G156" s="114"/>
      <c r="L156" s="14"/>
      <c r="M156" s="14"/>
      <c r="N156" s="14"/>
      <c r="O156" s="14"/>
      <c r="P156" s="14"/>
      <c r="Q156" s="14"/>
      <c r="R156" s="14"/>
      <c r="S156" s="14"/>
      <c r="T156" s="14"/>
      <c r="U156" s="68"/>
      <c r="V156" s="14"/>
    </row>
    <row r="157" spans="1:22" s="21" customFormat="1">
      <c r="A157" s="14"/>
      <c r="B157" s="19"/>
      <c r="C157" s="31"/>
      <c r="D157" s="31"/>
      <c r="E157" s="113"/>
      <c r="F157" s="114"/>
      <c r="G157" s="114"/>
      <c r="L157" s="14"/>
      <c r="M157" s="14"/>
      <c r="N157" s="14"/>
      <c r="O157" s="14"/>
      <c r="P157" s="14"/>
      <c r="Q157" s="14"/>
      <c r="R157" s="14"/>
      <c r="S157" s="14"/>
      <c r="T157" s="14"/>
      <c r="U157" s="68"/>
      <c r="V157" s="14"/>
    </row>
    <row r="158" spans="1:22" s="21" customFormat="1">
      <c r="A158" s="14"/>
      <c r="B158" s="19"/>
      <c r="C158" s="31"/>
      <c r="D158" s="31"/>
      <c r="E158" s="113"/>
      <c r="F158" s="114"/>
      <c r="G158" s="114"/>
      <c r="L158" s="14"/>
      <c r="M158" s="14"/>
      <c r="N158" s="14"/>
      <c r="O158" s="14"/>
      <c r="P158" s="14"/>
      <c r="Q158" s="14"/>
      <c r="R158" s="14"/>
      <c r="S158" s="14"/>
      <c r="T158" s="14"/>
      <c r="U158" s="68"/>
      <c r="V158" s="14"/>
    </row>
    <row r="159" spans="1:22" s="21" customFormat="1">
      <c r="A159" s="14"/>
      <c r="B159" s="19"/>
      <c r="C159" s="31"/>
      <c r="D159" s="31"/>
      <c r="E159" s="113"/>
      <c r="F159" s="114"/>
      <c r="G159" s="114"/>
      <c r="L159" s="14"/>
      <c r="M159" s="14"/>
      <c r="N159" s="14"/>
      <c r="O159" s="14"/>
      <c r="P159" s="14"/>
      <c r="Q159" s="14"/>
      <c r="R159" s="14"/>
      <c r="S159" s="14"/>
      <c r="T159" s="14"/>
      <c r="U159" s="68"/>
      <c r="V159" s="14"/>
    </row>
    <row r="160" spans="1:22" s="21" customFormat="1">
      <c r="A160" s="14"/>
      <c r="B160" s="19"/>
      <c r="C160" s="31"/>
      <c r="D160" s="31"/>
      <c r="E160" s="113"/>
      <c r="F160" s="114"/>
      <c r="G160" s="114"/>
      <c r="L160" s="14"/>
      <c r="M160" s="14"/>
      <c r="N160" s="14"/>
      <c r="O160" s="14"/>
      <c r="P160" s="14"/>
      <c r="Q160" s="14"/>
      <c r="R160" s="14"/>
      <c r="S160" s="14"/>
      <c r="T160" s="14"/>
      <c r="U160" s="68"/>
      <c r="V160" s="14"/>
    </row>
    <row r="161" spans="1:22" s="21" customFormat="1">
      <c r="A161" s="14"/>
      <c r="B161" s="19"/>
      <c r="C161" s="31"/>
      <c r="D161" s="31"/>
      <c r="E161" s="113"/>
      <c r="F161" s="114"/>
      <c r="G161" s="114"/>
      <c r="L161" s="14"/>
      <c r="M161" s="14"/>
      <c r="N161" s="14"/>
      <c r="O161" s="14"/>
      <c r="P161" s="14"/>
      <c r="Q161" s="14"/>
      <c r="R161" s="14"/>
      <c r="S161" s="14"/>
      <c r="T161" s="14"/>
      <c r="U161" s="68"/>
      <c r="V161" s="14"/>
    </row>
    <row r="162" spans="1:22" s="21" customFormat="1">
      <c r="A162" s="14"/>
      <c r="B162" s="19"/>
      <c r="C162" s="31"/>
      <c r="D162" s="31"/>
      <c r="E162" s="113"/>
      <c r="F162" s="114"/>
      <c r="G162" s="114"/>
      <c r="L162" s="14"/>
      <c r="M162" s="14"/>
      <c r="N162" s="14"/>
      <c r="O162" s="14"/>
      <c r="P162" s="14"/>
      <c r="Q162" s="14"/>
      <c r="R162" s="14"/>
      <c r="S162" s="14"/>
      <c r="T162" s="14"/>
      <c r="U162" s="68"/>
      <c r="V162" s="14"/>
    </row>
    <row r="163" spans="1:22" s="21" customFormat="1">
      <c r="A163" s="14"/>
      <c r="B163" s="19"/>
      <c r="C163" s="31"/>
      <c r="D163" s="31"/>
      <c r="E163" s="113"/>
      <c r="F163" s="114"/>
      <c r="G163" s="114"/>
      <c r="L163" s="14"/>
      <c r="M163" s="14"/>
      <c r="N163" s="14"/>
      <c r="O163" s="14"/>
      <c r="P163" s="14"/>
      <c r="Q163" s="14"/>
      <c r="R163" s="14"/>
      <c r="S163" s="14"/>
      <c r="T163" s="14"/>
      <c r="U163" s="68"/>
      <c r="V163" s="14"/>
    </row>
    <row r="164" spans="1:22" s="21" customFormat="1">
      <c r="A164" s="14"/>
      <c r="B164" s="19"/>
      <c r="C164" s="31"/>
      <c r="D164" s="31"/>
      <c r="E164" s="113"/>
      <c r="F164" s="114"/>
      <c r="G164" s="114"/>
      <c r="L164" s="14"/>
      <c r="M164" s="14"/>
      <c r="N164" s="14"/>
      <c r="O164" s="14"/>
      <c r="P164" s="14"/>
      <c r="Q164" s="14"/>
      <c r="R164" s="14"/>
      <c r="S164" s="14"/>
      <c r="T164" s="14"/>
      <c r="U164" s="68"/>
      <c r="V164" s="14"/>
    </row>
    <row r="165" spans="1:22" s="21" customFormat="1">
      <c r="A165" s="14"/>
      <c r="B165" s="19"/>
      <c r="C165" s="31"/>
      <c r="D165" s="31"/>
      <c r="E165" s="113"/>
      <c r="F165" s="114"/>
      <c r="G165" s="114"/>
      <c r="L165" s="14"/>
      <c r="M165" s="14"/>
      <c r="N165" s="14"/>
      <c r="O165" s="14"/>
      <c r="P165" s="14"/>
      <c r="Q165" s="14"/>
      <c r="R165" s="14"/>
      <c r="S165" s="14"/>
      <c r="T165" s="14"/>
      <c r="U165" s="68"/>
      <c r="V165" s="14"/>
    </row>
    <row r="166" spans="1:22" s="21" customFormat="1">
      <c r="A166" s="14"/>
      <c r="B166" s="19"/>
      <c r="C166" s="31"/>
      <c r="D166" s="31"/>
      <c r="E166" s="113"/>
      <c r="F166" s="114"/>
      <c r="G166" s="114"/>
      <c r="L166" s="14"/>
      <c r="M166" s="14"/>
      <c r="N166" s="14"/>
      <c r="O166" s="14"/>
      <c r="P166" s="14"/>
      <c r="Q166" s="14"/>
      <c r="R166" s="14"/>
      <c r="S166" s="14"/>
      <c r="T166" s="14"/>
      <c r="U166" s="68"/>
      <c r="V166" s="14"/>
    </row>
    <row r="167" spans="1:22" s="21" customFormat="1">
      <c r="A167" s="14"/>
      <c r="B167" s="19"/>
      <c r="C167" s="31"/>
      <c r="D167" s="31"/>
      <c r="E167" s="113"/>
      <c r="F167" s="114"/>
      <c r="G167" s="114"/>
      <c r="L167" s="14"/>
      <c r="M167" s="14"/>
      <c r="N167" s="14"/>
      <c r="O167" s="14"/>
      <c r="P167" s="14"/>
      <c r="Q167" s="14"/>
      <c r="R167" s="14"/>
      <c r="S167" s="14"/>
      <c r="T167" s="14"/>
      <c r="U167" s="68"/>
      <c r="V167" s="14"/>
    </row>
    <row r="168" spans="1:22" s="21" customFormat="1">
      <c r="A168" s="14"/>
      <c r="B168" s="19"/>
      <c r="C168" s="31"/>
      <c r="D168" s="31"/>
      <c r="E168" s="113"/>
      <c r="F168" s="114"/>
      <c r="G168" s="114"/>
      <c r="L168" s="14"/>
      <c r="M168" s="14"/>
      <c r="N168" s="14"/>
      <c r="O168" s="14"/>
      <c r="P168" s="14"/>
      <c r="Q168" s="14"/>
      <c r="R168" s="14"/>
      <c r="S168" s="14"/>
      <c r="T168" s="14"/>
      <c r="U168" s="68"/>
      <c r="V168" s="14"/>
    </row>
    <row r="169" spans="1:22" s="21" customFormat="1">
      <c r="A169" s="14"/>
      <c r="B169" s="19"/>
      <c r="C169" s="31"/>
      <c r="D169" s="31"/>
      <c r="E169" s="113"/>
      <c r="F169" s="114"/>
      <c r="G169" s="114"/>
      <c r="L169" s="14"/>
      <c r="M169" s="14"/>
      <c r="N169" s="14"/>
      <c r="O169" s="14"/>
      <c r="P169" s="14"/>
      <c r="Q169" s="14"/>
      <c r="R169" s="14"/>
      <c r="S169" s="14"/>
      <c r="T169" s="14"/>
      <c r="U169" s="68"/>
      <c r="V169" s="14"/>
    </row>
    <row r="170" spans="1:22" s="21" customFormat="1">
      <c r="A170" s="14"/>
      <c r="B170" s="19"/>
      <c r="C170" s="31"/>
      <c r="D170" s="31"/>
      <c r="E170" s="113"/>
      <c r="F170" s="114"/>
      <c r="G170" s="114"/>
      <c r="L170" s="14"/>
      <c r="M170" s="14"/>
      <c r="N170" s="14"/>
      <c r="O170" s="14"/>
      <c r="P170" s="14"/>
      <c r="Q170" s="14"/>
      <c r="R170" s="14"/>
      <c r="S170" s="14"/>
      <c r="T170" s="14"/>
      <c r="U170" s="68"/>
      <c r="V170" s="14"/>
    </row>
    <row r="171" spans="1:22" s="21" customFormat="1">
      <c r="A171" s="14"/>
      <c r="B171" s="19"/>
      <c r="C171" s="31"/>
      <c r="D171" s="31"/>
      <c r="E171" s="113"/>
      <c r="F171" s="114"/>
      <c r="G171" s="114"/>
      <c r="L171" s="14"/>
      <c r="M171" s="14"/>
      <c r="N171" s="14"/>
      <c r="O171" s="14"/>
      <c r="P171" s="14"/>
      <c r="Q171" s="14"/>
      <c r="R171" s="14"/>
      <c r="S171" s="14"/>
      <c r="T171" s="14"/>
      <c r="U171" s="68"/>
      <c r="V171" s="14"/>
    </row>
    <row r="172" spans="1:22" s="21" customFormat="1">
      <c r="A172" s="14"/>
      <c r="B172" s="19"/>
      <c r="C172" s="31"/>
      <c r="D172" s="31"/>
      <c r="E172" s="113"/>
      <c r="F172" s="114"/>
      <c r="G172" s="114"/>
      <c r="L172" s="14"/>
      <c r="M172" s="14"/>
      <c r="N172" s="14"/>
      <c r="O172" s="14"/>
      <c r="P172" s="14"/>
      <c r="Q172" s="14"/>
      <c r="R172" s="14"/>
      <c r="S172" s="14"/>
      <c r="T172" s="14"/>
      <c r="U172" s="68"/>
      <c r="V172" s="14"/>
    </row>
    <row r="173" spans="1:22" s="21" customFormat="1">
      <c r="A173" s="14"/>
      <c r="B173" s="19"/>
      <c r="C173" s="31"/>
      <c r="D173" s="31"/>
      <c r="E173" s="113"/>
      <c r="F173" s="114"/>
      <c r="G173" s="114"/>
      <c r="L173" s="14"/>
      <c r="M173" s="14"/>
      <c r="N173" s="14"/>
      <c r="O173" s="14"/>
      <c r="P173" s="14"/>
      <c r="Q173" s="14"/>
      <c r="R173" s="14"/>
      <c r="S173" s="14"/>
      <c r="T173" s="14"/>
      <c r="U173" s="68"/>
      <c r="V173" s="14"/>
    </row>
    <row r="174" spans="1:22" s="21" customFormat="1">
      <c r="A174" s="14"/>
      <c r="B174" s="19"/>
      <c r="C174" s="31"/>
      <c r="D174" s="31"/>
      <c r="E174" s="113"/>
      <c r="F174" s="114"/>
      <c r="G174" s="114"/>
      <c r="L174" s="14"/>
      <c r="M174" s="14"/>
      <c r="N174" s="14"/>
      <c r="O174" s="14"/>
      <c r="P174" s="14"/>
      <c r="Q174" s="14"/>
      <c r="R174" s="14"/>
      <c r="S174" s="14"/>
      <c r="T174" s="14"/>
      <c r="U174" s="68"/>
      <c r="V174" s="14"/>
    </row>
    <row r="175" spans="1:22" s="21" customFormat="1">
      <c r="A175" s="14"/>
      <c r="B175" s="19"/>
      <c r="C175" s="31"/>
      <c r="D175" s="31"/>
      <c r="E175" s="113"/>
      <c r="F175" s="114"/>
      <c r="G175" s="114"/>
      <c r="L175" s="14"/>
      <c r="M175" s="14"/>
      <c r="N175" s="14"/>
      <c r="O175" s="14"/>
      <c r="P175" s="14"/>
      <c r="Q175" s="14"/>
      <c r="R175" s="14"/>
      <c r="S175" s="14"/>
      <c r="T175" s="14"/>
      <c r="U175" s="68"/>
      <c r="V175" s="14"/>
    </row>
    <row r="176" spans="1:22" s="21" customFormat="1">
      <c r="A176" s="14"/>
      <c r="B176" s="19"/>
      <c r="C176" s="31"/>
      <c r="D176" s="31"/>
      <c r="E176" s="113"/>
      <c r="F176" s="114"/>
      <c r="G176" s="114"/>
      <c r="L176" s="14"/>
      <c r="M176" s="14"/>
      <c r="N176" s="14"/>
      <c r="O176" s="14"/>
      <c r="P176" s="14"/>
      <c r="Q176" s="14"/>
      <c r="R176" s="14"/>
      <c r="S176" s="14"/>
      <c r="T176" s="14"/>
      <c r="U176" s="68"/>
      <c r="V176" s="14"/>
    </row>
    <row r="177" spans="1:22" s="21" customFormat="1">
      <c r="A177" s="14"/>
      <c r="B177" s="19"/>
      <c r="C177" s="31"/>
      <c r="D177" s="31"/>
      <c r="E177" s="113"/>
      <c r="F177" s="114"/>
      <c r="G177" s="114"/>
      <c r="L177" s="14"/>
      <c r="M177" s="14"/>
      <c r="N177" s="14"/>
      <c r="O177" s="14"/>
      <c r="P177" s="14"/>
      <c r="Q177" s="14"/>
      <c r="R177" s="14"/>
      <c r="S177" s="14"/>
      <c r="T177" s="14"/>
      <c r="U177" s="68"/>
      <c r="V177" s="14"/>
    </row>
    <row r="178" spans="1:22" s="21" customFormat="1">
      <c r="A178" s="14"/>
      <c r="B178" s="19"/>
      <c r="C178" s="31"/>
      <c r="D178" s="31"/>
      <c r="E178" s="113"/>
      <c r="F178" s="114"/>
      <c r="G178" s="114"/>
      <c r="L178" s="14"/>
      <c r="M178" s="14"/>
      <c r="N178" s="14"/>
      <c r="O178" s="14"/>
      <c r="P178" s="14"/>
      <c r="Q178" s="14"/>
      <c r="R178" s="14"/>
      <c r="S178" s="14"/>
      <c r="T178" s="14"/>
      <c r="U178" s="68"/>
      <c r="V178" s="14"/>
    </row>
    <row r="179" spans="1:22" s="21" customFormat="1">
      <c r="A179" s="14"/>
      <c r="B179" s="19"/>
      <c r="C179" s="31"/>
      <c r="D179" s="31"/>
      <c r="E179" s="113"/>
      <c r="F179" s="114"/>
      <c r="G179" s="114"/>
      <c r="L179" s="14"/>
      <c r="M179" s="14"/>
      <c r="N179" s="14"/>
      <c r="O179" s="14"/>
      <c r="P179" s="14"/>
      <c r="Q179" s="14"/>
      <c r="R179" s="14"/>
      <c r="S179" s="14"/>
      <c r="T179" s="14"/>
      <c r="U179" s="68"/>
      <c r="V179" s="14"/>
    </row>
    <row r="180" spans="1:22" s="21" customFormat="1">
      <c r="A180" s="14"/>
      <c r="B180" s="19"/>
      <c r="C180" s="31"/>
      <c r="D180" s="31"/>
      <c r="E180" s="113"/>
      <c r="F180" s="114"/>
      <c r="G180" s="114"/>
      <c r="L180" s="14"/>
      <c r="M180" s="14"/>
      <c r="N180" s="14"/>
      <c r="O180" s="14"/>
      <c r="P180" s="14"/>
      <c r="Q180" s="14"/>
      <c r="R180" s="14"/>
      <c r="S180" s="14"/>
      <c r="T180" s="14"/>
      <c r="U180" s="68"/>
      <c r="V180" s="14"/>
    </row>
    <row r="181" spans="1:22" s="21" customFormat="1">
      <c r="A181" s="14"/>
      <c r="B181" s="19"/>
      <c r="C181" s="31"/>
      <c r="D181" s="31"/>
      <c r="E181" s="113"/>
      <c r="F181" s="114"/>
      <c r="G181" s="114"/>
      <c r="L181" s="14"/>
      <c r="M181" s="14"/>
      <c r="N181" s="14"/>
      <c r="O181" s="14"/>
      <c r="P181" s="14"/>
      <c r="Q181" s="14"/>
      <c r="R181" s="14"/>
      <c r="S181" s="14"/>
      <c r="T181" s="14"/>
      <c r="U181" s="68"/>
      <c r="V181" s="14"/>
    </row>
    <row r="182" spans="1:22" s="21" customFormat="1">
      <c r="A182" s="14"/>
      <c r="B182" s="19"/>
      <c r="C182" s="31"/>
      <c r="D182" s="31"/>
      <c r="E182" s="113"/>
      <c r="F182" s="114"/>
      <c r="G182" s="114"/>
      <c r="L182" s="14"/>
      <c r="M182" s="14"/>
      <c r="N182" s="14"/>
      <c r="O182" s="14"/>
      <c r="P182" s="14"/>
      <c r="Q182" s="14"/>
      <c r="R182" s="14"/>
      <c r="S182" s="14"/>
      <c r="T182" s="14"/>
      <c r="U182" s="68"/>
      <c r="V182" s="14"/>
    </row>
    <row r="183" spans="1:22" s="21" customFormat="1">
      <c r="A183" s="14"/>
      <c r="B183" s="19"/>
      <c r="C183" s="31"/>
      <c r="D183" s="31"/>
      <c r="E183" s="113"/>
      <c r="F183" s="114"/>
      <c r="G183" s="114"/>
      <c r="L183" s="14"/>
      <c r="M183" s="14"/>
      <c r="N183" s="14"/>
      <c r="O183" s="14"/>
      <c r="P183" s="14"/>
      <c r="Q183" s="14"/>
      <c r="R183" s="14"/>
      <c r="S183" s="14"/>
      <c r="T183" s="14"/>
      <c r="U183" s="68"/>
      <c r="V183" s="14"/>
    </row>
    <row r="184" spans="1:22" s="21" customFormat="1">
      <c r="A184" s="14"/>
      <c r="B184" s="19"/>
      <c r="C184" s="31"/>
      <c r="D184" s="31"/>
      <c r="E184" s="113"/>
      <c r="F184" s="114"/>
      <c r="G184" s="114"/>
      <c r="L184" s="14"/>
      <c r="M184" s="14"/>
      <c r="N184" s="14"/>
      <c r="O184" s="14"/>
      <c r="P184" s="14"/>
      <c r="Q184" s="14"/>
      <c r="R184" s="14"/>
      <c r="S184" s="14"/>
      <c r="T184" s="14"/>
      <c r="U184" s="68"/>
      <c r="V184" s="14"/>
    </row>
    <row r="185" spans="1:22" s="21" customFormat="1">
      <c r="A185" s="14"/>
      <c r="B185" s="19"/>
      <c r="C185" s="31"/>
      <c r="D185" s="31"/>
      <c r="E185" s="113"/>
      <c r="F185" s="114"/>
      <c r="G185" s="114"/>
      <c r="L185" s="14"/>
      <c r="M185" s="14"/>
      <c r="N185" s="14"/>
      <c r="O185" s="14"/>
      <c r="P185" s="14"/>
      <c r="Q185" s="14"/>
      <c r="R185" s="14"/>
      <c r="S185" s="14"/>
      <c r="T185" s="14"/>
      <c r="U185" s="68"/>
      <c r="V185" s="14"/>
    </row>
    <row r="186" spans="1:22" s="21" customFormat="1">
      <c r="A186" s="14"/>
      <c r="B186" s="19"/>
      <c r="C186" s="31"/>
      <c r="D186" s="31"/>
      <c r="E186" s="113"/>
      <c r="F186" s="114"/>
      <c r="G186" s="114"/>
      <c r="L186" s="14"/>
      <c r="M186" s="14"/>
      <c r="N186" s="14"/>
      <c r="O186" s="14"/>
      <c r="P186" s="14"/>
      <c r="Q186" s="14"/>
      <c r="R186" s="14"/>
      <c r="S186" s="14"/>
      <c r="T186" s="14"/>
      <c r="U186" s="68"/>
      <c r="V186" s="14"/>
    </row>
    <row r="187" spans="1:22" s="21" customFormat="1">
      <c r="A187" s="14"/>
      <c r="B187" s="19"/>
      <c r="C187" s="31"/>
      <c r="D187" s="31"/>
      <c r="E187" s="113"/>
      <c r="F187" s="114"/>
      <c r="G187" s="114"/>
      <c r="L187" s="14"/>
      <c r="M187" s="14"/>
      <c r="N187" s="14"/>
      <c r="O187" s="14"/>
      <c r="P187" s="14"/>
      <c r="Q187" s="14"/>
      <c r="R187" s="14"/>
      <c r="S187" s="14"/>
      <c r="T187" s="14"/>
      <c r="U187" s="68"/>
      <c r="V187" s="14"/>
    </row>
    <row r="188" spans="1:22" s="21" customFormat="1">
      <c r="A188" s="14"/>
      <c r="B188" s="19"/>
      <c r="C188" s="31"/>
      <c r="D188" s="31"/>
      <c r="E188" s="113"/>
      <c r="F188" s="114"/>
      <c r="G188" s="114"/>
      <c r="L188" s="14"/>
      <c r="M188" s="14"/>
      <c r="N188" s="14"/>
      <c r="O188" s="14"/>
      <c r="P188" s="14"/>
      <c r="Q188" s="14"/>
      <c r="R188" s="14"/>
      <c r="S188" s="14"/>
      <c r="T188" s="14"/>
      <c r="U188" s="68"/>
      <c r="V188" s="14"/>
    </row>
    <row r="189" spans="1:22" s="21" customFormat="1">
      <c r="A189" s="14"/>
      <c r="B189" s="19"/>
      <c r="C189" s="31"/>
      <c r="D189" s="31"/>
      <c r="E189" s="113"/>
      <c r="F189" s="114"/>
      <c r="G189" s="114"/>
      <c r="L189" s="14"/>
      <c r="M189" s="14"/>
      <c r="N189" s="14"/>
      <c r="O189" s="14"/>
      <c r="P189" s="14"/>
      <c r="Q189" s="14"/>
      <c r="R189" s="14"/>
      <c r="S189" s="14"/>
      <c r="T189" s="14"/>
      <c r="U189" s="68"/>
      <c r="V189" s="14"/>
    </row>
    <row r="190" spans="1:22" s="21" customFormat="1">
      <c r="A190" s="14"/>
      <c r="B190" s="19"/>
      <c r="C190" s="31"/>
      <c r="D190" s="31"/>
      <c r="E190" s="113"/>
      <c r="F190" s="114"/>
      <c r="G190" s="114"/>
      <c r="L190" s="14"/>
      <c r="M190" s="14"/>
      <c r="N190" s="14"/>
      <c r="O190" s="14"/>
      <c r="P190" s="14"/>
      <c r="Q190" s="14"/>
      <c r="R190" s="14"/>
      <c r="S190" s="14"/>
      <c r="T190" s="14"/>
      <c r="U190" s="68"/>
      <c r="V190" s="14"/>
    </row>
    <row r="191" spans="1:22" s="21" customFormat="1">
      <c r="A191" s="14"/>
      <c r="B191" s="19"/>
      <c r="C191" s="31"/>
      <c r="D191" s="31"/>
      <c r="E191" s="113"/>
      <c r="F191" s="114"/>
      <c r="G191" s="114"/>
      <c r="L191" s="14"/>
      <c r="M191" s="14"/>
      <c r="N191" s="14"/>
      <c r="O191" s="14"/>
      <c r="P191" s="14"/>
      <c r="Q191" s="14"/>
      <c r="R191" s="14"/>
      <c r="S191" s="14"/>
      <c r="T191" s="14"/>
      <c r="U191" s="68"/>
      <c r="V191" s="14"/>
    </row>
    <row r="192" spans="1:22" s="21" customFormat="1">
      <c r="A192" s="14"/>
      <c r="B192" s="19"/>
      <c r="C192" s="31"/>
      <c r="D192" s="31"/>
      <c r="E192" s="113"/>
      <c r="F192" s="114"/>
      <c r="G192" s="114"/>
      <c r="L192" s="14"/>
      <c r="M192" s="14"/>
      <c r="N192" s="14"/>
      <c r="O192" s="14"/>
      <c r="P192" s="14"/>
      <c r="Q192" s="14"/>
      <c r="R192" s="14"/>
      <c r="S192" s="14"/>
      <c r="T192" s="14"/>
      <c r="U192" s="68"/>
      <c r="V192" s="14"/>
    </row>
    <row r="193" spans="1:22" s="21" customFormat="1">
      <c r="A193" s="14"/>
      <c r="B193" s="19"/>
      <c r="C193" s="31"/>
      <c r="D193" s="31"/>
      <c r="E193" s="113"/>
      <c r="F193" s="114"/>
      <c r="G193" s="114"/>
      <c r="L193" s="14"/>
      <c r="M193" s="14"/>
      <c r="N193" s="14"/>
      <c r="O193" s="14"/>
      <c r="P193" s="14"/>
      <c r="Q193" s="14"/>
      <c r="R193" s="14"/>
      <c r="S193" s="14"/>
      <c r="T193" s="14"/>
      <c r="U193" s="68"/>
      <c r="V193" s="14"/>
    </row>
    <row r="194" spans="1:22" s="21" customFormat="1">
      <c r="A194" s="14"/>
      <c r="B194" s="19"/>
      <c r="C194" s="31"/>
      <c r="D194" s="31"/>
      <c r="E194" s="113"/>
      <c r="F194" s="114"/>
      <c r="G194" s="114"/>
      <c r="L194" s="14"/>
      <c r="M194" s="14"/>
      <c r="N194" s="14"/>
      <c r="O194" s="14"/>
      <c r="P194" s="14"/>
      <c r="Q194" s="14"/>
      <c r="R194" s="14"/>
      <c r="S194" s="14"/>
      <c r="T194" s="14"/>
      <c r="U194" s="68"/>
      <c r="V194" s="14"/>
    </row>
    <row r="195" spans="1:22" s="21" customFormat="1">
      <c r="A195" s="14"/>
      <c r="B195" s="19"/>
      <c r="C195" s="31"/>
      <c r="D195" s="31"/>
      <c r="E195" s="113"/>
      <c r="F195" s="114"/>
      <c r="G195" s="114"/>
      <c r="L195" s="14"/>
      <c r="M195" s="14"/>
      <c r="N195" s="14"/>
      <c r="O195" s="14"/>
      <c r="P195" s="14"/>
      <c r="Q195" s="14"/>
      <c r="R195" s="14"/>
      <c r="S195" s="14"/>
      <c r="T195" s="14"/>
      <c r="U195" s="68"/>
      <c r="V195" s="14"/>
    </row>
    <row r="196" spans="1:22" s="21" customFormat="1">
      <c r="A196" s="14"/>
      <c r="B196" s="19"/>
      <c r="C196" s="31"/>
      <c r="D196" s="31"/>
      <c r="E196" s="113"/>
      <c r="F196" s="114"/>
      <c r="G196" s="114"/>
      <c r="L196" s="14"/>
      <c r="M196" s="14"/>
      <c r="N196" s="14"/>
      <c r="O196" s="14"/>
      <c r="P196" s="14"/>
      <c r="Q196" s="14"/>
      <c r="R196" s="14"/>
      <c r="S196" s="14"/>
      <c r="T196" s="14"/>
      <c r="U196" s="68"/>
      <c r="V196" s="14"/>
    </row>
    <row r="197" spans="1:22" s="21" customFormat="1">
      <c r="A197" s="14"/>
      <c r="B197" s="19"/>
      <c r="C197" s="31"/>
      <c r="D197" s="31"/>
      <c r="E197" s="113"/>
      <c r="F197" s="114"/>
      <c r="G197" s="114"/>
      <c r="L197" s="14"/>
      <c r="M197" s="14"/>
      <c r="N197" s="14"/>
      <c r="O197" s="14"/>
      <c r="P197" s="14"/>
      <c r="Q197" s="14"/>
      <c r="R197" s="14"/>
      <c r="S197" s="14"/>
      <c r="T197" s="14"/>
      <c r="U197" s="68"/>
      <c r="V197" s="14"/>
    </row>
    <row r="198" spans="1:22" s="21" customFormat="1">
      <c r="A198" s="14"/>
      <c r="B198" s="19"/>
      <c r="C198" s="31"/>
      <c r="D198" s="31"/>
      <c r="E198" s="113"/>
      <c r="F198" s="114"/>
      <c r="G198" s="114"/>
      <c r="L198" s="14"/>
      <c r="M198" s="14"/>
      <c r="N198" s="14"/>
      <c r="O198" s="14"/>
      <c r="P198" s="14"/>
      <c r="Q198" s="14"/>
      <c r="R198" s="14"/>
      <c r="S198" s="14"/>
      <c r="T198" s="14"/>
      <c r="U198" s="68"/>
      <c r="V198" s="14"/>
    </row>
    <row r="199" spans="1:22" s="21" customFormat="1">
      <c r="A199" s="14"/>
      <c r="B199" s="19"/>
      <c r="C199" s="31"/>
      <c r="D199" s="31"/>
      <c r="E199" s="113"/>
      <c r="F199" s="114"/>
      <c r="G199" s="114"/>
      <c r="L199" s="14"/>
      <c r="M199" s="14"/>
      <c r="N199" s="14"/>
      <c r="O199" s="14"/>
      <c r="P199" s="14"/>
      <c r="Q199" s="14"/>
      <c r="R199" s="14"/>
      <c r="S199" s="14"/>
      <c r="T199" s="14"/>
      <c r="U199" s="68"/>
      <c r="V199" s="14"/>
    </row>
    <row r="200" spans="1:22" s="21" customFormat="1">
      <c r="A200" s="14"/>
      <c r="B200" s="19"/>
      <c r="C200" s="31"/>
      <c r="D200" s="31"/>
      <c r="E200" s="113"/>
      <c r="F200" s="114"/>
      <c r="G200" s="114"/>
      <c r="L200" s="14"/>
      <c r="M200" s="14"/>
      <c r="N200" s="14"/>
      <c r="O200" s="14"/>
      <c r="P200" s="14"/>
      <c r="Q200" s="14"/>
      <c r="R200" s="14"/>
      <c r="S200" s="14"/>
      <c r="T200" s="14"/>
      <c r="U200" s="68"/>
      <c r="V200" s="14"/>
    </row>
    <row r="201" spans="1:22" s="21" customFormat="1">
      <c r="A201" s="14"/>
      <c r="B201" s="19"/>
      <c r="C201" s="31"/>
      <c r="D201" s="31"/>
      <c r="E201" s="113"/>
      <c r="F201" s="114"/>
      <c r="G201" s="114"/>
      <c r="L201" s="14"/>
      <c r="M201" s="14"/>
      <c r="N201" s="14"/>
      <c r="O201" s="14"/>
      <c r="P201" s="14"/>
      <c r="Q201" s="14"/>
      <c r="R201" s="14"/>
      <c r="S201" s="14"/>
      <c r="T201" s="14"/>
      <c r="U201" s="68"/>
      <c r="V201" s="14"/>
    </row>
    <row r="202" spans="1:22" s="21" customFormat="1">
      <c r="A202" s="14"/>
      <c r="B202" s="19"/>
      <c r="C202" s="31"/>
      <c r="D202" s="31"/>
      <c r="E202" s="113"/>
      <c r="F202" s="114"/>
      <c r="G202" s="114"/>
      <c r="L202" s="14"/>
      <c r="M202" s="14"/>
      <c r="N202" s="14"/>
      <c r="O202" s="14"/>
      <c r="P202" s="14"/>
      <c r="Q202" s="14"/>
      <c r="R202" s="14"/>
      <c r="S202" s="14"/>
      <c r="T202" s="14"/>
      <c r="U202" s="68"/>
      <c r="V202" s="14"/>
    </row>
    <row r="203" spans="1:22" s="21" customFormat="1">
      <c r="A203" s="14"/>
      <c r="B203" s="19"/>
      <c r="C203" s="31"/>
      <c r="D203" s="31"/>
      <c r="E203" s="113"/>
      <c r="F203" s="114"/>
      <c r="G203" s="114"/>
      <c r="L203" s="14"/>
      <c r="M203" s="14"/>
      <c r="N203" s="14"/>
      <c r="O203" s="14"/>
      <c r="P203" s="14"/>
      <c r="Q203" s="14"/>
      <c r="R203" s="14"/>
      <c r="S203" s="14"/>
      <c r="T203" s="14"/>
      <c r="U203" s="68"/>
      <c r="V203" s="14"/>
    </row>
    <row r="204" spans="1:22" s="21" customFormat="1">
      <c r="A204" s="14"/>
      <c r="B204" s="19"/>
      <c r="C204" s="31"/>
      <c r="D204" s="31"/>
      <c r="E204" s="113"/>
      <c r="F204" s="114"/>
      <c r="G204" s="114"/>
      <c r="L204" s="14"/>
      <c r="M204" s="14"/>
      <c r="N204" s="14"/>
      <c r="O204" s="14"/>
      <c r="P204" s="14"/>
      <c r="Q204" s="14"/>
      <c r="R204" s="14"/>
      <c r="S204" s="14"/>
      <c r="T204" s="14"/>
      <c r="U204" s="68"/>
      <c r="V204" s="14"/>
    </row>
    <row r="205" spans="1:22" s="21" customFormat="1">
      <c r="A205" s="14"/>
      <c r="B205" s="19"/>
      <c r="C205" s="31"/>
      <c r="D205" s="31"/>
      <c r="E205" s="113"/>
      <c r="F205" s="114"/>
      <c r="G205" s="114"/>
      <c r="L205" s="14"/>
      <c r="M205" s="14"/>
      <c r="N205" s="14"/>
      <c r="O205" s="14"/>
      <c r="P205" s="14"/>
      <c r="Q205" s="14"/>
      <c r="R205" s="14"/>
      <c r="S205" s="14"/>
      <c r="T205" s="14"/>
      <c r="U205" s="68"/>
      <c r="V205" s="14"/>
    </row>
    <row r="206" spans="1:22" s="21" customFormat="1">
      <c r="A206" s="14"/>
      <c r="B206" s="19"/>
      <c r="C206" s="31"/>
      <c r="D206" s="31"/>
      <c r="E206" s="113"/>
      <c r="F206" s="114"/>
      <c r="G206" s="114"/>
      <c r="L206" s="14"/>
      <c r="M206" s="14"/>
      <c r="N206" s="14"/>
      <c r="O206" s="14"/>
      <c r="P206" s="14"/>
      <c r="Q206" s="14"/>
      <c r="R206" s="14"/>
      <c r="S206" s="14"/>
      <c r="T206" s="14"/>
      <c r="U206" s="68"/>
      <c r="V206" s="14"/>
    </row>
    <row r="207" spans="1:22" s="21" customFormat="1">
      <c r="A207" s="14"/>
      <c r="B207" s="19"/>
      <c r="C207" s="31"/>
      <c r="D207" s="31"/>
      <c r="E207" s="113"/>
      <c r="F207" s="114"/>
      <c r="G207" s="114"/>
      <c r="L207" s="14"/>
      <c r="M207" s="14"/>
      <c r="N207" s="14"/>
      <c r="O207" s="14"/>
      <c r="P207" s="14"/>
      <c r="Q207" s="14"/>
      <c r="R207" s="14"/>
      <c r="S207" s="14"/>
      <c r="T207" s="14"/>
      <c r="U207" s="68"/>
      <c r="V207" s="14"/>
    </row>
    <row r="208" spans="1:22" s="21" customFormat="1">
      <c r="A208" s="14"/>
      <c r="B208" s="19"/>
      <c r="C208" s="31"/>
      <c r="D208" s="31"/>
      <c r="E208" s="113"/>
      <c r="F208" s="114"/>
      <c r="G208" s="114"/>
      <c r="L208" s="14"/>
      <c r="M208" s="14"/>
      <c r="N208" s="14"/>
      <c r="O208" s="14"/>
      <c r="P208" s="14"/>
      <c r="Q208" s="14"/>
      <c r="R208" s="14"/>
      <c r="S208" s="14"/>
      <c r="T208" s="14"/>
      <c r="U208" s="68"/>
      <c r="V208" s="14"/>
    </row>
    <row r="209" spans="1:22" s="21" customFormat="1">
      <c r="A209" s="14"/>
      <c r="B209" s="19"/>
      <c r="C209" s="31"/>
      <c r="D209" s="31"/>
      <c r="E209" s="113"/>
      <c r="F209" s="114"/>
      <c r="G209" s="114"/>
      <c r="L209" s="14"/>
      <c r="M209" s="14"/>
      <c r="N209" s="14"/>
      <c r="O209" s="14"/>
      <c r="P209" s="14"/>
      <c r="Q209" s="14"/>
      <c r="R209" s="14"/>
      <c r="S209" s="14"/>
      <c r="T209" s="14"/>
      <c r="U209" s="68"/>
      <c r="V209" s="14"/>
    </row>
    <row r="210" spans="1:22" s="21" customFormat="1">
      <c r="A210" s="14"/>
      <c r="B210" s="19"/>
      <c r="C210" s="31"/>
      <c r="D210" s="31"/>
      <c r="E210" s="113"/>
      <c r="F210" s="114"/>
      <c r="G210" s="114"/>
      <c r="L210" s="14"/>
      <c r="M210" s="14"/>
      <c r="N210" s="14"/>
      <c r="O210" s="14"/>
      <c r="P210" s="14"/>
      <c r="Q210" s="14"/>
      <c r="R210" s="14"/>
      <c r="S210" s="14"/>
      <c r="T210" s="14"/>
      <c r="U210" s="68"/>
      <c r="V210" s="14"/>
    </row>
    <row r="211" spans="1:22" s="21" customFormat="1">
      <c r="A211" s="14"/>
      <c r="B211" s="19"/>
      <c r="C211" s="31"/>
      <c r="D211" s="31"/>
      <c r="E211" s="113"/>
      <c r="F211" s="114"/>
      <c r="G211" s="114"/>
      <c r="L211" s="14"/>
      <c r="M211" s="14"/>
      <c r="N211" s="14"/>
      <c r="O211" s="14"/>
      <c r="P211" s="14"/>
      <c r="Q211" s="14"/>
      <c r="R211" s="14"/>
      <c r="S211" s="14"/>
      <c r="T211" s="14"/>
      <c r="U211" s="68"/>
      <c r="V211" s="14"/>
    </row>
    <row r="212" spans="1:22" s="21" customFormat="1">
      <c r="A212" s="14"/>
      <c r="B212" s="19"/>
      <c r="C212" s="31"/>
      <c r="D212" s="31"/>
      <c r="E212" s="113"/>
      <c r="F212" s="114"/>
      <c r="G212" s="114"/>
      <c r="L212" s="14"/>
      <c r="M212" s="14"/>
      <c r="N212" s="14"/>
      <c r="O212" s="14"/>
      <c r="P212" s="14"/>
      <c r="Q212" s="14"/>
      <c r="R212" s="14"/>
      <c r="S212" s="14"/>
      <c r="T212" s="14"/>
      <c r="U212" s="68"/>
      <c r="V212" s="14"/>
    </row>
    <row r="213" spans="1:22" s="21" customFormat="1">
      <c r="A213" s="14"/>
      <c r="B213" s="19"/>
      <c r="C213" s="31"/>
      <c r="D213" s="31"/>
      <c r="E213" s="113"/>
      <c r="F213" s="114"/>
      <c r="G213" s="114"/>
      <c r="L213" s="14"/>
      <c r="M213" s="14"/>
      <c r="N213" s="14"/>
      <c r="O213" s="14"/>
      <c r="P213" s="14"/>
      <c r="Q213" s="14"/>
      <c r="R213" s="14"/>
      <c r="S213" s="14"/>
      <c r="T213" s="14"/>
      <c r="U213" s="68"/>
      <c r="V213" s="14"/>
    </row>
    <row r="214" spans="1:22" s="21" customFormat="1">
      <c r="A214" s="14"/>
      <c r="B214" s="19"/>
      <c r="C214" s="31"/>
      <c r="D214" s="31"/>
      <c r="E214" s="113"/>
      <c r="F214" s="114"/>
      <c r="G214" s="114"/>
      <c r="L214" s="14"/>
      <c r="M214" s="14"/>
      <c r="N214" s="14"/>
      <c r="O214" s="14"/>
      <c r="P214" s="14"/>
      <c r="Q214" s="14"/>
      <c r="R214" s="14"/>
      <c r="S214" s="14"/>
      <c r="T214" s="14"/>
      <c r="U214" s="68"/>
      <c r="V214" s="14"/>
    </row>
    <row r="215" spans="1:22" s="21" customFormat="1">
      <c r="A215" s="14"/>
      <c r="B215" s="19"/>
      <c r="C215" s="31"/>
      <c r="D215" s="31"/>
      <c r="E215" s="113"/>
      <c r="F215" s="114"/>
      <c r="G215" s="114"/>
      <c r="L215" s="14"/>
      <c r="M215" s="14"/>
      <c r="N215" s="14"/>
      <c r="O215" s="14"/>
      <c r="P215" s="14"/>
      <c r="Q215" s="14"/>
      <c r="R215" s="14"/>
      <c r="S215" s="14"/>
      <c r="T215" s="14"/>
      <c r="U215" s="68"/>
      <c r="V215" s="14"/>
    </row>
    <row r="216" spans="1:22" s="21" customFormat="1">
      <c r="A216" s="14"/>
      <c r="B216" s="19"/>
      <c r="C216" s="31"/>
      <c r="D216" s="31"/>
      <c r="E216" s="113"/>
      <c r="F216" s="114"/>
      <c r="G216" s="114"/>
      <c r="L216" s="14"/>
      <c r="M216" s="14"/>
      <c r="N216" s="14"/>
      <c r="O216" s="14"/>
      <c r="P216" s="14"/>
      <c r="Q216" s="14"/>
      <c r="R216" s="14"/>
      <c r="S216" s="14"/>
      <c r="T216" s="14"/>
      <c r="U216" s="68"/>
      <c r="V216" s="14"/>
    </row>
    <row r="217" spans="1:22" s="21" customFormat="1">
      <c r="A217" s="14"/>
      <c r="B217" s="19"/>
      <c r="C217" s="31"/>
      <c r="D217" s="31"/>
      <c r="E217" s="113"/>
      <c r="F217" s="114"/>
      <c r="G217" s="114"/>
      <c r="L217" s="14"/>
      <c r="M217" s="14"/>
      <c r="N217" s="14"/>
      <c r="O217" s="14"/>
      <c r="P217" s="14"/>
      <c r="Q217" s="14"/>
      <c r="R217" s="14"/>
      <c r="S217" s="14"/>
      <c r="T217" s="14"/>
      <c r="U217" s="68"/>
      <c r="V217" s="14"/>
    </row>
    <row r="218" spans="1:22" s="21" customFormat="1">
      <c r="A218" s="14"/>
      <c r="B218" s="19"/>
      <c r="C218" s="31"/>
      <c r="D218" s="31"/>
      <c r="E218" s="113"/>
      <c r="F218" s="114"/>
      <c r="G218" s="114"/>
      <c r="L218" s="14"/>
      <c r="M218" s="14"/>
      <c r="N218" s="14"/>
      <c r="O218" s="14"/>
      <c r="P218" s="14"/>
      <c r="Q218" s="14"/>
      <c r="R218" s="14"/>
      <c r="S218" s="14"/>
      <c r="T218" s="14"/>
      <c r="U218" s="68"/>
      <c r="V218" s="14"/>
    </row>
    <row r="219" spans="1:22" s="21" customFormat="1">
      <c r="A219" s="14"/>
      <c r="B219" s="19"/>
      <c r="C219" s="31"/>
      <c r="D219" s="31"/>
      <c r="E219" s="113"/>
      <c r="F219" s="114"/>
      <c r="G219" s="114"/>
      <c r="L219" s="14"/>
      <c r="M219" s="14"/>
      <c r="N219" s="14"/>
      <c r="O219" s="14"/>
      <c r="P219" s="14"/>
      <c r="Q219" s="14"/>
      <c r="R219" s="14"/>
      <c r="S219" s="14"/>
      <c r="T219" s="14"/>
      <c r="U219" s="68"/>
      <c r="V219" s="14"/>
    </row>
    <row r="220" spans="1:22" s="21" customFormat="1">
      <c r="A220" s="14"/>
      <c r="B220" s="19"/>
      <c r="C220" s="31"/>
      <c r="D220" s="31"/>
      <c r="E220" s="113"/>
      <c r="F220" s="114"/>
      <c r="G220" s="114"/>
      <c r="L220" s="14"/>
      <c r="M220" s="14"/>
      <c r="N220" s="14"/>
      <c r="O220" s="14"/>
      <c r="P220" s="14"/>
      <c r="Q220" s="14"/>
      <c r="R220" s="14"/>
      <c r="S220" s="14"/>
      <c r="T220" s="14"/>
      <c r="U220" s="68"/>
      <c r="V220" s="14"/>
    </row>
    <row r="221" spans="1:22" s="21" customFormat="1">
      <c r="A221" s="14"/>
      <c r="B221" s="19"/>
      <c r="C221" s="31"/>
      <c r="D221" s="31"/>
      <c r="E221" s="113"/>
      <c r="F221" s="114"/>
      <c r="G221" s="114"/>
      <c r="L221" s="14"/>
      <c r="M221" s="14"/>
      <c r="N221" s="14"/>
      <c r="O221" s="14"/>
      <c r="P221" s="14"/>
      <c r="Q221" s="14"/>
      <c r="R221" s="14"/>
      <c r="S221" s="14"/>
      <c r="T221" s="14"/>
      <c r="U221" s="68"/>
      <c r="V221" s="14"/>
    </row>
    <row r="222" spans="1:22" s="21" customFormat="1">
      <c r="A222" s="14"/>
      <c r="B222" s="19"/>
      <c r="C222" s="31"/>
      <c r="D222" s="31"/>
      <c r="E222" s="113"/>
      <c r="F222" s="114"/>
      <c r="G222" s="114"/>
      <c r="L222" s="14"/>
      <c r="M222" s="14"/>
      <c r="N222" s="14"/>
      <c r="O222" s="14"/>
      <c r="P222" s="14"/>
      <c r="Q222" s="14"/>
      <c r="R222" s="14"/>
      <c r="S222" s="14"/>
      <c r="T222" s="14"/>
      <c r="U222" s="68"/>
      <c r="V222" s="14"/>
    </row>
    <row r="223" spans="1:22" s="21" customFormat="1">
      <c r="A223" s="14"/>
      <c r="B223" s="19"/>
      <c r="C223" s="31"/>
      <c r="D223" s="31"/>
      <c r="E223" s="113"/>
      <c r="F223" s="114"/>
      <c r="G223" s="114"/>
      <c r="L223" s="14"/>
      <c r="M223" s="14"/>
      <c r="N223" s="14"/>
      <c r="O223" s="14"/>
      <c r="P223" s="14"/>
      <c r="Q223" s="14"/>
      <c r="R223" s="14"/>
      <c r="S223" s="14"/>
      <c r="T223" s="14"/>
      <c r="U223" s="68"/>
      <c r="V223" s="14"/>
    </row>
    <row r="224" spans="1:22" s="21" customFormat="1">
      <c r="A224" s="14"/>
      <c r="B224" s="19"/>
      <c r="C224" s="31"/>
      <c r="D224" s="31"/>
      <c r="E224" s="113"/>
      <c r="F224" s="114"/>
      <c r="G224" s="114"/>
      <c r="L224" s="14"/>
      <c r="M224" s="14"/>
      <c r="N224" s="14"/>
      <c r="O224" s="14"/>
      <c r="P224" s="14"/>
      <c r="Q224" s="14"/>
      <c r="R224" s="14"/>
      <c r="S224" s="14"/>
      <c r="T224" s="14"/>
      <c r="U224" s="68"/>
      <c r="V224" s="14"/>
    </row>
    <row r="225" spans="1:22" s="21" customFormat="1">
      <c r="A225" s="14"/>
      <c r="B225" s="19"/>
      <c r="C225" s="31"/>
      <c r="D225" s="31"/>
      <c r="E225" s="113"/>
      <c r="F225" s="114"/>
      <c r="G225" s="114"/>
      <c r="L225" s="14"/>
      <c r="M225" s="14"/>
      <c r="N225" s="14"/>
      <c r="O225" s="14"/>
      <c r="P225" s="14"/>
      <c r="Q225" s="14"/>
      <c r="R225" s="14"/>
      <c r="S225" s="14"/>
      <c r="T225" s="14"/>
      <c r="U225" s="68"/>
      <c r="V225" s="14"/>
    </row>
    <row r="226" spans="1:22" s="21" customFormat="1">
      <c r="A226" s="14"/>
      <c r="B226" s="19"/>
      <c r="C226" s="31"/>
      <c r="D226" s="31"/>
      <c r="E226" s="113"/>
      <c r="F226" s="114"/>
      <c r="G226" s="114"/>
      <c r="L226" s="14"/>
      <c r="M226" s="14"/>
      <c r="N226" s="14"/>
      <c r="O226" s="14"/>
      <c r="P226" s="14"/>
      <c r="Q226" s="14"/>
      <c r="R226" s="14"/>
      <c r="S226" s="14"/>
      <c r="T226" s="14"/>
      <c r="U226" s="68"/>
      <c r="V226" s="14"/>
    </row>
    <row r="227" spans="1:22" s="21" customFormat="1">
      <c r="A227" s="14"/>
      <c r="B227" s="19"/>
      <c r="C227" s="31"/>
      <c r="D227" s="31"/>
      <c r="E227" s="113"/>
      <c r="F227" s="114"/>
      <c r="G227" s="114"/>
      <c r="L227" s="14"/>
      <c r="M227" s="14"/>
      <c r="N227" s="14"/>
      <c r="O227" s="14"/>
      <c r="P227" s="14"/>
      <c r="Q227" s="14"/>
      <c r="R227" s="14"/>
      <c r="S227" s="14"/>
      <c r="T227" s="14"/>
      <c r="U227" s="68"/>
      <c r="V227" s="14"/>
    </row>
    <row r="228" spans="1:22" s="21" customFormat="1">
      <c r="A228" s="14"/>
      <c r="B228" s="19"/>
      <c r="C228" s="31"/>
      <c r="D228" s="31"/>
      <c r="E228" s="113"/>
      <c r="F228" s="114"/>
      <c r="G228" s="114"/>
      <c r="L228" s="14"/>
      <c r="M228" s="14"/>
      <c r="N228" s="14"/>
      <c r="O228" s="14"/>
      <c r="P228" s="14"/>
      <c r="Q228" s="14"/>
      <c r="R228" s="14"/>
      <c r="S228" s="14"/>
      <c r="T228" s="14"/>
      <c r="U228" s="68"/>
      <c r="V228" s="14"/>
    </row>
    <row r="229" spans="1:22" s="21" customFormat="1">
      <c r="A229" s="14"/>
      <c r="B229" s="19"/>
      <c r="C229" s="31"/>
      <c r="D229" s="31"/>
      <c r="E229" s="113"/>
      <c r="F229" s="114"/>
      <c r="G229" s="114"/>
      <c r="L229" s="14"/>
      <c r="M229" s="14"/>
      <c r="N229" s="14"/>
      <c r="O229" s="14"/>
      <c r="P229" s="14"/>
      <c r="Q229" s="14"/>
      <c r="R229" s="14"/>
      <c r="S229" s="14"/>
      <c r="T229" s="14"/>
      <c r="U229" s="68"/>
      <c r="V229" s="14"/>
    </row>
    <row r="230" spans="1:22" s="21" customFormat="1">
      <c r="A230" s="14"/>
      <c r="B230" s="19"/>
      <c r="C230" s="31"/>
      <c r="D230" s="31"/>
      <c r="E230" s="113"/>
      <c r="F230" s="114"/>
      <c r="G230" s="114"/>
      <c r="L230" s="14"/>
      <c r="M230" s="14"/>
      <c r="N230" s="14"/>
      <c r="O230" s="14"/>
      <c r="P230" s="14"/>
      <c r="Q230" s="14"/>
      <c r="R230" s="14"/>
      <c r="S230" s="14"/>
      <c r="T230" s="14"/>
      <c r="U230" s="68"/>
      <c r="V230" s="14"/>
    </row>
    <row r="231" spans="1:22" s="21" customFormat="1">
      <c r="A231" s="14"/>
      <c r="B231" s="19"/>
      <c r="C231" s="31"/>
      <c r="D231" s="31"/>
      <c r="E231" s="113"/>
      <c r="F231" s="114"/>
      <c r="G231" s="114"/>
      <c r="L231" s="14"/>
      <c r="M231" s="14"/>
      <c r="N231" s="14"/>
      <c r="O231" s="14"/>
      <c r="P231" s="14"/>
      <c r="Q231" s="14"/>
      <c r="R231" s="14"/>
      <c r="S231" s="14"/>
      <c r="T231" s="14"/>
      <c r="U231" s="68"/>
      <c r="V231" s="14"/>
    </row>
    <row r="232" spans="1:22" s="21" customFormat="1">
      <c r="A232" s="14"/>
      <c r="B232" s="19"/>
      <c r="C232" s="31"/>
      <c r="D232" s="31"/>
      <c r="E232" s="113"/>
      <c r="F232" s="114"/>
      <c r="G232" s="114"/>
      <c r="L232" s="14"/>
      <c r="M232" s="14"/>
      <c r="N232" s="14"/>
      <c r="O232" s="14"/>
      <c r="P232" s="14"/>
      <c r="Q232" s="14"/>
      <c r="R232" s="14"/>
      <c r="S232" s="14"/>
      <c r="T232" s="14"/>
      <c r="U232" s="68"/>
      <c r="V232" s="14"/>
    </row>
    <row r="233" spans="1:22" s="21" customFormat="1">
      <c r="A233" s="14"/>
      <c r="B233" s="19"/>
      <c r="C233" s="31"/>
      <c r="D233" s="31"/>
      <c r="E233" s="113"/>
      <c r="F233" s="114"/>
      <c r="G233" s="114"/>
      <c r="L233" s="14"/>
      <c r="M233" s="14"/>
      <c r="N233" s="14"/>
      <c r="O233" s="14"/>
      <c r="P233" s="14"/>
      <c r="Q233" s="14"/>
      <c r="R233" s="14"/>
      <c r="S233" s="14"/>
      <c r="T233" s="14"/>
      <c r="U233" s="68"/>
      <c r="V233" s="14"/>
    </row>
    <row r="234" spans="1:22" s="21" customFormat="1">
      <c r="A234" s="14"/>
      <c r="B234" s="19"/>
      <c r="C234" s="31"/>
      <c r="D234" s="31"/>
      <c r="E234" s="113"/>
      <c r="F234" s="114"/>
      <c r="G234" s="114"/>
      <c r="L234" s="14"/>
      <c r="M234" s="14"/>
      <c r="N234" s="14"/>
      <c r="O234" s="14"/>
      <c r="P234" s="14"/>
      <c r="Q234" s="14"/>
      <c r="R234" s="14"/>
      <c r="S234" s="14"/>
      <c r="T234" s="14"/>
      <c r="U234" s="68"/>
      <c r="V234" s="14"/>
    </row>
    <row r="235" spans="1:22" s="21" customFormat="1">
      <c r="A235" s="14"/>
      <c r="B235" s="19"/>
      <c r="C235" s="31"/>
      <c r="D235" s="31"/>
      <c r="E235" s="113"/>
      <c r="F235" s="114"/>
      <c r="G235" s="114"/>
      <c r="L235" s="14"/>
      <c r="M235" s="14"/>
      <c r="N235" s="14"/>
      <c r="O235" s="14"/>
      <c r="P235" s="14"/>
      <c r="Q235" s="14"/>
      <c r="R235" s="14"/>
      <c r="S235" s="14"/>
      <c r="T235" s="14"/>
      <c r="U235" s="68"/>
      <c r="V235" s="14"/>
    </row>
    <row r="236" spans="1:22" s="21" customFormat="1">
      <c r="A236" s="14"/>
      <c r="B236" s="19"/>
      <c r="C236" s="31"/>
      <c r="D236" s="31"/>
      <c r="E236" s="113"/>
      <c r="F236" s="114"/>
      <c r="G236" s="114"/>
      <c r="L236" s="14"/>
      <c r="M236" s="14"/>
      <c r="N236" s="14"/>
      <c r="O236" s="14"/>
      <c r="P236" s="14"/>
      <c r="Q236" s="14"/>
      <c r="R236" s="14"/>
      <c r="S236" s="14"/>
      <c r="T236" s="14"/>
      <c r="U236" s="68"/>
      <c r="V236" s="14"/>
    </row>
    <row r="237" spans="1:22" s="21" customFormat="1">
      <c r="A237" s="14"/>
      <c r="B237" s="19"/>
      <c r="C237" s="31"/>
      <c r="D237" s="31"/>
      <c r="E237" s="113"/>
      <c r="F237" s="114"/>
      <c r="G237" s="114"/>
      <c r="L237" s="14"/>
      <c r="M237" s="14"/>
      <c r="N237" s="14"/>
      <c r="O237" s="14"/>
      <c r="P237" s="14"/>
      <c r="Q237" s="14"/>
      <c r="R237" s="14"/>
      <c r="S237" s="14"/>
      <c r="T237" s="14"/>
      <c r="U237" s="68"/>
      <c r="V237" s="14"/>
    </row>
    <row r="238" spans="1:22" s="21" customFormat="1">
      <c r="A238" s="14"/>
      <c r="B238" s="19"/>
      <c r="C238" s="31"/>
      <c r="D238" s="31"/>
      <c r="E238" s="113"/>
      <c r="F238" s="114"/>
      <c r="G238" s="114"/>
      <c r="L238" s="14"/>
      <c r="M238" s="14"/>
      <c r="N238" s="14"/>
      <c r="O238" s="14"/>
      <c r="P238" s="14"/>
      <c r="Q238" s="14"/>
      <c r="R238" s="14"/>
      <c r="S238" s="14"/>
      <c r="T238" s="14"/>
      <c r="U238" s="68"/>
      <c r="V238" s="14"/>
    </row>
    <row r="239" spans="1:22" s="21" customFormat="1">
      <c r="A239" s="14"/>
      <c r="B239" s="19"/>
      <c r="C239" s="31"/>
      <c r="D239" s="31"/>
      <c r="E239" s="113"/>
      <c r="F239" s="114"/>
      <c r="G239" s="114"/>
      <c r="L239" s="14"/>
      <c r="M239" s="14"/>
      <c r="N239" s="14"/>
      <c r="O239" s="14"/>
      <c r="P239" s="14"/>
      <c r="Q239" s="14"/>
      <c r="R239" s="14"/>
      <c r="S239" s="14"/>
      <c r="T239" s="14"/>
      <c r="U239" s="68"/>
      <c r="V239" s="14"/>
    </row>
    <row r="240" spans="1:22" s="21" customFormat="1">
      <c r="A240" s="14"/>
      <c r="B240" s="19"/>
      <c r="C240" s="31"/>
      <c r="D240" s="31"/>
      <c r="E240" s="113"/>
      <c r="F240" s="114"/>
      <c r="G240" s="114"/>
      <c r="L240" s="14"/>
      <c r="M240" s="14"/>
      <c r="N240" s="14"/>
      <c r="O240" s="14"/>
      <c r="P240" s="14"/>
      <c r="Q240" s="14"/>
      <c r="R240" s="14"/>
      <c r="S240" s="14"/>
      <c r="T240" s="14"/>
      <c r="U240" s="68"/>
      <c r="V240" s="14"/>
    </row>
    <row r="241" spans="1:22" s="21" customFormat="1">
      <c r="A241" s="14"/>
      <c r="B241" s="19"/>
      <c r="C241" s="31"/>
      <c r="D241" s="31"/>
      <c r="E241" s="113"/>
      <c r="F241" s="114"/>
      <c r="G241" s="114"/>
      <c r="L241" s="14"/>
      <c r="M241" s="14"/>
      <c r="N241" s="14"/>
      <c r="O241" s="14"/>
      <c r="P241" s="14"/>
      <c r="Q241" s="14"/>
      <c r="R241" s="14"/>
      <c r="S241" s="14"/>
      <c r="T241" s="14"/>
      <c r="U241" s="68"/>
      <c r="V241" s="14"/>
    </row>
    <row r="242" spans="1:22" s="21" customFormat="1">
      <c r="A242" s="14"/>
      <c r="B242" s="19"/>
      <c r="C242" s="31"/>
      <c r="D242" s="31"/>
      <c r="E242" s="113"/>
      <c r="F242" s="114"/>
      <c r="G242" s="114"/>
      <c r="L242" s="14"/>
      <c r="M242" s="14"/>
      <c r="N242" s="14"/>
      <c r="O242" s="14"/>
      <c r="P242" s="14"/>
      <c r="Q242" s="14"/>
      <c r="R242" s="14"/>
      <c r="S242" s="14"/>
      <c r="T242" s="14"/>
      <c r="U242" s="68"/>
      <c r="V242" s="14"/>
    </row>
    <row r="243" spans="1:22" s="21" customFormat="1">
      <c r="A243" s="14"/>
      <c r="B243" s="19"/>
      <c r="C243" s="31"/>
      <c r="D243" s="31"/>
      <c r="E243" s="113"/>
      <c r="F243" s="114"/>
      <c r="G243" s="114"/>
      <c r="L243" s="14"/>
      <c r="M243" s="14"/>
      <c r="N243" s="14"/>
      <c r="O243" s="14"/>
      <c r="P243" s="14"/>
      <c r="Q243" s="14"/>
      <c r="R243" s="14"/>
      <c r="S243" s="14"/>
      <c r="T243" s="14"/>
      <c r="U243" s="68"/>
      <c r="V243" s="14"/>
    </row>
    <row r="244" spans="1:22" s="21" customFormat="1">
      <c r="A244" s="14"/>
      <c r="B244" s="19"/>
      <c r="C244" s="31"/>
      <c r="D244" s="31"/>
      <c r="E244" s="113"/>
      <c r="F244" s="114"/>
      <c r="G244" s="114"/>
      <c r="L244" s="14"/>
      <c r="M244" s="14"/>
      <c r="N244" s="14"/>
      <c r="O244" s="14"/>
      <c r="P244" s="14"/>
      <c r="Q244" s="14"/>
      <c r="R244" s="14"/>
      <c r="S244" s="14"/>
      <c r="T244" s="14"/>
      <c r="U244" s="68"/>
      <c r="V244" s="14"/>
    </row>
    <row r="245" spans="1:22" s="21" customFormat="1">
      <c r="A245" s="14"/>
      <c r="B245" s="19"/>
      <c r="C245" s="31"/>
      <c r="D245" s="31"/>
      <c r="E245" s="113"/>
      <c r="F245" s="114"/>
      <c r="G245" s="114"/>
      <c r="L245" s="14"/>
      <c r="M245" s="14"/>
      <c r="N245" s="14"/>
      <c r="O245" s="14"/>
      <c r="P245" s="14"/>
      <c r="Q245" s="14"/>
      <c r="R245" s="14"/>
      <c r="S245" s="14"/>
      <c r="T245" s="14"/>
      <c r="U245" s="68"/>
      <c r="V245" s="14"/>
    </row>
    <row r="246" spans="1:22" s="21" customFormat="1">
      <c r="A246" s="14"/>
      <c r="B246" s="19"/>
      <c r="C246" s="31"/>
      <c r="D246" s="31"/>
      <c r="E246" s="113"/>
      <c r="F246" s="114"/>
      <c r="G246" s="114"/>
      <c r="L246" s="14"/>
      <c r="M246" s="14"/>
      <c r="N246" s="14"/>
      <c r="O246" s="14"/>
      <c r="P246" s="14"/>
      <c r="Q246" s="14"/>
      <c r="R246" s="14"/>
      <c r="S246" s="14"/>
      <c r="T246" s="14"/>
      <c r="U246" s="68"/>
      <c r="V246" s="14"/>
    </row>
    <row r="247" spans="1:22" s="21" customFormat="1">
      <c r="A247" s="14"/>
      <c r="B247" s="19"/>
      <c r="C247" s="31"/>
      <c r="D247" s="31"/>
      <c r="E247" s="113"/>
      <c r="F247" s="114"/>
      <c r="G247" s="114"/>
      <c r="L247" s="14"/>
      <c r="M247" s="14"/>
      <c r="N247" s="14"/>
      <c r="O247" s="14"/>
      <c r="P247" s="14"/>
      <c r="Q247" s="14"/>
      <c r="R247" s="14"/>
      <c r="S247" s="14"/>
      <c r="T247" s="14"/>
      <c r="U247" s="68"/>
      <c r="V247" s="14"/>
    </row>
    <row r="248" spans="1:22" s="21" customFormat="1">
      <c r="A248" s="14"/>
      <c r="B248" s="19"/>
      <c r="C248" s="31"/>
      <c r="D248" s="31"/>
      <c r="E248" s="113"/>
      <c r="F248" s="114"/>
      <c r="G248" s="114"/>
      <c r="L248" s="14"/>
      <c r="M248" s="14"/>
      <c r="N248" s="14"/>
      <c r="O248" s="14"/>
      <c r="P248" s="14"/>
      <c r="Q248" s="14"/>
      <c r="R248" s="14"/>
      <c r="S248" s="14"/>
      <c r="T248" s="14"/>
      <c r="U248" s="68"/>
      <c r="V248" s="14"/>
    </row>
    <row r="249" spans="1:22" s="21" customFormat="1">
      <c r="A249" s="14"/>
      <c r="B249" s="19"/>
      <c r="C249" s="31"/>
      <c r="D249" s="31"/>
      <c r="E249" s="113"/>
      <c r="F249" s="114"/>
      <c r="G249" s="114"/>
      <c r="L249" s="14"/>
      <c r="M249" s="14"/>
      <c r="N249" s="14"/>
      <c r="O249" s="14"/>
      <c r="P249" s="14"/>
      <c r="Q249" s="14"/>
      <c r="R249" s="14"/>
      <c r="S249" s="14"/>
      <c r="T249" s="14"/>
      <c r="U249" s="68"/>
      <c r="V249" s="14"/>
    </row>
    <row r="250" spans="1:22" s="21" customFormat="1">
      <c r="A250" s="14"/>
      <c r="B250" s="19"/>
      <c r="C250" s="31"/>
      <c r="D250" s="31"/>
      <c r="E250" s="113"/>
      <c r="F250" s="114"/>
      <c r="G250" s="114"/>
      <c r="L250" s="14"/>
      <c r="M250" s="14"/>
      <c r="N250" s="14"/>
      <c r="O250" s="14"/>
      <c r="P250" s="14"/>
      <c r="Q250" s="14"/>
      <c r="R250" s="14"/>
      <c r="S250" s="14"/>
      <c r="T250" s="14"/>
      <c r="U250" s="68"/>
      <c r="V250" s="14"/>
    </row>
  </sheetData>
  <sheetProtection insertRows="0" deleteRows="0"/>
  <protectedRanges>
    <protectedRange sqref="J25:P1048576 M24:P24 J1:P23 U1:U1048576" name="Obseg1"/>
    <protectedRange sqref="J24:L24" name="Obseg1_2"/>
  </protectedRanges>
  <mergeCells count="8">
    <mergeCell ref="A24:L24"/>
    <mergeCell ref="B13:K13"/>
    <mergeCell ref="C2:J2"/>
    <mergeCell ref="C3:J3"/>
    <mergeCell ref="C6:J6"/>
    <mergeCell ref="C7:J7"/>
    <mergeCell ref="C8:J8"/>
    <mergeCell ref="C9:J9"/>
  </mergeCells>
  <pageMargins left="0.25" right="0.25" top="0.75" bottom="0.75" header="0.3" footer="0.3"/>
  <pageSetup paperSize="9" scale="66" fitToHeight="0" orientation="landscape" r:id="rId1"/>
  <rowBreaks count="1" manualBreakCount="1">
    <brk id="112" max="11" man="1"/>
  </rowBreaks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V306"/>
  <sheetViews>
    <sheetView topLeftCell="A10" zoomScaleNormal="100" zoomScaleSheetLayoutView="100" workbookViewId="0">
      <selection activeCell="Z41" sqref="Z41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10.28515625" style="30" customWidth="1"/>
    <col min="5" max="5" width="9.42578125" style="110" customWidth="1"/>
    <col min="6" max="6" width="7.42578125" style="114" customWidth="1"/>
    <col min="7" max="7" width="6" style="114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68" customWidth="1"/>
    <col min="22" max="22" width="8.85546875" style="14" customWidth="1"/>
    <col min="23" max="16384" width="8.85546875" style="14"/>
  </cols>
  <sheetData>
    <row r="1" spans="1:21" ht="15">
      <c r="B1" s="49" t="s">
        <v>130</v>
      </c>
    </row>
    <row r="2" spans="1:21" ht="15">
      <c r="B2" s="50" t="s">
        <v>131</v>
      </c>
      <c r="C2" s="338" t="str">
        <f>+'prva stran'!B6</f>
        <v>VRTEC MEDVODE</v>
      </c>
      <c r="D2" s="339"/>
      <c r="E2" s="339"/>
      <c r="F2" s="339"/>
      <c r="G2" s="339"/>
      <c r="H2" s="339"/>
      <c r="I2" s="339"/>
      <c r="J2" s="339"/>
    </row>
    <row r="3" spans="1:21" ht="15">
      <c r="B3" s="50" t="s">
        <v>132</v>
      </c>
      <c r="C3" s="340" t="str">
        <f>+'prva stran'!B7</f>
        <v xml:space="preserve">Ostrovrharjeva ulica 2, 1215  MEDVODE </v>
      </c>
      <c r="D3" s="341"/>
      <c r="E3" s="341"/>
      <c r="F3" s="341"/>
      <c r="G3" s="341"/>
      <c r="H3" s="341"/>
      <c r="I3" s="341"/>
      <c r="J3" s="341"/>
    </row>
    <row r="4" spans="1:21" ht="15">
      <c r="B4" s="69"/>
    </row>
    <row r="5" spans="1:21" ht="15">
      <c r="B5" s="49" t="s">
        <v>134</v>
      </c>
    </row>
    <row r="6" spans="1:21" ht="17.25" customHeight="1">
      <c r="B6" s="51" t="s">
        <v>131</v>
      </c>
      <c r="C6" s="342">
        <f>+'prva stran'!B10</f>
        <v>0</v>
      </c>
      <c r="D6" s="343"/>
      <c r="E6" s="343"/>
      <c r="F6" s="343"/>
      <c r="G6" s="343"/>
      <c r="H6" s="343"/>
      <c r="I6" s="343"/>
      <c r="J6" s="343"/>
    </row>
    <row r="7" spans="1:21" ht="17.25" customHeight="1">
      <c r="B7" s="51" t="s">
        <v>132</v>
      </c>
      <c r="C7" s="344">
        <f>+'prva stran'!B11</f>
        <v>0</v>
      </c>
      <c r="D7" s="345"/>
      <c r="E7" s="345"/>
      <c r="F7" s="345"/>
      <c r="G7" s="345"/>
      <c r="H7" s="345"/>
      <c r="I7" s="345"/>
      <c r="J7" s="345"/>
    </row>
    <row r="8" spans="1:21" ht="17.25" customHeight="1">
      <c r="B8" s="51" t="s">
        <v>133</v>
      </c>
      <c r="C8" s="344">
        <f>+'prva stran'!B12</f>
        <v>0</v>
      </c>
      <c r="D8" s="345"/>
      <c r="E8" s="345"/>
      <c r="F8" s="345"/>
      <c r="G8" s="345"/>
      <c r="H8" s="345"/>
      <c r="I8" s="345"/>
      <c r="J8" s="345"/>
    </row>
    <row r="9" spans="1:21" s="15" customFormat="1" ht="17.25" customHeight="1">
      <c r="A9" s="12"/>
      <c r="B9" s="52" t="s">
        <v>135</v>
      </c>
      <c r="C9" s="346">
        <f>+'prva stran'!B13</f>
        <v>0</v>
      </c>
      <c r="D9" s="345"/>
      <c r="E9" s="345"/>
      <c r="F9" s="345"/>
      <c r="G9" s="345"/>
      <c r="H9" s="345"/>
      <c r="I9" s="345"/>
      <c r="J9" s="345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5"/>
      <c r="G10" s="115"/>
      <c r="H10" s="17"/>
      <c r="I10" s="17"/>
      <c r="J10" s="17"/>
      <c r="K10" s="17"/>
      <c r="U10" s="8"/>
    </row>
    <row r="11" spans="1:21" s="15" customFormat="1" ht="15">
      <c r="B11" s="18" t="s">
        <v>99</v>
      </c>
      <c r="C11" s="28"/>
      <c r="D11" s="28"/>
      <c r="E11" s="28"/>
      <c r="F11" s="115"/>
      <c r="G11" s="115"/>
      <c r="H11" s="17"/>
      <c r="I11" s="17"/>
      <c r="J11" s="17"/>
      <c r="K11" s="17"/>
      <c r="U11" s="8"/>
    </row>
    <row r="12" spans="1:21" s="15" customFormat="1" ht="21" customHeight="1">
      <c r="B12" s="83" t="str">
        <f>+'Ponudbeni pred_rekapitulacija'!A24</f>
        <v>11. sklop:</v>
      </c>
      <c r="C12" s="83"/>
      <c r="D12" s="27"/>
      <c r="E12" s="28"/>
      <c r="F12" s="115"/>
      <c r="G12" s="115"/>
      <c r="H12" s="17"/>
      <c r="I12" s="17"/>
      <c r="J12" s="17"/>
      <c r="K12" s="17"/>
      <c r="U12" s="8"/>
    </row>
    <row r="13" spans="1:21" s="15" customFormat="1" ht="21" customHeight="1">
      <c r="B13" s="337" t="str">
        <f>+'Ponudbeni pred_rekapitulacija'!B24</f>
        <v>KRUH IN PEKOVSKO PECIVO</v>
      </c>
      <c r="C13" s="337"/>
      <c r="D13" s="337"/>
      <c r="E13" s="337"/>
      <c r="F13" s="337"/>
      <c r="G13" s="337"/>
      <c r="H13" s="337"/>
      <c r="I13" s="337"/>
      <c r="J13" s="337"/>
      <c r="K13" s="337"/>
      <c r="U13" s="8"/>
    </row>
    <row r="14" spans="1:21" s="73" customFormat="1" ht="12" customHeight="1">
      <c r="A14" s="46">
        <v>1</v>
      </c>
      <c r="B14" s="46">
        <v>2</v>
      </c>
      <c r="C14" s="46" t="s">
        <v>156</v>
      </c>
      <c r="D14" s="46" t="s">
        <v>157</v>
      </c>
      <c r="E14" s="46" t="s">
        <v>228</v>
      </c>
      <c r="F14" s="46">
        <v>3</v>
      </c>
      <c r="G14" s="46">
        <v>4</v>
      </c>
      <c r="H14" s="70" t="s">
        <v>98</v>
      </c>
      <c r="I14" s="70" t="s">
        <v>172</v>
      </c>
      <c r="J14" s="71">
        <v>5</v>
      </c>
      <c r="K14" s="71">
        <v>6</v>
      </c>
      <c r="L14" s="71" t="s">
        <v>64</v>
      </c>
      <c r="M14" s="71" t="s">
        <v>223</v>
      </c>
      <c r="N14" s="71">
        <v>7</v>
      </c>
      <c r="O14" s="71" t="s">
        <v>224</v>
      </c>
      <c r="P14" s="71">
        <v>8</v>
      </c>
      <c r="Q14" s="72" t="s">
        <v>225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230</v>
      </c>
      <c r="C15" s="56" t="s">
        <v>220</v>
      </c>
      <c r="D15" s="56" t="s">
        <v>221</v>
      </c>
      <c r="E15" s="56" t="s">
        <v>229</v>
      </c>
      <c r="F15" s="56" t="s">
        <v>145</v>
      </c>
      <c r="G15" s="56" t="s">
        <v>146</v>
      </c>
      <c r="H15" s="57" t="s">
        <v>180</v>
      </c>
      <c r="I15" s="57" t="s">
        <v>216</v>
      </c>
      <c r="J15" s="58" t="s">
        <v>152</v>
      </c>
      <c r="K15" s="58" t="s">
        <v>96</v>
      </c>
      <c r="L15" s="58" t="s">
        <v>97</v>
      </c>
      <c r="M15" s="58" t="s">
        <v>151</v>
      </c>
      <c r="N15" s="58" t="s">
        <v>63</v>
      </c>
      <c r="O15" s="58" t="s">
        <v>171</v>
      </c>
      <c r="P15" s="58" t="s">
        <v>148</v>
      </c>
      <c r="Q15" s="59" t="s">
        <v>149</v>
      </c>
      <c r="R15" s="59" t="s">
        <v>164</v>
      </c>
      <c r="S15" s="59" t="s">
        <v>153</v>
      </c>
      <c r="T15" s="59" t="s">
        <v>154</v>
      </c>
      <c r="U15" s="58" t="s">
        <v>168</v>
      </c>
    </row>
    <row r="16" spans="1:21" s="55" customFormat="1" ht="24">
      <c r="A16" s="84" t="s">
        <v>1</v>
      </c>
      <c r="B16" s="81" t="s">
        <v>367</v>
      </c>
      <c r="C16" s="82" t="s">
        <v>1340</v>
      </c>
      <c r="D16" s="82" t="s">
        <v>158</v>
      </c>
      <c r="E16" s="111"/>
      <c r="F16" s="85">
        <v>50</v>
      </c>
      <c r="G16" s="116" t="s">
        <v>0</v>
      </c>
      <c r="H16" s="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16" s="85" t="str">
        <f>IF(Sklop11[[#This Row],[ZAHTEVANA SHEMA KAKOVOSTI]]&lt;&gt;"",Sklop11[[#This Row],[Preračunana masa/volumen/kos na enoto kg]],"")</f>
        <v/>
      </c>
      <c r="J16" s="97"/>
      <c r="K16" s="86"/>
      <c r="L16" s="86"/>
      <c r="M16" s="87"/>
      <c r="N16" s="88"/>
      <c r="O16" s="88"/>
      <c r="P16" s="99"/>
      <c r="Q16" s="88">
        <f>+Sklop11[[#This Row],[cena/enota brez DDV v EUR]]*Sklop11[[#This Row],[Stopnja DDV (%)]]</f>
        <v>0</v>
      </c>
      <c r="R16" s="88">
        <f>+Sklop11[[#This Row],[cena/enota brez DDV v EUR]]+Sklop11[[#This Row],[Davek (EUR)]]</f>
        <v>0</v>
      </c>
      <c r="S16" s="88">
        <f>+Sklop11[[#This Row],[cena/enota brez DDV v EUR]]*Sklop11[[#This Row],[Okvirna količina]]</f>
        <v>0</v>
      </c>
      <c r="T16" s="88">
        <f>+Sklop11[[#This Row],[Končna cena/enoto mere (EUR) z DDV]]*Sklop11[[#This Row],[Okvirna količina]]</f>
        <v>0</v>
      </c>
      <c r="U16" s="213"/>
    </row>
    <row r="17" spans="1:21" s="55" customFormat="1" ht="24">
      <c r="A17" s="84" t="s">
        <v>3</v>
      </c>
      <c r="B17" s="10" t="s">
        <v>368</v>
      </c>
      <c r="C17" s="82" t="s">
        <v>1340</v>
      </c>
      <c r="D17" s="82" t="s">
        <v>158</v>
      </c>
      <c r="E17" s="111"/>
      <c r="F17" s="90">
        <v>250</v>
      </c>
      <c r="G17" s="116" t="s">
        <v>0</v>
      </c>
      <c r="H17" s="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250</v>
      </c>
      <c r="I17" s="85" t="str">
        <f>IF(Sklop11[[#This Row],[ZAHTEVANA SHEMA KAKOVOSTI]]&lt;&gt;"",Sklop11[[#This Row],[Preračunana masa/volumen/kos na enoto kg]],"")</f>
        <v/>
      </c>
      <c r="J17" s="98"/>
      <c r="K17" s="91"/>
      <c r="L17" s="91"/>
      <c r="M17" s="100"/>
      <c r="N17" s="92"/>
      <c r="O17" s="92"/>
      <c r="P17" s="101"/>
      <c r="Q17" s="92">
        <f>+Sklop11[[#This Row],[cena/enota brez DDV v EUR]]*Sklop11[[#This Row],[Stopnja DDV (%)]]</f>
        <v>0</v>
      </c>
      <c r="R17" s="92">
        <f>+Sklop11[[#This Row],[cena/enota brez DDV v EUR]]+Sklop11[[#This Row],[Davek (EUR)]]</f>
        <v>0</v>
      </c>
      <c r="S17" s="92">
        <f>+Sklop11[[#This Row],[cena/enota brez DDV v EUR]]*Sklop11[[#This Row],[Okvirna količina]]</f>
        <v>0</v>
      </c>
      <c r="T17" s="92">
        <f>+Sklop11[[#This Row],[Končna cena/enoto mere (EUR) z DDV]]*Sklop11[[#This Row],[Okvirna količina]]</f>
        <v>0</v>
      </c>
      <c r="U17" s="213"/>
    </row>
    <row r="18" spans="1:21" s="55" customFormat="1" ht="24">
      <c r="A18" s="84" t="s">
        <v>4</v>
      </c>
      <c r="B18" s="76" t="s">
        <v>369</v>
      </c>
      <c r="C18" s="82" t="s">
        <v>1340</v>
      </c>
      <c r="D18" s="82" t="s">
        <v>158</v>
      </c>
      <c r="E18" s="111"/>
      <c r="F18" s="90">
        <v>20</v>
      </c>
      <c r="G18" s="116" t="s">
        <v>0</v>
      </c>
      <c r="H18" s="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18" s="85" t="str">
        <f>IF(Sklop11[[#This Row],[ZAHTEVANA SHEMA KAKOVOSTI]]&lt;&gt;"",Sklop11[[#This Row],[Preračunana masa/volumen/kos na enoto kg]],"")</f>
        <v/>
      </c>
      <c r="J18" s="98"/>
      <c r="K18" s="91"/>
      <c r="L18" s="91"/>
      <c r="M18" s="100"/>
      <c r="N18" s="92"/>
      <c r="O18" s="92"/>
      <c r="P18" s="101"/>
      <c r="Q18" s="92">
        <f>+Sklop11[[#This Row],[cena/enota brez DDV v EUR]]*Sklop11[[#This Row],[Stopnja DDV (%)]]</f>
        <v>0</v>
      </c>
      <c r="R18" s="92">
        <f>+Sklop11[[#This Row],[cena/enota brez DDV v EUR]]+Sklop11[[#This Row],[Davek (EUR)]]</f>
        <v>0</v>
      </c>
      <c r="S18" s="92">
        <f>+Sklop11[[#This Row],[cena/enota brez DDV v EUR]]*Sklop11[[#This Row],[Okvirna količina]]</f>
        <v>0</v>
      </c>
      <c r="T18" s="92">
        <f>+Sklop11[[#This Row],[Končna cena/enoto mere (EUR) z DDV]]*Sklop11[[#This Row],[Okvirna količina]]</f>
        <v>0</v>
      </c>
      <c r="U18" s="213"/>
    </row>
    <row r="19" spans="1:21" s="55" customFormat="1" ht="12">
      <c r="A19" s="84" t="s">
        <v>5</v>
      </c>
      <c r="B19" s="76" t="s">
        <v>370</v>
      </c>
      <c r="C19" s="82">
        <v>240</v>
      </c>
      <c r="D19" s="82" t="s">
        <v>158</v>
      </c>
      <c r="E19" s="111"/>
      <c r="F19" s="90">
        <v>20</v>
      </c>
      <c r="G19" s="116" t="s">
        <v>93</v>
      </c>
      <c r="H19" s="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4.8</v>
      </c>
      <c r="I19" s="85" t="str">
        <f>IF(Sklop11[[#This Row],[ZAHTEVANA SHEMA KAKOVOSTI]]&lt;&gt;"",Sklop11[[#This Row],[Preračunana masa/volumen/kos na enoto kg]],"")</f>
        <v/>
      </c>
      <c r="J19" s="98"/>
      <c r="K19" s="91"/>
      <c r="L19" s="91"/>
      <c r="M19" s="100"/>
      <c r="N19" s="92"/>
      <c r="O19" s="92"/>
      <c r="P19" s="101"/>
      <c r="Q19" s="92">
        <f>+Sklop11[[#This Row],[cena/enota brez DDV v EUR]]*Sklop11[[#This Row],[Stopnja DDV (%)]]</f>
        <v>0</v>
      </c>
      <c r="R19" s="92">
        <f>+Sklop11[[#This Row],[cena/enota brez DDV v EUR]]+Sklop11[[#This Row],[Davek (EUR)]]</f>
        <v>0</v>
      </c>
      <c r="S19" s="92">
        <f>+Sklop11[[#This Row],[cena/enota brez DDV v EUR]]*Sklop11[[#This Row],[Okvirna količina]]</f>
        <v>0</v>
      </c>
      <c r="T19" s="92">
        <f>+Sklop11[[#This Row],[Končna cena/enoto mere (EUR) z DDV]]*Sklop11[[#This Row],[Okvirna količina]]</f>
        <v>0</v>
      </c>
      <c r="U19" s="213"/>
    </row>
    <row r="20" spans="1:21" s="55" customFormat="1" ht="24">
      <c r="A20" s="84" t="s">
        <v>6</v>
      </c>
      <c r="B20" s="10" t="s">
        <v>371</v>
      </c>
      <c r="C20" s="82" t="s">
        <v>1340</v>
      </c>
      <c r="D20" s="82" t="s">
        <v>158</v>
      </c>
      <c r="E20" s="111"/>
      <c r="F20" s="90">
        <v>100</v>
      </c>
      <c r="G20" s="116" t="s">
        <v>0</v>
      </c>
      <c r="H20" s="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20" s="85" t="str">
        <f>IF(Sklop11[[#This Row],[ZAHTEVANA SHEMA KAKOVOSTI]]&lt;&gt;"",Sklop11[[#This Row],[Preračunana masa/volumen/kos na enoto kg]],"")</f>
        <v/>
      </c>
      <c r="J20" s="98"/>
      <c r="K20" s="91"/>
      <c r="L20" s="91"/>
      <c r="M20" s="100"/>
      <c r="N20" s="92"/>
      <c r="O20" s="92"/>
      <c r="P20" s="101"/>
      <c r="Q20" s="92">
        <f>+Sklop11[[#This Row],[cena/enota brez DDV v EUR]]*Sklop11[[#This Row],[Stopnja DDV (%)]]</f>
        <v>0</v>
      </c>
      <c r="R20" s="92">
        <f>+Sklop11[[#This Row],[cena/enota brez DDV v EUR]]+Sklop11[[#This Row],[Davek (EUR)]]</f>
        <v>0</v>
      </c>
      <c r="S20" s="92">
        <f>+Sklop11[[#This Row],[cena/enota brez DDV v EUR]]*Sklop11[[#This Row],[Okvirna količina]]</f>
        <v>0</v>
      </c>
      <c r="T20" s="92">
        <f>+Sklop11[[#This Row],[Končna cena/enoto mere (EUR) z DDV]]*Sklop11[[#This Row],[Okvirna količina]]</f>
        <v>0</v>
      </c>
      <c r="U20" s="213"/>
    </row>
    <row r="21" spans="1:21" s="55" customFormat="1" ht="24">
      <c r="A21" s="84" t="s">
        <v>7</v>
      </c>
      <c r="B21" s="10" t="s">
        <v>372</v>
      </c>
      <c r="C21" s="82" t="s">
        <v>1340</v>
      </c>
      <c r="D21" s="82" t="s">
        <v>158</v>
      </c>
      <c r="E21" s="111"/>
      <c r="F21" s="90">
        <v>50</v>
      </c>
      <c r="G21" s="116" t="s">
        <v>0</v>
      </c>
      <c r="H21" s="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21" s="85" t="str">
        <f>IF(Sklop11[[#This Row],[ZAHTEVANA SHEMA KAKOVOSTI]]&lt;&gt;"",Sklop11[[#This Row],[Preračunana masa/volumen/kos na enoto kg]],"")</f>
        <v/>
      </c>
      <c r="J21" s="98"/>
      <c r="K21" s="91"/>
      <c r="L21" s="91"/>
      <c r="M21" s="100"/>
      <c r="N21" s="92"/>
      <c r="O21" s="92"/>
      <c r="P21" s="101"/>
      <c r="Q21" s="92">
        <f>+Sklop11[[#This Row],[cena/enota brez DDV v EUR]]*Sklop11[[#This Row],[Stopnja DDV (%)]]</f>
        <v>0</v>
      </c>
      <c r="R21" s="92">
        <f>+Sklop11[[#This Row],[cena/enota brez DDV v EUR]]+Sklop11[[#This Row],[Davek (EUR)]]</f>
        <v>0</v>
      </c>
      <c r="S21" s="92">
        <f>+Sklop11[[#This Row],[cena/enota brez DDV v EUR]]*Sklop11[[#This Row],[Okvirna količina]]</f>
        <v>0</v>
      </c>
      <c r="T21" s="92">
        <f>+Sklop11[[#This Row],[Končna cena/enoto mere (EUR) z DDV]]*Sklop11[[#This Row],[Okvirna količina]]</f>
        <v>0</v>
      </c>
      <c r="U21" s="213"/>
    </row>
    <row r="22" spans="1:21" s="55" customFormat="1" ht="24">
      <c r="A22" s="84" t="s">
        <v>8</v>
      </c>
      <c r="B22" s="76" t="s">
        <v>373</v>
      </c>
      <c r="C22" s="82" t="s">
        <v>1340</v>
      </c>
      <c r="D22" s="82" t="s">
        <v>158</v>
      </c>
      <c r="E22" s="111"/>
      <c r="F22" s="90">
        <v>100</v>
      </c>
      <c r="G22" s="116" t="s">
        <v>0</v>
      </c>
      <c r="H22" s="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22" s="85" t="str">
        <f>IF(Sklop11[[#This Row],[ZAHTEVANA SHEMA KAKOVOSTI]]&lt;&gt;"",Sklop11[[#This Row],[Preračunana masa/volumen/kos na enoto kg]],"")</f>
        <v/>
      </c>
      <c r="J22" s="98"/>
      <c r="K22" s="91"/>
      <c r="L22" s="91"/>
      <c r="M22" s="100"/>
      <c r="N22" s="92"/>
      <c r="O22" s="92"/>
      <c r="P22" s="101"/>
      <c r="Q22" s="92">
        <f>+Sklop11[[#This Row],[cena/enota brez DDV v EUR]]*Sklop11[[#This Row],[Stopnja DDV (%)]]</f>
        <v>0</v>
      </c>
      <c r="R22" s="92">
        <f>+Sklop11[[#This Row],[cena/enota brez DDV v EUR]]+Sklop11[[#This Row],[Davek (EUR)]]</f>
        <v>0</v>
      </c>
      <c r="S22" s="92">
        <f>+Sklop11[[#This Row],[cena/enota brez DDV v EUR]]*Sklop11[[#This Row],[Okvirna količina]]</f>
        <v>0</v>
      </c>
      <c r="T22" s="92">
        <f>+Sklop11[[#This Row],[Končna cena/enoto mere (EUR) z DDV]]*Sklop11[[#This Row],[Okvirna količina]]</f>
        <v>0</v>
      </c>
      <c r="U22" s="213"/>
    </row>
    <row r="23" spans="1:21" s="55" customFormat="1" ht="12">
      <c r="A23" s="84" t="s">
        <v>9</v>
      </c>
      <c r="B23" s="76" t="s">
        <v>374</v>
      </c>
      <c r="C23" s="82" t="s">
        <v>1340</v>
      </c>
      <c r="D23" s="82" t="s">
        <v>158</v>
      </c>
      <c r="E23" s="111"/>
      <c r="F23" s="90">
        <v>100</v>
      </c>
      <c r="G23" s="116" t="s">
        <v>0</v>
      </c>
      <c r="H23" s="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23" s="85" t="str">
        <f>IF(Sklop11[[#This Row],[ZAHTEVANA SHEMA KAKOVOSTI]]&lt;&gt;"",Sklop11[[#This Row],[Preračunana masa/volumen/kos na enoto kg]],"")</f>
        <v/>
      </c>
      <c r="J23" s="98"/>
      <c r="K23" s="91"/>
      <c r="L23" s="91"/>
      <c r="M23" s="100"/>
      <c r="N23" s="92"/>
      <c r="O23" s="92"/>
      <c r="P23" s="101"/>
      <c r="Q23" s="92">
        <f>+Sklop11[[#This Row],[cena/enota brez DDV v EUR]]*Sklop11[[#This Row],[Stopnja DDV (%)]]</f>
        <v>0</v>
      </c>
      <c r="R23" s="92">
        <f>+Sklop11[[#This Row],[cena/enota brez DDV v EUR]]+Sklop11[[#This Row],[Davek (EUR)]]</f>
        <v>0</v>
      </c>
      <c r="S23" s="92">
        <f>+Sklop11[[#This Row],[cena/enota brez DDV v EUR]]*Sklop11[[#This Row],[Okvirna količina]]</f>
        <v>0</v>
      </c>
      <c r="T23" s="92">
        <f>+Sklop11[[#This Row],[Končna cena/enoto mere (EUR) z DDV]]*Sklop11[[#This Row],[Okvirna količina]]</f>
        <v>0</v>
      </c>
      <c r="U23" s="213"/>
    </row>
    <row r="24" spans="1:21" s="55" customFormat="1" ht="24">
      <c r="A24" s="84" t="s">
        <v>10</v>
      </c>
      <c r="B24" s="76" t="s">
        <v>375</v>
      </c>
      <c r="C24" s="82" t="s">
        <v>1340</v>
      </c>
      <c r="D24" s="82" t="s">
        <v>158</v>
      </c>
      <c r="E24" s="111"/>
      <c r="F24" s="90">
        <v>500</v>
      </c>
      <c r="G24" s="116" t="s">
        <v>0</v>
      </c>
      <c r="H24" s="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500</v>
      </c>
      <c r="I24" s="85" t="str">
        <f>IF(Sklop11[[#This Row],[ZAHTEVANA SHEMA KAKOVOSTI]]&lt;&gt;"",Sklop11[[#This Row],[Preračunana masa/volumen/kos na enoto kg]],"")</f>
        <v/>
      </c>
      <c r="J24" s="98"/>
      <c r="K24" s="91"/>
      <c r="L24" s="91"/>
      <c r="M24" s="100"/>
      <c r="N24" s="92"/>
      <c r="O24" s="92"/>
      <c r="P24" s="101"/>
      <c r="Q24" s="92">
        <f>+Sklop11[[#This Row],[cena/enota brez DDV v EUR]]*Sklop11[[#This Row],[Stopnja DDV (%)]]</f>
        <v>0</v>
      </c>
      <c r="R24" s="92">
        <f>+Sklop11[[#This Row],[cena/enota brez DDV v EUR]]+Sklop11[[#This Row],[Davek (EUR)]]</f>
        <v>0</v>
      </c>
      <c r="S24" s="92">
        <f>+Sklop11[[#This Row],[cena/enota brez DDV v EUR]]*Sklop11[[#This Row],[Okvirna količina]]</f>
        <v>0</v>
      </c>
      <c r="T24" s="92">
        <f>+Sklop11[[#This Row],[Končna cena/enoto mere (EUR) z DDV]]*Sklop11[[#This Row],[Okvirna količina]]</f>
        <v>0</v>
      </c>
      <c r="U24" s="213"/>
    </row>
    <row r="25" spans="1:21" s="55" customFormat="1" ht="24">
      <c r="A25" s="84" t="s">
        <v>11</v>
      </c>
      <c r="B25" s="76" t="s">
        <v>376</v>
      </c>
      <c r="C25" s="82" t="s">
        <v>1340</v>
      </c>
      <c r="D25" s="82" t="s">
        <v>158</v>
      </c>
      <c r="E25" s="111"/>
      <c r="F25" s="90">
        <v>250</v>
      </c>
      <c r="G25" s="116" t="s">
        <v>0</v>
      </c>
      <c r="H25" s="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250</v>
      </c>
      <c r="I25" s="85" t="str">
        <f>IF(Sklop11[[#This Row],[ZAHTEVANA SHEMA KAKOVOSTI]]&lt;&gt;"",Sklop11[[#This Row],[Preračunana masa/volumen/kos na enoto kg]],"")</f>
        <v/>
      </c>
      <c r="J25" s="98"/>
      <c r="K25" s="91"/>
      <c r="L25" s="91"/>
      <c r="M25" s="100"/>
      <c r="N25" s="92"/>
      <c r="O25" s="92"/>
      <c r="P25" s="101"/>
      <c r="Q25" s="92">
        <f>+Sklop11[[#This Row],[cena/enota brez DDV v EUR]]*Sklop11[[#This Row],[Stopnja DDV (%)]]</f>
        <v>0</v>
      </c>
      <c r="R25" s="92">
        <f>+Sklop11[[#This Row],[cena/enota brez DDV v EUR]]+Sklop11[[#This Row],[Davek (EUR)]]</f>
        <v>0</v>
      </c>
      <c r="S25" s="92">
        <f>+Sklop11[[#This Row],[cena/enota brez DDV v EUR]]*Sklop11[[#This Row],[Okvirna količina]]</f>
        <v>0</v>
      </c>
      <c r="T25" s="92">
        <f>+Sklop11[[#This Row],[Končna cena/enoto mere (EUR) z DDV]]*Sklop11[[#This Row],[Okvirna količina]]</f>
        <v>0</v>
      </c>
      <c r="U25" s="213"/>
    </row>
    <row r="26" spans="1:21" s="55" customFormat="1" ht="24">
      <c r="A26" s="84" t="s">
        <v>12</v>
      </c>
      <c r="B26" s="76" t="s">
        <v>377</v>
      </c>
      <c r="C26" s="82" t="s">
        <v>1340</v>
      </c>
      <c r="D26" s="82" t="s">
        <v>158</v>
      </c>
      <c r="E26" s="111"/>
      <c r="F26" s="90">
        <v>100</v>
      </c>
      <c r="G26" s="116" t="s">
        <v>0</v>
      </c>
      <c r="H26" s="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26" s="85" t="str">
        <f>IF(Sklop11[[#This Row],[ZAHTEVANA SHEMA KAKOVOSTI]]&lt;&gt;"",Sklop11[[#This Row],[Preračunana masa/volumen/kos na enoto kg]],"")</f>
        <v/>
      </c>
      <c r="J26" s="98"/>
      <c r="K26" s="91"/>
      <c r="L26" s="91"/>
      <c r="M26" s="100"/>
      <c r="N26" s="92"/>
      <c r="O26" s="92"/>
      <c r="P26" s="101"/>
      <c r="Q26" s="92">
        <f>+Sklop11[[#This Row],[cena/enota brez DDV v EUR]]*Sklop11[[#This Row],[Stopnja DDV (%)]]</f>
        <v>0</v>
      </c>
      <c r="R26" s="92">
        <f>+Sklop11[[#This Row],[cena/enota brez DDV v EUR]]+Sklop11[[#This Row],[Davek (EUR)]]</f>
        <v>0</v>
      </c>
      <c r="S26" s="92">
        <f>+Sklop11[[#This Row],[cena/enota brez DDV v EUR]]*Sklop11[[#This Row],[Okvirna količina]]</f>
        <v>0</v>
      </c>
      <c r="T26" s="92">
        <f>+Sklop11[[#This Row],[Končna cena/enoto mere (EUR) z DDV]]*Sklop11[[#This Row],[Okvirna količina]]</f>
        <v>0</v>
      </c>
      <c r="U26" s="213"/>
    </row>
    <row r="27" spans="1:21" s="55" customFormat="1" ht="24">
      <c r="A27" s="84" t="s">
        <v>13</v>
      </c>
      <c r="B27" s="77" t="s">
        <v>378</v>
      </c>
      <c r="C27" s="82" t="s">
        <v>1340</v>
      </c>
      <c r="D27" s="82" t="s">
        <v>158</v>
      </c>
      <c r="E27" s="111"/>
      <c r="F27" s="90">
        <v>500</v>
      </c>
      <c r="G27" s="116" t="s">
        <v>0</v>
      </c>
      <c r="H27" s="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500</v>
      </c>
      <c r="I27" s="85" t="str">
        <f>IF(Sklop11[[#This Row],[ZAHTEVANA SHEMA KAKOVOSTI]]&lt;&gt;"",Sklop11[[#This Row],[Preračunana masa/volumen/kos na enoto kg]],"")</f>
        <v/>
      </c>
      <c r="J27" s="98"/>
      <c r="K27" s="91"/>
      <c r="L27" s="91"/>
      <c r="M27" s="100"/>
      <c r="N27" s="92"/>
      <c r="O27" s="92"/>
      <c r="P27" s="101"/>
      <c r="Q27" s="92">
        <f>+Sklop11[[#This Row],[cena/enota brez DDV v EUR]]*Sklop11[[#This Row],[Stopnja DDV (%)]]</f>
        <v>0</v>
      </c>
      <c r="R27" s="92">
        <f>+Sklop11[[#This Row],[cena/enota brez DDV v EUR]]+Sklop11[[#This Row],[Davek (EUR)]]</f>
        <v>0</v>
      </c>
      <c r="S27" s="92">
        <f>+Sklop11[[#This Row],[cena/enota brez DDV v EUR]]*Sklop11[[#This Row],[Okvirna količina]]</f>
        <v>0</v>
      </c>
      <c r="T27" s="92">
        <f>+Sklop11[[#This Row],[Končna cena/enoto mere (EUR) z DDV]]*Sklop11[[#This Row],[Okvirna količina]]</f>
        <v>0</v>
      </c>
      <c r="U27" s="213"/>
    </row>
    <row r="28" spans="1:21" s="55" customFormat="1" ht="24">
      <c r="A28" s="84" t="s">
        <v>14</v>
      </c>
      <c r="B28" s="76" t="s">
        <v>379</v>
      </c>
      <c r="C28" s="82" t="s">
        <v>1340</v>
      </c>
      <c r="D28" s="82" t="s">
        <v>158</v>
      </c>
      <c r="E28" s="111"/>
      <c r="F28" s="90">
        <v>400</v>
      </c>
      <c r="G28" s="116" t="s">
        <v>0</v>
      </c>
      <c r="H28" s="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400</v>
      </c>
      <c r="I28" s="85" t="str">
        <f>IF(Sklop11[[#This Row],[ZAHTEVANA SHEMA KAKOVOSTI]]&lt;&gt;"",Sklop11[[#This Row],[Preračunana masa/volumen/kos na enoto kg]],"")</f>
        <v/>
      </c>
      <c r="J28" s="98"/>
      <c r="K28" s="91"/>
      <c r="L28" s="91"/>
      <c r="M28" s="100"/>
      <c r="N28" s="92"/>
      <c r="O28" s="92"/>
      <c r="P28" s="101"/>
      <c r="Q28" s="92">
        <f>+Sklop11[[#This Row],[cena/enota brez DDV v EUR]]*Sklop11[[#This Row],[Stopnja DDV (%)]]</f>
        <v>0</v>
      </c>
      <c r="R28" s="92">
        <f>+Sklop11[[#This Row],[cena/enota brez DDV v EUR]]+Sklop11[[#This Row],[Davek (EUR)]]</f>
        <v>0</v>
      </c>
      <c r="S28" s="92">
        <f>+Sklop11[[#This Row],[cena/enota brez DDV v EUR]]*Sklop11[[#This Row],[Okvirna količina]]</f>
        <v>0</v>
      </c>
      <c r="T28" s="92">
        <f>+Sklop11[[#This Row],[Končna cena/enoto mere (EUR) z DDV]]*Sklop11[[#This Row],[Okvirna količina]]</f>
        <v>0</v>
      </c>
      <c r="U28" s="213"/>
    </row>
    <row r="29" spans="1:21" s="55" customFormat="1" ht="12">
      <c r="A29" s="84" t="s">
        <v>15</v>
      </c>
      <c r="B29" s="10" t="s">
        <v>380</v>
      </c>
      <c r="C29" s="82" t="s">
        <v>1340</v>
      </c>
      <c r="D29" s="82" t="s">
        <v>158</v>
      </c>
      <c r="E29" s="111"/>
      <c r="F29" s="90">
        <v>50</v>
      </c>
      <c r="G29" s="116" t="s">
        <v>0</v>
      </c>
      <c r="H29" s="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29" s="85" t="str">
        <f>IF(Sklop11[[#This Row],[ZAHTEVANA SHEMA KAKOVOSTI]]&lt;&gt;"",Sklop11[[#This Row],[Preračunana masa/volumen/kos na enoto kg]],"")</f>
        <v/>
      </c>
      <c r="J29" s="98"/>
      <c r="K29" s="91"/>
      <c r="L29" s="91"/>
      <c r="M29" s="100"/>
      <c r="N29" s="92"/>
      <c r="O29" s="92"/>
      <c r="P29" s="101"/>
      <c r="Q29" s="92">
        <f>+Sklop11[[#This Row],[cena/enota brez DDV v EUR]]*Sklop11[[#This Row],[Stopnja DDV (%)]]</f>
        <v>0</v>
      </c>
      <c r="R29" s="92">
        <f>+Sklop11[[#This Row],[cena/enota brez DDV v EUR]]+Sklop11[[#This Row],[Davek (EUR)]]</f>
        <v>0</v>
      </c>
      <c r="S29" s="92">
        <f>+Sklop11[[#This Row],[cena/enota brez DDV v EUR]]*Sklop11[[#This Row],[Okvirna količina]]</f>
        <v>0</v>
      </c>
      <c r="T29" s="92">
        <f>+Sklop11[[#This Row],[Končna cena/enoto mere (EUR) z DDV]]*Sklop11[[#This Row],[Okvirna količina]]</f>
        <v>0</v>
      </c>
      <c r="U29" s="213"/>
    </row>
    <row r="30" spans="1:21" s="55" customFormat="1" ht="24">
      <c r="A30" s="84" t="s">
        <v>16</v>
      </c>
      <c r="B30" s="10" t="s">
        <v>381</v>
      </c>
      <c r="C30" s="82">
        <v>1000</v>
      </c>
      <c r="D30" s="82" t="s">
        <v>158</v>
      </c>
      <c r="E30" s="111"/>
      <c r="F30" s="90">
        <v>20</v>
      </c>
      <c r="G30" s="116" t="s">
        <v>0</v>
      </c>
      <c r="H30" s="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30" s="85" t="str">
        <f>IF(Sklop11[[#This Row],[ZAHTEVANA SHEMA KAKOVOSTI]]&lt;&gt;"",Sklop11[[#This Row],[Preračunana masa/volumen/kos na enoto kg]],"")</f>
        <v/>
      </c>
      <c r="J30" s="98"/>
      <c r="K30" s="91"/>
      <c r="L30" s="91"/>
      <c r="M30" s="100"/>
      <c r="N30" s="92"/>
      <c r="O30" s="92"/>
      <c r="P30" s="101"/>
      <c r="Q30" s="92">
        <f>+Sklop11[[#This Row],[cena/enota brez DDV v EUR]]*Sklop11[[#This Row],[Stopnja DDV (%)]]</f>
        <v>0</v>
      </c>
      <c r="R30" s="92">
        <f>+Sklop11[[#This Row],[cena/enota brez DDV v EUR]]+Sklop11[[#This Row],[Davek (EUR)]]</f>
        <v>0</v>
      </c>
      <c r="S30" s="92">
        <f>+Sklop11[[#This Row],[cena/enota brez DDV v EUR]]*Sklop11[[#This Row],[Okvirna količina]]</f>
        <v>0</v>
      </c>
      <c r="T30" s="92">
        <f>+Sklop11[[#This Row],[Končna cena/enoto mere (EUR) z DDV]]*Sklop11[[#This Row],[Okvirna količina]]</f>
        <v>0</v>
      </c>
      <c r="U30" s="213"/>
    </row>
    <row r="31" spans="1:21" s="55" customFormat="1" ht="12">
      <c r="A31" s="84" t="s">
        <v>17</v>
      </c>
      <c r="B31" s="78" t="s">
        <v>382</v>
      </c>
      <c r="C31" s="82">
        <v>60</v>
      </c>
      <c r="D31" s="82" t="s">
        <v>158</v>
      </c>
      <c r="E31" s="111"/>
      <c r="F31" s="90">
        <v>500</v>
      </c>
      <c r="G31" s="116" t="s">
        <v>93</v>
      </c>
      <c r="H31" s="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31" s="85" t="str">
        <f>IF(Sklop11[[#This Row],[ZAHTEVANA SHEMA KAKOVOSTI]]&lt;&gt;"",Sklop11[[#This Row],[Preračunana masa/volumen/kos na enoto kg]],"")</f>
        <v/>
      </c>
      <c r="J31" s="98"/>
      <c r="K31" s="91"/>
      <c r="L31" s="91"/>
      <c r="M31" s="100"/>
      <c r="N31" s="92"/>
      <c r="O31" s="92"/>
      <c r="P31" s="101"/>
      <c r="Q31" s="92">
        <f>+Sklop11[[#This Row],[cena/enota brez DDV v EUR]]*Sklop11[[#This Row],[Stopnja DDV (%)]]</f>
        <v>0</v>
      </c>
      <c r="R31" s="92">
        <f>+Sklop11[[#This Row],[cena/enota brez DDV v EUR]]+Sklop11[[#This Row],[Davek (EUR)]]</f>
        <v>0</v>
      </c>
      <c r="S31" s="92">
        <f>+Sklop11[[#This Row],[cena/enota brez DDV v EUR]]*Sklop11[[#This Row],[Okvirna količina]]</f>
        <v>0</v>
      </c>
      <c r="T31" s="92">
        <f>+Sklop11[[#This Row],[Končna cena/enoto mere (EUR) z DDV]]*Sklop11[[#This Row],[Okvirna količina]]</f>
        <v>0</v>
      </c>
      <c r="U31" s="213"/>
    </row>
    <row r="32" spans="1:21" s="55" customFormat="1" ht="12">
      <c r="A32" s="84" t="s">
        <v>18</v>
      </c>
      <c r="B32" s="11" t="s">
        <v>383</v>
      </c>
      <c r="C32" s="75">
        <v>120</v>
      </c>
      <c r="D32" s="82" t="s">
        <v>158</v>
      </c>
      <c r="E32" s="111"/>
      <c r="F32" s="90">
        <v>100</v>
      </c>
      <c r="G32" s="116" t="s">
        <v>93</v>
      </c>
      <c r="H32" s="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12</v>
      </c>
      <c r="I32" s="85" t="str">
        <f>IF(Sklop11[[#This Row],[ZAHTEVANA SHEMA KAKOVOSTI]]&lt;&gt;"",Sklop11[[#This Row],[Preračunana masa/volumen/kos na enoto kg]],"")</f>
        <v/>
      </c>
      <c r="J32" s="98"/>
      <c r="K32" s="91"/>
      <c r="L32" s="91"/>
      <c r="M32" s="100"/>
      <c r="N32" s="92"/>
      <c r="O32" s="92"/>
      <c r="P32" s="101"/>
      <c r="Q32" s="92">
        <f>+Sklop11[[#This Row],[cena/enota brez DDV v EUR]]*Sklop11[[#This Row],[Stopnja DDV (%)]]</f>
        <v>0</v>
      </c>
      <c r="R32" s="92">
        <f>+Sklop11[[#This Row],[cena/enota brez DDV v EUR]]+Sklop11[[#This Row],[Davek (EUR)]]</f>
        <v>0</v>
      </c>
      <c r="S32" s="92">
        <f>+Sklop11[[#This Row],[cena/enota brez DDV v EUR]]*Sklop11[[#This Row],[Okvirna količina]]</f>
        <v>0</v>
      </c>
      <c r="T32" s="92">
        <f>+Sklop11[[#This Row],[Končna cena/enoto mere (EUR) z DDV]]*Sklop11[[#This Row],[Okvirna količina]]</f>
        <v>0</v>
      </c>
      <c r="U32" s="213"/>
    </row>
    <row r="33" spans="1:21" s="55" customFormat="1" ht="12">
      <c r="A33" s="84" t="s">
        <v>19</v>
      </c>
      <c r="B33" s="11" t="s">
        <v>384</v>
      </c>
      <c r="C33" s="75">
        <v>40</v>
      </c>
      <c r="D33" s="82" t="s">
        <v>158</v>
      </c>
      <c r="E33" s="111"/>
      <c r="F33" s="90">
        <v>50</v>
      </c>
      <c r="G33" s="116" t="s">
        <v>93</v>
      </c>
      <c r="H33" s="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</v>
      </c>
      <c r="I33" s="85" t="str">
        <f>IF(Sklop11[[#This Row],[ZAHTEVANA SHEMA KAKOVOSTI]]&lt;&gt;"",Sklop11[[#This Row],[Preračunana masa/volumen/kos na enoto kg]],"")</f>
        <v/>
      </c>
      <c r="J33" s="98"/>
      <c r="K33" s="91"/>
      <c r="L33" s="91"/>
      <c r="M33" s="100"/>
      <c r="N33" s="92"/>
      <c r="O33" s="92"/>
      <c r="P33" s="101"/>
      <c r="Q33" s="92">
        <f>+Sklop11[[#This Row],[cena/enota brez DDV v EUR]]*Sklop11[[#This Row],[Stopnja DDV (%)]]</f>
        <v>0</v>
      </c>
      <c r="R33" s="92">
        <f>+Sklop11[[#This Row],[cena/enota brez DDV v EUR]]+Sklop11[[#This Row],[Davek (EUR)]]</f>
        <v>0</v>
      </c>
      <c r="S33" s="92">
        <f>+Sklop11[[#This Row],[cena/enota brez DDV v EUR]]*Sklop11[[#This Row],[Okvirna količina]]</f>
        <v>0</v>
      </c>
      <c r="T33" s="92">
        <f>+Sklop11[[#This Row],[Končna cena/enoto mere (EUR) z DDV]]*Sklop11[[#This Row],[Okvirna količina]]</f>
        <v>0</v>
      </c>
      <c r="U33" s="213"/>
    </row>
    <row r="34" spans="1:21" s="55" customFormat="1" ht="12">
      <c r="A34" s="84" t="s">
        <v>20</v>
      </c>
      <c r="B34" s="11" t="s">
        <v>385</v>
      </c>
      <c r="C34" s="177">
        <v>60</v>
      </c>
      <c r="D34" s="177" t="s">
        <v>158</v>
      </c>
      <c r="E34" s="136"/>
      <c r="F34" s="137">
        <v>50</v>
      </c>
      <c r="G34" s="173" t="s">
        <v>93</v>
      </c>
      <c r="H34" s="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</v>
      </c>
      <c r="I34" s="137" t="str">
        <f>IF(Sklop11[[#This Row],[ZAHTEVANA SHEMA KAKOVOSTI]]&lt;&gt;"",Sklop11[[#This Row],[Preračunana masa/volumen/kos na enoto kg]],"")</f>
        <v/>
      </c>
      <c r="J34" s="98"/>
      <c r="K34" s="91"/>
      <c r="L34" s="91"/>
      <c r="M34" s="100"/>
      <c r="N34" s="92"/>
      <c r="O34" s="92"/>
      <c r="P34" s="101"/>
      <c r="Q34" s="92">
        <f>+Sklop11[[#This Row],[cena/enota brez DDV v EUR]]*Sklop11[[#This Row],[Stopnja DDV (%)]]</f>
        <v>0</v>
      </c>
      <c r="R34" s="92">
        <f>+Sklop11[[#This Row],[cena/enota brez DDV v EUR]]+Sklop11[[#This Row],[Davek (EUR)]]</f>
        <v>0</v>
      </c>
      <c r="S34" s="92">
        <f>+Sklop11[[#This Row],[cena/enota brez DDV v EUR]]*Sklop11[[#This Row],[Okvirna količina]]</f>
        <v>0</v>
      </c>
      <c r="T34" s="92">
        <f>+Sklop11[[#This Row],[Končna cena/enoto mere (EUR) z DDV]]*Sklop11[[#This Row],[Okvirna količina]]</f>
        <v>0</v>
      </c>
      <c r="U34" s="213"/>
    </row>
    <row r="35" spans="1:21" s="55" customFormat="1" ht="12">
      <c r="A35" s="84" t="s">
        <v>21</v>
      </c>
      <c r="B35" s="11" t="s">
        <v>386</v>
      </c>
      <c r="C35" s="177">
        <v>40</v>
      </c>
      <c r="D35" s="177" t="s">
        <v>158</v>
      </c>
      <c r="E35" s="136"/>
      <c r="F35" s="137">
        <v>50</v>
      </c>
      <c r="G35" s="173" t="s">
        <v>93</v>
      </c>
      <c r="H35" s="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</v>
      </c>
      <c r="I35" s="137" t="str">
        <f>IF(Sklop11[[#This Row],[ZAHTEVANA SHEMA KAKOVOSTI]]&lt;&gt;"",Sklop11[[#This Row],[Preračunana masa/volumen/kos na enoto kg]],"")</f>
        <v/>
      </c>
      <c r="J35" s="98"/>
      <c r="K35" s="91"/>
      <c r="L35" s="91"/>
      <c r="M35" s="100"/>
      <c r="N35" s="92"/>
      <c r="O35" s="92"/>
      <c r="P35" s="101"/>
      <c r="Q35" s="92">
        <f>+Sklop11[[#This Row],[cena/enota brez DDV v EUR]]*Sklop11[[#This Row],[Stopnja DDV (%)]]</f>
        <v>0</v>
      </c>
      <c r="R35" s="92">
        <f>+Sklop11[[#This Row],[cena/enota brez DDV v EUR]]+Sklop11[[#This Row],[Davek (EUR)]]</f>
        <v>0</v>
      </c>
      <c r="S35" s="92">
        <f>+Sklop11[[#This Row],[cena/enota brez DDV v EUR]]*Sklop11[[#This Row],[Okvirna količina]]</f>
        <v>0</v>
      </c>
      <c r="T35" s="92">
        <f>+Sklop11[[#This Row],[Končna cena/enoto mere (EUR) z DDV]]*Sklop11[[#This Row],[Okvirna količina]]</f>
        <v>0</v>
      </c>
      <c r="U35" s="213"/>
    </row>
    <row r="36" spans="1:21" s="55" customFormat="1" ht="12">
      <c r="A36" s="84" t="s">
        <v>22</v>
      </c>
      <c r="B36" s="11" t="s">
        <v>387</v>
      </c>
      <c r="C36" s="177">
        <v>120</v>
      </c>
      <c r="D36" s="177" t="s">
        <v>158</v>
      </c>
      <c r="E36" s="136"/>
      <c r="F36" s="137">
        <v>50</v>
      </c>
      <c r="G36" s="173" t="s">
        <v>93</v>
      </c>
      <c r="H36" s="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</v>
      </c>
      <c r="I36" s="137" t="str">
        <f>IF(Sklop11[[#This Row],[ZAHTEVANA SHEMA KAKOVOSTI]]&lt;&gt;"",Sklop11[[#This Row],[Preračunana masa/volumen/kos na enoto kg]],"")</f>
        <v/>
      </c>
      <c r="J36" s="98"/>
      <c r="K36" s="91"/>
      <c r="L36" s="91"/>
      <c r="M36" s="100"/>
      <c r="N36" s="92"/>
      <c r="O36" s="92"/>
      <c r="P36" s="101"/>
      <c r="Q36" s="92">
        <f>+Sklop11[[#This Row],[cena/enota brez DDV v EUR]]*Sklop11[[#This Row],[Stopnja DDV (%)]]</f>
        <v>0</v>
      </c>
      <c r="R36" s="92">
        <f>+Sklop11[[#This Row],[cena/enota brez DDV v EUR]]+Sklop11[[#This Row],[Davek (EUR)]]</f>
        <v>0</v>
      </c>
      <c r="S36" s="92">
        <f>+Sklop11[[#This Row],[cena/enota brez DDV v EUR]]*Sklop11[[#This Row],[Okvirna količina]]</f>
        <v>0</v>
      </c>
      <c r="T36" s="92">
        <f>+Sklop11[[#This Row],[Končna cena/enoto mere (EUR) z DDV]]*Sklop11[[#This Row],[Okvirna količina]]</f>
        <v>0</v>
      </c>
      <c r="U36" s="213"/>
    </row>
    <row r="37" spans="1:21" s="55" customFormat="1" ht="12">
      <c r="A37" s="84" t="s">
        <v>23</v>
      </c>
      <c r="B37" s="76" t="s">
        <v>388</v>
      </c>
      <c r="C37" s="177">
        <v>40</v>
      </c>
      <c r="D37" s="177" t="s">
        <v>158</v>
      </c>
      <c r="E37" s="136"/>
      <c r="F37" s="137">
        <v>500</v>
      </c>
      <c r="G37" s="173" t="s">
        <v>93</v>
      </c>
      <c r="H37" s="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37" s="137" t="str">
        <f>IF(Sklop11[[#This Row],[ZAHTEVANA SHEMA KAKOVOSTI]]&lt;&gt;"",Sklop11[[#This Row],[Preračunana masa/volumen/kos na enoto kg]],"")</f>
        <v/>
      </c>
      <c r="J37" s="98"/>
      <c r="K37" s="91"/>
      <c r="L37" s="91"/>
      <c r="M37" s="100"/>
      <c r="N37" s="92"/>
      <c r="O37" s="92"/>
      <c r="P37" s="101"/>
      <c r="Q37" s="92">
        <f>+Sklop11[[#This Row],[cena/enota brez DDV v EUR]]*Sklop11[[#This Row],[Stopnja DDV (%)]]</f>
        <v>0</v>
      </c>
      <c r="R37" s="92">
        <f>+Sklop11[[#This Row],[cena/enota brez DDV v EUR]]+Sklop11[[#This Row],[Davek (EUR)]]</f>
        <v>0</v>
      </c>
      <c r="S37" s="92">
        <f>+Sklop11[[#This Row],[cena/enota brez DDV v EUR]]*Sklop11[[#This Row],[Okvirna količina]]</f>
        <v>0</v>
      </c>
      <c r="T37" s="92">
        <f>+Sklop11[[#This Row],[Končna cena/enoto mere (EUR) z DDV]]*Sklop11[[#This Row],[Okvirna količina]]</f>
        <v>0</v>
      </c>
      <c r="U37" s="213"/>
    </row>
    <row r="38" spans="1:21" s="55" customFormat="1" ht="27.75" customHeight="1">
      <c r="A38" s="84" t="s">
        <v>24</v>
      </c>
      <c r="B38" s="11" t="s">
        <v>389</v>
      </c>
      <c r="C38" s="177">
        <v>60</v>
      </c>
      <c r="D38" s="177" t="s">
        <v>158</v>
      </c>
      <c r="E38" s="136"/>
      <c r="F38" s="137">
        <v>500</v>
      </c>
      <c r="G38" s="173" t="s">
        <v>93</v>
      </c>
      <c r="H38" s="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38" s="137" t="str">
        <f>IF(Sklop11[[#This Row],[ZAHTEVANA SHEMA KAKOVOSTI]]&lt;&gt;"",Sklop11[[#This Row],[Preračunana masa/volumen/kos na enoto kg]],"")</f>
        <v/>
      </c>
      <c r="J38" s="98"/>
      <c r="K38" s="91"/>
      <c r="L38" s="91"/>
      <c r="M38" s="100"/>
      <c r="N38" s="92"/>
      <c r="O38" s="92"/>
      <c r="P38" s="101"/>
      <c r="Q38" s="92">
        <f>+Sklop11[[#This Row],[cena/enota brez DDV v EUR]]*Sklop11[[#This Row],[Stopnja DDV (%)]]</f>
        <v>0</v>
      </c>
      <c r="R38" s="92">
        <f>+Sklop11[[#This Row],[cena/enota brez DDV v EUR]]+Sklop11[[#This Row],[Davek (EUR)]]</f>
        <v>0</v>
      </c>
      <c r="S38" s="92">
        <f>+Sklop11[[#This Row],[cena/enota brez DDV v EUR]]*Sklop11[[#This Row],[Okvirna količina]]</f>
        <v>0</v>
      </c>
      <c r="T38" s="92">
        <f>+Sklop11[[#This Row],[Končna cena/enoto mere (EUR) z DDV]]*Sklop11[[#This Row],[Okvirna količina]]</f>
        <v>0</v>
      </c>
      <c r="U38" s="213"/>
    </row>
    <row r="39" spans="1:21" s="55" customFormat="1" ht="12">
      <c r="A39" s="84" t="s">
        <v>25</v>
      </c>
      <c r="B39" s="11" t="s">
        <v>390</v>
      </c>
      <c r="C39" s="177">
        <v>40</v>
      </c>
      <c r="D39" s="177" t="s">
        <v>158</v>
      </c>
      <c r="E39" s="136"/>
      <c r="F39" s="137">
        <v>500</v>
      </c>
      <c r="G39" s="173" t="s">
        <v>93</v>
      </c>
      <c r="H39" s="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39" s="137" t="str">
        <f>IF(Sklop11[[#This Row],[ZAHTEVANA SHEMA KAKOVOSTI]]&lt;&gt;"",Sklop11[[#This Row],[Preračunana masa/volumen/kos na enoto kg]],"")</f>
        <v/>
      </c>
      <c r="J39" s="98"/>
      <c r="K39" s="91"/>
      <c r="L39" s="91"/>
      <c r="M39" s="100"/>
      <c r="N39" s="92"/>
      <c r="O39" s="92"/>
      <c r="P39" s="101"/>
      <c r="Q39" s="92">
        <f>+Sklop11[[#This Row],[cena/enota brez DDV v EUR]]*Sklop11[[#This Row],[Stopnja DDV (%)]]</f>
        <v>0</v>
      </c>
      <c r="R39" s="92">
        <f>+Sklop11[[#This Row],[cena/enota brez DDV v EUR]]+Sklop11[[#This Row],[Davek (EUR)]]</f>
        <v>0</v>
      </c>
      <c r="S39" s="92">
        <f>+Sklop11[[#This Row],[cena/enota brez DDV v EUR]]*Sklop11[[#This Row],[Okvirna količina]]</f>
        <v>0</v>
      </c>
      <c r="T39" s="92">
        <f>+Sklop11[[#This Row],[Končna cena/enoto mere (EUR) z DDV]]*Sklop11[[#This Row],[Okvirna količina]]</f>
        <v>0</v>
      </c>
      <c r="U39" s="213"/>
    </row>
    <row r="40" spans="1:21" s="55" customFormat="1" ht="12">
      <c r="A40" s="84" t="s">
        <v>26</v>
      </c>
      <c r="B40" s="11" t="s">
        <v>391</v>
      </c>
      <c r="C40" s="177">
        <v>60</v>
      </c>
      <c r="D40" s="177" t="s">
        <v>158</v>
      </c>
      <c r="E40" s="136"/>
      <c r="F40" s="137">
        <v>500</v>
      </c>
      <c r="G40" s="173" t="s">
        <v>93</v>
      </c>
      <c r="H40" s="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40" s="137" t="str">
        <f>IF(Sklop11[[#This Row],[ZAHTEVANA SHEMA KAKOVOSTI]]&lt;&gt;"",Sklop11[[#This Row],[Preračunana masa/volumen/kos na enoto kg]],"")</f>
        <v/>
      </c>
      <c r="J40" s="98"/>
      <c r="K40" s="91"/>
      <c r="L40" s="91"/>
      <c r="M40" s="100"/>
      <c r="N40" s="92"/>
      <c r="O40" s="92"/>
      <c r="P40" s="101"/>
      <c r="Q40" s="92">
        <f>+Sklop11[[#This Row],[cena/enota brez DDV v EUR]]*Sklop11[[#This Row],[Stopnja DDV (%)]]</f>
        <v>0</v>
      </c>
      <c r="R40" s="92">
        <f>+Sklop11[[#This Row],[cena/enota brez DDV v EUR]]+Sklop11[[#This Row],[Davek (EUR)]]</f>
        <v>0</v>
      </c>
      <c r="S40" s="92">
        <f>+Sklop11[[#This Row],[cena/enota brez DDV v EUR]]*Sklop11[[#This Row],[Okvirna količina]]</f>
        <v>0</v>
      </c>
      <c r="T40" s="92">
        <f>+Sklop11[[#This Row],[Končna cena/enoto mere (EUR) z DDV]]*Sklop11[[#This Row],[Okvirna količina]]</f>
        <v>0</v>
      </c>
      <c r="U40" s="213"/>
    </row>
    <row r="41" spans="1:21" s="55" customFormat="1" ht="12">
      <c r="A41" s="84" t="s">
        <v>27</v>
      </c>
      <c r="B41" s="11" t="s">
        <v>392</v>
      </c>
      <c r="C41" s="177">
        <v>60</v>
      </c>
      <c r="D41" s="177" t="s">
        <v>158</v>
      </c>
      <c r="E41" s="136"/>
      <c r="F41" s="137">
        <v>500</v>
      </c>
      <c r="G41" s="173" t="s">
        <v>93</v>
      </c>
      <c r="H41" s="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41" s="137" t="str">
        <f>IF(Sklop11[[#This Row],[ZAHTEVANA SHEMA KAKOVOSTI]]&lt;&gt;"",Sklop11[[#This Row],[Preračunana masa/volumen/kos na enoto kg]],"")</f>
        <v/>
      </c>
      <c r="J41" s="98"/>
      <c r="K41" s="91"/>
      <c r="L41" s="91"/>
      <c r="M41" s="100"/>
      <c r="N41" s="92"/>
      <c r="O41" s="92"/>
      <c r="P41" s="101"/>
      <c r="Q41" s="92">
        <f>+Sklop11[[#This Row],[cena/enota brez DDV v EUR]]*Sklop11[[#This Row],[Stopnja DDV (%)]]</f>
        <v>0</v>
      </c>
      <c r="R41" s="92">
        <f>+Sklop11[[#This Row],[cena/enota brez DDV v EUR]]+Sklop11[[#This Row],[Davek (EUR)]]</f>
        <v>0</v>
      </c>
      <c r="S41" s="92">
        <f>+Sklop11[[#This Row],[cena/enota brez DDV v EUR]]*Sklop11[[#This Row],[Okvirna količina]]</f>
        <v>0</v>
      </c>
      <c r="T41" s="92">
        <f>+Sklop11[[#This Row],[Končna cena/enoto mere (EUR) z DDV]]*Sklop11[[#This Row],[Okvirna količina]]</f>
        <v>0</v>
      </c>
      <c r="U41" s="213"/>
    </row>
    <row r="42" spans="1:21" s="55" customFormat="1" ht="12">
      <c r="A42" s="84" t="s">
        <v>28</v>
      </c>
      <c r="B42" s="11" t="s">
        <v>393</v>
      </c>
      <c r="C42" s="177">
        <v>40</v>
      </c>
      <c r="D42" s="177" t="s">
        <v>158</v>
      </c>
      <c r="E42" s="136"/>
      <c r="F42" s="137">
        <v>500</v>
      </c>
      <c r="G42" s="173" t="s">
        <v>93</v>
      </c>
      <c r="H42" s="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42" s="137" t="str">
        <f>IF(Sklop11[[#This Row],[ZAHTEVANA SHEMA KAKOVOSTI]]&lt;&gt;"",Sklop11[[#This Row],[Preračunana masa/volumen/kos na enoto kg]],"")</f>
        <v/>
      </c>
      <c r="J42" s="98"/>
      <c r="K42" s="91"/>
      <c r="L42" s="91"/>
      <c r="M42" s="100"/>
      <c r="N42" s="92"/>
      <c r="O42" s="92"/>
      <c r="P42" s="101"/>
      <c r="Q42" s="92">
        <f>+Sklop11[[#This Row],[cena/enota brez DDV v EUR]]*Sklop11[[#This Row],[Stopnja DDV (%)]]</f>
        <v>0</v>
      </c>
      <c r="R42" s="92">
        <f>+Sklop11[[#This Row],[cena/enota brez DDV v EUR]]+Sklop11[[#This Row],[Davek (EUR)]]</f>
        <v>0</v>
      </c>
      <c r="S42" s="92">
        <f>+Sklop11[[#This Row],[cena/enota brez DDV v EUR]]*Sklop11[[#This Row],[Okvirna količina]]</f>
        <v>0</v>
      </c>
      <c r="T42" s="92">
        <f>+Sklop11[[#This Row],[Končna cena/enoto mere (EUR) z DDV]]*Sklop11[[#This Row],[Okvirna količina]]</f>
        <v>0</v>
      </c>
      <c r="U42" s="213"/>
    </row>
    <row r="43" spans="1:21" s="55" customFormat="1" ht="12">
      <c r="A43" s="84" t="s">
        <v>29</v>
      </c>
      <c r="B43" s="76" t="s">
        <v>394</v>
      </c>
      <c r="C43" s="177">
        <v>40</v>
      </c>
      <c r="D43" s="177" t="s">
        <v>158</v>
      </c>
      <c r="E43" s="136"/>
      <c r="F43" s="137">
        <v>2000</v>
      </c>
      <c r="G43" s="173" t="s">
        <v>93</v>
      </c>
      <c r="H43" s="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80</v>
      </c>
      <c r="I43" s="137" t="str">
        <f>IF(Sklop11[[#This Row],[ZAHTEVANA SHEMA KAKOVOSTI]]&lt;&gt;"",Sklop11[[#This Row],[Preračunana masa/volumen/kos na enoto kg]],"")</f>
        <v/>
      </c>
      <c r="J43" s="98"/>
      <c r="K43" s="91"/>
      <c r="L43" s="91"/>
      <c r="M43" s="100"/>
      <c r="N43" s="92"/>
      <c r="O43" s="92"/>
      <c r="P43" s="101"/>
      <c r="Q43" s="92">
        <f>+Sklop11[[#This Row],[cena/enota brez DDV v EUR]]*Sklop11[[#This Row],[Stopnja DDV (%)]]</f>
        <v>0</v>
      </c>
      <c r="R43" s="92">
        <f>+Sklop11[[#This Row],[cena/enota brez DDV v EUR]]+Sklop11[[#This Row],[Davek (EUR)]]</f>
        <v>0</v>
      </c>
      <c r="S43" s="92">
        <f>+Sklop11[[#This Row],[cena/enota brez DDV v EUR]]*Sklop11[[#This Row],[Okvirna količina]]</f>
        <v>0</v>
      </c>
      <c r="T43" s="92">
        <f>+Sklop11[[#This Row],[Končna cena/enoto mere (EUR) z DDV]]*Sklop11[[#This Row],[Okvirna količina]]</f>
        <v>0</v>
      </c>
      <c r="U43" s="213"/>
    </row>
    <row r="44" spans="1:21" s="55" customFormat="1" ht="12">
      <c r="A44" s="84" t="s">
        <v>30</v>
      </c>
      <c r="B44" s="79" t="s">
        <v>395</v>
      </c>
      <c r="C44" s="177">
        <v>60</v>
      </c>
      <c r="D44" s="177" t="s">
        <v>158</v>
      </c>
      <c r="E44" s="136"/>
      <c r="F44" s="137">
        <v>500</v>
      </c>
      <c r="G44" s="173" t="s">
        <v>93</v>
      </c>
      <c r="H44" s="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44" s="137" t="str">
        <f>IF(Sklop11[[#This Row],[ZAHTEVANA SHEMA KAKOVOSTI]]&lt;&gt;"",Sklop11[[#This Row],[Preračunana masa/volumen/kos na enoto kg]],"")</f>
        <v/>
      </c>
      <c r="J44" s="98"/>
      <c r="K44" s="91"/>
      <c r="L44" s="91"/>
      <c r="M44" s="100"/>
      <c r="N44" s="92"/>
      <c r="O44" s="92"/>
      <c r="P44" s="101"/>
      <c r="Q44" s="92">
        <f>+Sklop11[[#This Row],[cena/enota brez DDV v EUR]]*Sklop11[[#This Row],[Stopnja DDV (%)]]</f>
        <v>0</v>
      </c>
      <c r="R44" s="92">
        <f>+Sklop11[[#This Row],[cena/enota brez DDV v EUR]]+Sklop11[[#This Row],[Davek (EUR)]]</f>
        <v>0</v>
      </c>
      <c r="S44" s="92">
        <f>+Sklop11[[#This Row],[cena/enota brez DDV v EUR]]*Sklop11[[#This Row],[Okvirna količina]]</f>
        <v>0</v>
      </c>
      <c r="T44" s="92">
        <f>+Sklop11[[#This Row],[Končna cena/enoto mere (EUR) z DDV]]*Sklop11[[#This Row],[Okvirna količina]]</f>
        <v>0</v>
      </c>
      <c r="U44" s="213"/>
    </row>
    <row r="45" spans="1:21" s="55" customFormat="1" ht="12">
      <c r="A45" s="84" t="s">
        <v>31</v>
      </c>
      <c r="B45" s="76" t="s">
        <v>396</v>
      </c>
      <c r="C45" s="177">
        <v>40</v>
      </c>
      <c r="D45" s="177" t="s">
        <v>158</v>
      </c>
      <c r="E45" s="136"/>
      <c r="F45" s="137">
        <v>500</v>
      </c>
      <c r="G45" s="173" t="s">
        <v>93</v>
      </c>
      <c r="H45" s="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45" s="137" t="str">
        <f>IF(Sklop11[[#This Row],[ZAHTEVANA SHEMA KAKOVOSTI]]&lt;&gt;"",Sklop11[[#This Row],[Preračunana masa/volumen/kos na enoto kg]],"")</f>
        <v/>
      </c>
      <c r="J45" s="98"/>
      <c r="K45" s="91"/>
      <c r="L45" s="91"/>
      <c r="M45" s="100"/>
      <c r="N45" s="92"/>
      <c r="O45" s="92"/>
      <c r="P45" s="101"/>
      <c r="Q45" s="92">
        <f>+Sklop11[[#This Row],[cena/enota brez DDV v EUR]]*Sklop11[[#This Row],[Stopnja DDV (%)]]</f>
        <v>0</v>
      </c>
      <c r="R45" s="92">
        <f>+Sklop11[[#This Row],[cena/enota brez DDV v EUR]]+Sklop11[[#This Row],[Davek (EUR)]]</f>
        <v>0</v>
      </c>
      <c r="S45" s="92">
        <f>+Sklop11[[#This Row],[cena/enota brez DDV v EUR]]*Sklop11[[#This Row],[Okvirna količina]]</f>
        <v>0</v>
      </c>
      <c r="T45" s="92">
        <f>+Sklop11[[#This Row],[Končna cena/enoto mere (EUR) z DDV]]*Sklop11[[#This Row],[Okvirna količina]]</f>
        <v>0</v>
      </c>
      <c r="U45" s="213"/>
    </row>
    <row r="46" spans="1:21" s="55" customFormat="1" ht="12">
      <c r="A46" s="84" t="s">
        <v>32</v>
      </c>
      <c r="B46" s="76" t="s">
        <v>397</v>
      </c>
      <c r="C46" s="177">
        <v>60</v>
      </c>
      <c r="D46" s="177" t="s">
        <v>158</v>
      </c>
      <c r="E46" s="136"/>
      <c r="F46" s="137">
        <v>500</v>
      </c>
      <c r="G46" s="173" t="s">
        <v>93</v>
      </c>
      <c r="H46" s="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46" s="137" t="str">
        <f>IF(Sklop11[[#This Row],[ZAHTEVANA SHEMA KAKOVOSTI]]&lt;&gt;"",Sklop11[[#This Row],[Preračunana masa/volumen/kos na enoto kg]],"")</f>
        <v/>
      </c>
      <c r="J46" s="98"/>
      <c r="K46" s="91"/>
      <c r="L46" s="91"/>
      <c r="M46" s="100"/>
      <c r="N46" s="92"/>
      <c r="O46" s="92"/>
      <c r="P46" s="101"/>
      <c r="Q46" s="92">
        <f>+Sklop11[[#This Row],[cena/enota brez DDV v EUR]]*Sklop11[[#This Row],[Stopnja DDV (%)]]</f>
        <v>0</v>
      </c>
      <c r="R46" s="92">
        <f>+Sklop11[[#This Row],[cena/enota brez DDV v EUR]]+Sklop11[[#This Row],[Davek (EUR)]]</f>
        <v>0</v>
      </c>
      <c r="S46" s="92">
        <f>+Sklop11[[#This Row],[cena/enota brez DDV v EUR]]*Sklop11[[#This Row],[Okvirna količina]]</f>
        <v>0</v>
      </c>
      <c r="T46" s="92">
        <f>+Sklop11[[#This Row],[Končna cena/enoto mere (EUR) z DDV]]*Sklop11[[#This Row],[Okvirna količina]]</f>
        <v>0</v>
      </c>
      <c r="U46" s="213"/>
    </row>
    <row r="47" spans="1:21" s="55" customFormat="1" ht="12">
      <c r="A47" s="84" t="s">
        <v>33</v>
      </c>
      <c r="B47" s="11" t="s">
        <v>398</v>
      </c>
      <c r="C47" s="177">
        <v>40</v>
      </c>
      <c r="D47" s="177" t="s">
        <v>158</v>
      </c>
      <c r="E47" s="136"/>
      <c r="F47" s="137">
        <v>400</v>
      </c>
      <c r="G47" s="173" t="s">
        <v>93</v>
      </c>
      <c r="H47" s="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16</v>
      </c>
      <c r="I47" s="137" t="str">
        <f>IF(Sklop11[[#This Row],[ZAHTEVANA SHEMA KAKOVOSTI]]&lt;&gt;"",Sklop11[[#This Row],[Preračunana masa/volumen/kos na enoto kg]],"")</f>
        <v/>
      </c>
      <c r="J47" s="98"/>
      <c r="K47" s="48"/>
      <c r="L47" s="48"/>
      <c r="M47" s="1"/>
      <c r="N47" s="92"/>
      <c r="O47" s="92"/>
      <c r="P47" s="101"/>
      <c r="Q47" s="92">
        <f>+Sklop11[[#This Row],[cena/enota brez DDV v EUR]]*Sklop11[[#This Row],[Stopnja DDV (%)]]</f>
        <v>0</v>
      </c>
      <c r="R47" s="92">
        <f>+Sklop11[[#This Row],[cena/enota brez DDV v EUR]]+Sklop11[[#This Row],[Davek (EUR)]]</f>
        <v>0</v>
      </c>
      <c r="S47" s="92">
        <f>+Sklop11[[#This Row],[cena/enota brez DDV v EUR]]*Sklop11[[#This Row],[Okvirna količina]]</f>
        <v>0</v>
      </c>
      <c r="T47" s="92">
        <f>+Sklop11[[#This Row],[Končna cena/enoto mere (EUR) z DDV]]*Sklop11[[#This Row],[Okvirna količina]]</f>
        <v>0</v>
      </c>
      <c r="U47" s="213"/>
    </row>
    <row r="48" spans="1:21" s="55" customFormat="1" ht="12">
      <c r="A48" s="84" t="s">
        <v>34</v>
      </c>
      <c r="B48" s="11" t="s">
        <v>399</v>
      </c>
      <c r="C48" s="177">
        <v>60</v>
      </c>
      <c r="D48" s="177" t="s">
        <v>158</v>
      </c>
      <c r="E48" s="136"/>
      <c r="F48" s="137">
        <v>200</v>
      </c>
      <c r="G48" s="173" t="s">
        <v>93</v>
      </c>
      <c r="H48" s="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12</v>
      </c>
      <c r="I48" s="137" t="str">
        <f>IF(Sklop11[[#This Row],[ZAHTEVANA SHEMA KAKOVOSTI]]&lt;&gt;"",Sklop11[[#This Row],[Preračunana masa/volumen/kos na enoto kg]],"")</f>
        <v/>
      </c>
      <c r="J48" s="98"/>
      <c r="K48" s="48"/>
      <c r="L48" s="48"/>
      <c r="M48" s="1"/>
      <c r="N48" s="92"/>
      <c r="O48" s="92"/>
      <c r="P48" s="101"/>
      <c r="Q48" s="92">
        <f>+Sklop11[[#This Row],[cena/enota brez DDV v EUR]]*Sklop11[[#This Row],[Stopnja DDV (%)]]</f>
        <v>0</v>
      </c>
      <c r="R48" s="92">
        <f>+Sklop11[[#This Row],[cena/enota brez DDV v EUR]]+Sklop11[[#This Row],[Davek (EUR)]]</f>
        <v>0</v>
      </c>
      <c r="S48" s="92">
        <f>+Sklop11[[#This Row],[cena/enota brez DDV v EUR]]*Sklop11[[#This Row],[Okvirna količina]]</f>
        <v>0</v>
      </c>
      <c r="T48" s="92">
        <f>+Sklop11[[#This Row],[Končna cena/enoto mere (EUR) z DDV]]*Sklop11[[#This Row],[Okvirna količina]]</f>
        <v>0</v>
      </c>
      <c r="U48" s="213"/>
    </row>
    <row r="49" spans="1:21" s="55" customFormat="1" ht="12">
      <c r="A49" s="84" t="s">
        <v>35</v>
      </c>
      <c r="B49" s="4" t="s">
        <v>400</v>
      </c>
      <c r="C49" s="177">
        <v>40</v>
      </c>
      <c r="D49" s="177" t="s">
        <v>158</v>
      </c>
      <c r="E49" s="136"/>
      <c r="F49" s="137">
        <v>500</v>
      </c>
      <c r="G49" s="173" t="s">
        <v>93</v>
      </c>
      <c r="H49" s="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49" s="137" t="str">
        <f>IF(Sklop11[[#This Row],[ZAHTEVANA SHEMA KAKOVOSTI]]&lt;&gt;"",Sklop11[[#This Row],[Preračunana masa/volumen/kos na enoto kg]],"")</f>
        <v/>
      </c>
      <c r="J49" s="98"/>
      <c r="K49" s="48"/>
      <c r="L49" s="48"/>
      <c r="M49" s="1"/>
      <c r="N49" s="92"/>
      <c r="O49" s="92"/>
      <c r="P49" s="101"/>
      <c r="Q49" s="92">
        <f>+Sklop11[[#This Row],[cena/enota brez DDV v EUR]]*Sklop11[[#This Row],[Stopnja DDV (%)]]</f>
        <v>0</v>
      </c>
      <c r="R49" s="92">
        <f>+Sklop11[[#This Row],[cena/enota brez DDV v EUR]]+Sklop11[[#This Row],[Davek (EUR)]]</f>
        <v>0</v>
      </c>
      <c r="S49" s="92">
        <f>+Sklop11[[#This Row],[cena/enota brez DDV v EUR]]*Sklop11[[#This Row],[Okvirna količina]]</f>
        <v>0</v>
      </c>
      <c r="T49" s="92">
        <f>+Sklop11[[#This Row],[Končna cena/enoto mere (EUR) z DDV]]*Sklop11[[#This Row],[Okvirna količina]]</f>
        <v>0</v>
      </c>
      <c r="U49" s="213"/>
    </row>
    <row r="50" spans="1:21" s="55" customFormat="1" ht="12">
      <c r="A50" s="84" t="s">
        <v>36</v>
      </c>
      <c r="B50" s="80" t="s">
        <v>401</v>
      </c>
      <c r="C50" s="177">
        <v>60</v>
      </c>
      <c r="D50" s="177" t="s">
        <v>158</v>
      </c>
      <c r="E50" s="136"/>
      <c r="F50" s="137">
        <v>500</v>
      </c>
      <c r="G50" s="173" t="s">
        <v>93</v>
      </c>
      <c r="H50" s="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50" s="137" t="str">
        <f>IF(Sklop11[[#This Row],[ZAHTEVANA SHEMA KAKOVOSTI]]&lt;&gt;"",Sklop11[[#This Row],[Preračunana masa/volumen/kos na enoto kg]],"")</f>
        <v/>
      </c>
      <c r="J50" s="98"/>
      <c r="K50" s="93"/>
      <c r="L50" s="93"/>
      <c r="M50" s="1"/>
      <c r="N50" s="92"/>
      <c r="O50" s="92"/>
      <c r="P50" s="101"/>
      <c r="Q50" s="92">
        <f>+Sklop11[[#This Row],[cena/enota brez DDV v EUR]]*Sklop11[[#This Row],[Stopnja DDV (%)]]</f>
        <v>0</v>
      </c>
      <c r="R50" s="92">
        <f>+Sklop11[[#This Row],[cena/enota brez DDV v EUR]]+Sklop11[[#This Row],[Davek (EUR)]]</f>
        <v>0</v>
      </c>
      <c r="S50" s="92">
        <f>+Sklop11[[#This Row],[cena/enota brez DDV v EUR]]*Sklop11[[#This Row],[Okvirna količina]]</f>
        <v>0</v>
      </c>
      <c r="T50" s="92">
        <f>+Sklop11[[#This Row],[Končna cena/enoto mere (EUR) z DDV]]*Sklop11[[#This Row],[Okvirna količina]]</f>
        <v>0</v>
      </c>
      <c r="U50" s="213"/>
    </row>
    <row r="51" spans="1:21" s="55" customFormat="1" ht="12">
      <c r="A51" s="84" t="s">
        <v>37</v>
      </c>
      <c r="B51" s="80" t="s">
        <v>402</v>
      </c>
      <c r="C51" s="177">
        <v>40</v>
      </c>
      <c r="D51" s="177" t="s">
        <v>158</v>
      </c>
      <c r="E51" s="136"/>
      <c r="F51" s="137">
        <v>50</v>
      </c>
      <c r="G51" s="173" t="s">
        <v>93</v>
      </c>
      <c r="H51" s="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</v>
      </c>
      <c r="I51" s="137" t="str">
        <f>IF(Sklop11[[#This Row],[ZAHTEVANA SHEMA KAKOVOSTI]]&lt;&gt;"",Sklop11[[#This Row],[Preračunana masa/volumen/kos na enoto kg]],"")</f>
        <v/>
      </c>
      <c r="J51" s="98"/>
      <c r="K51" s="93"/>
      <c r="L51" s="93"/>
      <c r="M51" s="1"/>
      <c r="N51" s="92"/>
      <c r="O51" s="92"/>
      <c r="P51" s="101"/>
      <c r="Q51" s="92">
        <f>+Sklop11[[#This Row],[cena/enota brez DDV v EUR]]*Sklop11[[#This Row],[Stopnja DDV (%)]]</f>
        <v>0</v>
      </c>
      <c r="R51" s="92">
        <f>+Sklop11[[#This Row],[cena/enota brez DDV v EUR]]+Sklop11[[#This Row],[Davek (EUR)]]</f>
        <v>0</v>
      </c>
      <c r="S51" s="92">
        <f>+Sklop11[[#This Row],[cena/enota brez DDV v EUR]]*Sklop11[[#This Row],[Okvirna količina]]</f>
        <v>0</v>
      </c>
      <c r="T51" s="92">
        <f>+Sklop11[[#This Row],[Končna cena/enoto mere (EUR) z DDV]]*Sklop11[[#This Row],[Okvirna količina]]</f>
        <v>0</v>
      </c>
      <c r="U51" s="213"/>
    </row>
    <row r="52" spans="1:21" s="55" customFormat="1" ht="12">
      <c r="A52" s="84" t="s">
        <v>38</v>
      </c>
      <c r="B52" s="80" t="s">
        <v>403</v>
      </c>
      <c r="C52" s="177">
        <v>40</v>
      </c>
      <c r="D52" s="177" t="s">
        <v>158</v>
      </c>
      <c r="E52" s="136"/>
      <c r="F52" s="137">
        <v>500</v>
      </c>
      <c r="G52" s="173" t="s">
        <v>93</v>
      </c>
      <c r="H52" s="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52" s="137" t="str">
        <f>IF(Sklop11[[#This Row],[ZAHTEVANA SHEMA KAKOVOSTI]]&lt;&gt;"",Sklop11[[#This Row],[Preračunana masa/volumen/kos na enoto kg]],"")</f>
        <v/>
      </c>
      <c r="J52" s="98"/>
      <c r="K52" s="93"/>
      <c r="L52" s="94"/>
      <c r="M52" s="95"/>
      <c r="N52" s="92"/>
      <c r="O52" s="96"/>
      <c r="P52" s="101"/>
      <c r="Q52" s="96">
        <f>+Sklop11[[#This Row],[cena/enota brez DDV v EUR]]*Sklop11[[#This Row],[Stopnja DDV (%)]]</f>
        <v>0</v>
      </c>
      <c r="R52" s="96">
        <f>+Sklop11[[#This Row],[cena/enota brez DDV v EUR]]+Sklop11[[#This Row],[Davek (EUR)]]</f>
        <v>0</v>
      </c>
      <c r="S52" s="96">
        <f>+Sklop11[[#This Row],[cena/enota brez DDV v EUR]]*Sklop11[[#This Row],[Okvirna količina]]</f>
        <v>0</v>
      </c>
      <c r="T52" s="96">
        <f>+Sklop11[[#This Row],[Končna cena/enoto mere (EUR) z DDV]]*Sklop11[[#This Row],[Okvirna količina]]</f>
        <v>0</v>
      </c>
      <c r="U52" s="213"/>
    </row>
    <row r="53" spans="1:21" s="55" customFormat="1" ht="12">
      <c r="A53" s="84" t="s">
        <v>39</v>
      </c>
      <c r="B53" s="80" t="s">
        <v>404</v>
      </c>
      <c r="C53" s="177">
        <v>60</v>
      </c>
      <c r="D53" s="177" t="s">
        <v>158</v>
      </c>
      <c r="E53" s="136"/>
      <c r="F53" s="137">
        <v>500</v>
      </c>
      <c r="G53" s="173" t="s">
        <v>93</v>
      </c>
      <c r="H53" s="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53" s="137" t="str">
        <f>IF(Sklop11[[#This Row],[ZAHTEVANA SHEMA KAKOVOSTI]]&lt;&gt;"",Sklop11[[#This Row],[Preračunana masa/volumen/kos na enoto kg]],"")</f>
        <v/>
      </c>
      <c r="J53" s="98"/>
      <c r="K53" s="93"/>
      <c r="L53" s="93"/>
      <c r="M53" s="1"/>
      <c r="N53" s="92"/>
      <c r="O53" s="92"/>
      <c r="P53" s="101"/>
      <c r="Q53" s="96">
        <f>+Sklop11[[#This Row],[cena/enota brez DDV v EUR]]*Sklop11[[#This Row],[Stopnja DDV (%)]]</f>
        <v>0</v>
      </c>
      <c r="R53" s="96">
        <f>+Sklop11[[#This Row],[cena/enota brez DDV v EUR]]+Sklop11[[#This Row],[Davek (EUR)]]</f>
        <v>0</v>
      </c>
      <c r="S53" s="96">
        <f>+Sklop11[[#This Row],[cena/enota brez DDV v EUR]]*Sklop11[[#This Row],[Okvirna količina]]</f>
        <v>0</v>
      </c>
      <c r="T53" s="96">
        <f>+Sklop11[[#This Row],[Končna cena/enoto mere (EUR) z DDV]]*Sklop11[[#This Row],[Okvirna količina]]</f>
        <v>0</v>
      </c>
      <c r="U53" s="213"/>
    </row>
    <row r="54" spans="1:21" s="55" customFormat="1" ht="12">
      <c r="A54" s="84" t="s">
        <v>40</v>
      </c>
      <c r="B54" s="80" t="s">
        <v>405</v>
      </c>
      <c r="C54" s="177">
        <v>60</v>
      </c>
      <c r="D54" s="177" t="s">
        <v>158</v>
      </c>
      <c r="E54" s="136"/>
      <c r="F54" s="137">
        <v>200</v>
      </c>
      <c r="G54" s="173" t="s">
        <v>93</v>
      </c>
      <c r="H54" s="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12</v>
      </c>
      <c r="I54" s="137" t="str">
        <f>IF(Sklop11[[#This Row],[ZAHTEVANA SHEMA KAKOVOSTI]]&lt;&gt;"",Sklop11[[#This Row],[Preračunana masa/volumen/kos na enoto kg]],"")</f>
        <v/>
      </c>
      <c r="J54" s="98"/>
      <c r="K54" s="93"/>
      <c r="L54" s="93"/>
      <c r="M54" s="1"/>
      <c r="N54" s="92"/>
      <c r="O54" s="92"/>
      <c r="P54" s="101"/>
      <c r="Q54" s="96">
        <f>+Sklop11[[#This Row],[cena/enota brez DDV v EUR]]*Sklop11[[#This Row],[Stopnja DDV (%)]]</f>
        <v>0</v>
      </c>
      <c r="R54" s="96">
        <f>+Sklop11[[#This Row],[cena/enota brez DDV v EUR]]+Sklop11[[#This Row],[Davek (EUR)]]</f>
        <v>0</v>
      </c>
      <c r="S54" s="96">
        <f>+Sklop11[[#This Row],[cena/enota brez DDV v EUR]]*Sklop11[[#This Row],[Okvirna količina]]</f>
        <v>0</v>
      </c>
      <c r="T54" s="96">
        <f>+Sklop11[[#This Row],[Končna cena/enoto mere (EUR) z DDV]]*Sklop11[[#This Row],[Okvirna količina]]</f>
        <v>0</v>
      </c>
      <c r="U54" s="213"/>
    </row>
    <row r="55" spans="1:21" s="55" customFormat="1" ht="12">
      <c r="A55" s="84" t="s">
        <v>41</v>
      </c>
      <c r="B55" s="185" t="s">
        <v>406</v>
      </c>
      <c r="C55" s="177">
        <v>60</v>
      </c>
      <c r="D55" s="177" t="s">
        <v>158</v>
      </c>
      <c r="E55" s="136"/>
      <c r="F55" s="137">
        <v>500</v>
      </c>
      <c r="G55" s="189" t="s">
        <v>93</v>
      </c>
      <c r="H55" s="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55" s="137" t="str">
        <f>IF(Sklop11[[#This Row],[ZAHTEVANA SHEMA KAKOVOSTI]]&lt;&gt;"",Sklop11[[#This Row],[Preračunana masa/volumen/kos na enoto kg]],"")</f>
        <v/>
      </c>
      <c r="J55" s="178"/>
      <c r="K55" s="182"/>
      <c r="L55" s="182"/>
      <c r="M55" s="183"/>
      <c r="N55" s="179"/>
      <c r="O55" s="179"/>
      <c r="P55" s="180"/>
      <c r="Q55" s="179">
        <f>+Sklop11[[#This Row],[cena/enota brez DDV v EUR]]*Sklop11[[#This Row],[Stopnja DDV (%)]]</f>
        <v>0</v>
      </c>
      <c r="R55" s="179">
        <f>+Sklop11[[#This Row],[cena/enota brez DDV v EUR]]+Sklop11[[#This Row],[Davek (EUR)]]</f>
        <v>0</v>
      </c>
      <c r="S55" s="179">
        <f>+Sklop11[[#This Row],[cena/enota brez DDV v EUR]]*Sklop11[[#This Row],[Okvirna količina]]</f>
        <v>0</v>
      </c>
      <c r="T55" s="179">
        <f>+Sklop11[[#This Row],[Končna cena/enoto mere (EUR) z DDV]]*Sklop11[[#This Row],[Okvirna količina]]</f>
        <v>0</v>
      </c>
      <c r="U55" s="214"/>
    </row>
    <row r="56" spans="1:21" s="55" customFormat="1" ht="12">
      <c r="A56" s="84" t="s">
        <v>42</v>
      </c>
      <c r="B56" s="185" t="s">
        <v>407</v>
      </c>
      <c r="C56" s="177">
        <v>40</v>
      </c>
      <c r="D56" s="177" t="s">
        <v>158</v>
      </c>
      <c r="E56" s="136"/>
      <c r="F56" s="137">
        <v>500</v>
      </c>
      <c r="G56" s="189" t="s">
        <v>93</v>
      </c>
      <c r="H56" s="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56" s="137" t="str">
        <f>IF(Sklop11[[#This Row],[ZAHTEVANA SHEMA KAKOVOSTI]]&lt;&gt;"",Sklop11[[#This Row],[Preračunana masa/volumen/kos na enoto kg]],"")</f>
        <v/>
      </c>
      <c r="J56" s="178"/>
      <c r="K56" s="182"/>
      <c r="L56" s="182"/>
      <c r="M56" s="183"/>
      <c r="N56" s="179"/>
      <c r="O56" s="179"/>
      <c r="P56" s="180"/>
      <c r="Q56" s="179">
        <f>+Sklop11[[#This Row],[cena/enota brez DDV v EUR]]*Sklop11[[#This Row],[Stopnja DDV (%)]]</f>
        <v>0</v>
      </c>
      <c r="R56" s="179">
        <f>+Sklop11[[#This Row],[cena/enota brez DDV v EUR]]+Sklop11[[#This Row],[Davek (EUR)]]</f>
        <v>0</v>
      </c>
      <c r="S56" s="179">
        <f>+Sklop11[[#This Row],[cena/enota brez DDV v EUR]]*Sklop11[[#This Row],[Okvirna količina]]</f>
        <v>0</v>
      </c>
      <c r="T56" s="179">
        <f>+Sklop11[[#This Row],[Končna cena/enoto mere (EUR) z DDV]]*Sklop11[[#This Row],[Okvirna količina]]</f>
        <v>0</v>
      </c>
      <c r="U56" s="214"/>
    </row>
    <row r="57" spans="1:21" s="55" customFormat="1" ht="12">
      <c r="A57" s="84" t="s">
        <v>43</v>
      </c>
      <c r="B57" s="185" t="s">
        <v>408</v>
      </c>
      <c r="C57" s="177">
        <v>60</v>
      </c>
      <c r="D57" s="177" t="s">
        <v>158</v>
      </c>
      <c r="E57" s="136"/>
      <c r="F57" s="137">
        <v>500</v>
      </c>
      <c r="G57" s="189" t="s">
        <v>93</v>
      </c>
      <c r="H57" s="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57" s="137" t="str">
        <f>IF(Sklop11[[#This Row],[ZAHTEVANA SHEMA KAKOVOSTI]]&lt;&gt;"",Sklop11[[#This Row],[Preračunana masa/volumen/kos na enoto kg]],"")</f>
        <v/>
      </c>
      <c r="J57" s="178"/>
      <c r="K57" s="182"/>
      <c r="L57" s="182"/>
      <c r="M57" s="183"/>
      <c r="N57" s="179"/>
      <c r="O57" s="179"/>
      <c r="P57" s="180"/>
      <c r="Q57" s="179">
        <f>+Sklop11[[#This Row],[cena/enota brez DDV v EUR]]*Sklop11[[#This Row],[Stopnja DDV (%)]]</f>
        <v>0</v>
      </c>
      <c r="R57" s="179">
        <f>+Sklop11[[#This Row],[cena/enota brez DDV v EUR]]+Sklop11[[#This Row],[Davek (EUR)]]</f>
        <v>0</v>
      </c>
      <c r="S57" s="179">
        <f>+Sklop11[[#This Row],[cena/enota brez DDV v EUR]]*Sklop11[[#This Row],[Okvirna količina]]</f>
        <v>0</v>
      </c>
      <c r="T57" s="179">
        <f>+Sklop11[[#This Row],[Končna cena/enoto mere (EUR) z DDV]]*Sklop11[[#This Row],[Okvirna količina]]</f>
        <v>0</v>
      </c>
      <c r="U57" s="214"/>
    </row>
    <row r="58" spans="1:21" s="55" customFormat="1" ht="12">
      <c r="A58" s="84" t="s">
        <v>48</v>
      </c>
      <c r="B58" s="185" t="s">
        <v>409</v>
      </c>
      <c r="C58" s="177">
        <v>60</v>
      </c>
      <c r="D58" s="177" t="s">
        <v>158</v>
      </c>
      <c r="E58" s="136"/>
      <c r="F58" s="137">
        <v>1000</v>
      </c>
      <c r="G58" s="189" t="s">
        <v>93</v>
      </c>
      <c r="H58" s="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</v>
      </c>
      <c r="I58" s="137" t="str">
        <f>IF(Sklop11[[#This Row],[ZAHTEVANA SHEMA KAKOVOSTI]]&lt;&gt;"",Sklop11[[#This Row],[Preračunana masa/volumen/kos na enoto kg]],"")</f>
        <v/>
      </c>
      <c r="J58" s="178"/>
      <c r="K58" s="182"/>
      <c r="L58" s="182"/>
      <c r="M58" s="183"/>
      <c r="N58" s="179"/>
      <c r="O58" s="179"/>
      <c r="P58" s="180"/>
      <c r="Q58" s="179">
        <f>+Sklop11[[#This Row],[cena/enota brez DDV v EUR]]*Sklop11[[#This Row],[Stopnja DDV (%)]]</f>
        <v>0</v>
      </c>
      <c r="R58" s="179">
        <f>+Sklop11[[#This Row],[cena/enota brez DDV v EUR]]+Sklop11[[#This Row],[Davek (EUR)]]</f>
        <v>0</v>
      </c>
      <c r="S58" s="179">
        <f>+Sklop11[[#This Row],[cena/enota brez DDV v EUR]]*Sklop11[[#This Row],[Okvirna količina]]</f>
        <v>0</v>
      </c>
      <c r="T58" s="179">
        <f>+Sklop11[[#This Row],[Končna cena/enoto mere (EUR) z DDV]]*Sklop11[[#This Row],[Okvirna količina]]</f>
        <v>0</v>
      </c>
      <c r="U58" s="214"/>
    </row>
    <row r="59" spans="1:21" s="55" customFormat="1" ht="12">
      <c r="A59" s="84" t="s">
        <v>44</v>
      </c>
      <c r="B59" s="185" t="s">
        <v>412</v>
      </c>
      <c r="C59" s="177">
        <v>120</v>
      </c>
      <c r="D59" s="177" t="s">
        <v>158</v>
      </c>
      <c r="E59" s="136"/>
      <c r="F59" s="137">
        <v>1000</v>
      </c>
      <c r="G59" s="189" t="s">
        <v>93</v>
      </c>
      <c r="H59" s="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120</v>
      </c>
      <c r="I59" s="137" t="str">
        <f>IF(Sklop11[[#This Row],[ZAHTEVANA SHEMA KAKOVOSTI]]&lt;&gt;"",Sklop11[[#This Row],[Preračunana masa/volumen/kos na enoto kg]],"")</f>
        <v/>
      </c>
      <c r="J59" s="178"/>
      <c r="K59" s="182"/>
      <c r="L59" s="182"/>
      <c r="M59" s="183"/>
      <c r="N59" s="179"/>
      <c r="O59" s="179"/>
      <c r="P59" s="180"/>
      <c r="Q59" s="179">
        <f>+Sklop11[[#This Row],[cena/enota brez DDV v EUR]]*Sklop11[[#This Row],[Stopnja DDV (%)]]</f>
        <v>0</v>
      </c>
      <c r="R59" s="179">
        <f>+Sklop11[[#This Row],[cena/enota brez DDV v EUR]]+Sklop11[[#This Row],[Davek (EUR)]]</f>
        <v>0</v>
      </c>
      <c r="S59" s="179">
        <f>+Sklop11[[#This Row],[cena/enota brez DDV v EUR]]*Sklop11[[#This Row],[Okvirna količina]]</f>
        <v>0</v>
      </c>
      <c r="T59" s="179">
        <f>+Sklop11[[#This Row],[Končna cena/enoto mere (EUR) z DDV]]*Sklop11[[#This Row],[Okvirna količina]]</f>
        <v>0</v>
      </c>
      <c r="U59" s="214"/>
    </row>
    <row r="60" spans="1:21" s="55" customFormat="1" ht="12">
      <c r="A60" s="84" t="s">
        <v>45</v>
      </c>
      <c r="B60" s="185" t="s">
        <v>410</v>
      </c>
      <c r="C60" s="177">
        <v>40</v>
      </c>
      <c r="D60" s="177" t="s">
        <v>158</v>
      </c>
      <c r="E60" s="136"/>
      <c r="F60" s="137">
        <v>1000</v>
      </c>
      <c r="G60" s="189" t="s">
        <v>93</v>
      </c>
      <c r="H60" s="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</v>
      </c>
      <c r="I60" s="137" t="str">
        <f>IF(Sklop11[[#This Row],[ZAHTEVANA SHEMA KAKOVOSTI]]&lt;&gt;"",Sklop11[[#This Row],[Preračunana masa/volumen/kos na enoto kg]],"")</f>
        <v/>
      </c>
      <c r="J60" s="178"/>
      <c r="K60" s="182"/>
      <c r="L60" s="182"/>
      <c r="M60" s="183"/>
      <c r="N60" s="179"/>
      <c r="O60" s="179"/>
      <c r="P60" s="180"/>
      <c r="Q60" s="179">
        <f>+Sklop11[[#This Row],[cena/enota brez DDV v EUR]]*Sklop11[[#This Row],[Stopnja DDV (%)]]</f>
        <v>0</v>
      </c>
      <c r="R60" s="179">
        <f>+Sklop11[[#This Row],[cena/enota brez DDV v EUR]]+Sklop11[[#This Row],[Davek (EUR)]]</f>
        <v>0</v>
      </c>
      <c r="S60" s="179">
        <f>+Sklop11[[#This Row],[cena/enota brez DDV v EUR]]*Sklop11[[#This Row],[Okvirna količina]]</f>
        <v>0</v>
      </c>
      <c r="T60" s="179">
        <f>+Sklop11[[#This Row],[Končna cena/enoto mere (EUR) z DDV]]*Sklop11[[#This Row],[Okvirna količina]]</f>
        <v>0</v>
      </c>
      <c r="U60" s="214"/>
    </row>
    <row r="61" spans="1:21" s="55" customFormat="1" ht="12">
      <c r="A61" s="84" t="s">
        <v>49</v>
      </c>
      <c r="B61" s="185" t="s">
        <v>411</v>
      </c>
      <c r="C61" s="177">
        <v>60</v>
      </c>
      <c r="D61" s="177" t="s">
        <v>158</v>
      </c>
      <c r="E61" s="136"/>
      <c r="F61" s="137">
        <v>1000</v>
      </c>
      <c r="G61" s="189" t="s">
        <v>93</v>
      </c>
      <c r="H61" s="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</v>
      </c>
      <c r="I61" s="137" t="str">
        <f>IF(Sklop11[[#This Row],[ZAHTEVANA SHEMA KAKOVOSTI]]&lt;&gt;"",Sklop11[[#This Row],[Preračunana masa/volumen/kos na enoto kg]],"")</f>
        <v/>
      </c>
      <c r="J61" s="178"/>
      <c r="K61" s="182"/>
      <c r="L61" s="182"/>
      <c r="M61" s="183"/>
      <c r="N61" s="179"/>
      <c r="O61" s="179"/>
      <c r="P61" s="180"/>
      <c r="Q61" s="179">
        <f>+Sklop11[[#This Row],[cena/enota brez DDV v EUR]]*Sklop11[[#This Row],[Stopnja DDV (%)]]</f>
        <v>0</v>
      </c>
      <c r="R61" s="179">
        <f>+Sklop11[[#This Row],[cena/enota brez DDV v EUR]]+Sklop11[[#This Row],[Davek (EUR)]]</f>
        <v>0</v>
      </c>
      <c r="S61" s="179">
        <f>+Sklop11[[#This Row],[cena/enota brez DDV v EUR]]*Sklop11[[#This Row],[Okvirna količina]]</f>
        <v>0</v>
      </c>
      <c r="T61" s="179">
        <f>+Sklop11[[#This Row],[Končna cena/enoto mere (EUR) z DDV]]*Sklop11[[#This Row],[Okvirna količina]]</f>
        <v>0</v>
      </c>
      <c r="U61" s="214"/>
    </row>
    <row r="62" spans="1:21" s="55" customFormat="1" ht="12">
      <c r="A62" s="84" t="s">
        <v>50</v>
      </c>
      <c r="B62" s="185" t="s">
        <v>413</v>
      </c>
      <c r="C62" s="177">
        <v>40</v>
      </c>
      <c r="D62" s="177" t="s">
        <v>158</v>
      </c>
      <c r="E62" s="136"/>
      <c r="F62" s="137">
        <v>1000</v>
      </c>
      <c r="G62" s="189" t="s">
        <v>93</v>
      </c>
      <c r="H62" s="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</v>
      </c>
      <c r="I62" s="137" t="str">
        <f>IF(Sklop11[[#This Row],[ZAHTEVANA SHEMA KAKOVOSTI]]&lt;&gt;"",Sklop11[[#This Row],[Preračunana masa/volumen/kos na enoto kg]],"")</f>
        <v/>
      </c>
      <c r="J62" s="178"/>
      <c r="K62" s="182"/>
      <c r="L62" s="182"/>
      <c r="M62" s="183"/>
      <c r="N62" s="179"/>
      <c r="O62" s="179"/>
      <c r="P62" s="180"/>
      <c r="Q62" s="179">
        <f>+Sklop11[[#This Row],[cena/enota brez DDV v EUR]]*Sklop11[[#This Row],[Stopnja DDV (%)]]</f>
        <v>0</v>
      </c>
      <c r="R62" s="179">
        <f>+Sklop11[[#This Row],[cena/enota brez DDV v EUR]]+Sklop11[[#This Row],[Davek (EUR)]]</f>
        <v>0</v>
      </c>
      <c r="S62" s="179">
        <f>+Sklop11[[#This Row],[cena/enota brez DDV v EUR]]*Sklop11[[#This Row],[Okvirna količina]]</f>
        <v>0</v>
      </c>
      <c r="T62" s="179">
        <f>+Sklop11[[#This Row],[Končna cena/enoto mere (EUR) z DDV]]*Sklop11[[#This Row],[Okvirna količina]]</f>
        <v>0</v>
      </c>
      <c r="U62" s="214"/>
    </row>
    <row r="63" spans="1:21" s="55" customFormat="1" ht="12">
      <c r="A63" s="84" t="s">
        <v>46</v>
      </c>
      <c r="B63" s="185" t="s">
        <v>413</v>
      </c>
      <c r="C63" s="177">
        <v>60</v>
      </c>
      <c r="D63" s="177" t="s">
        <v>158</v>
      </c>
      <c r="E63" s="136"/>
      <c r="F63" s="137">
        <v>1000</v>
      </c>
      <c r="G63" s="189" t="s">
        <v>93</v>
      </c>
      <c r="H63" s="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</v>
      </c>
      <c r="I63" s="137" t="str">
        <f>IF(Sklop11[[#This Row],[ZAHTEVANA SHEMA KAKOVOSTI]]&lt;&gt;"",Sklop11[[#This Row],[Preračunana masa/volumen/kos na enoto kg]],"")</f>
        <v/>
      </c>
      <c r="J63" s="178"/>
      <c r="K63" s="182"/>
      <c r="L63" s="182"/>
      <c r="M63" s="183"/>
      <c r="N63" s="179"/>
      <c r="O63" s="179"/>
      <c r="P63" s="180"/>
      <c r="Q63" s="179">
        <f>+Sklop11[[#This Row],[cena/enota brez DDV v EUR]]*Sklop11[[#This Row],[Stopnja DDV (%)]]</f>
        <v>0</v>
      </c>
      <c r="R63" s="179">
        <f>+Sklop11[[#This Row],[cena/enota brez DDV v EUR]]+Sklop11[[#This Row],[Davek (EUR)]]</f>
        <v>0</v>
      </c>
      <c r="S63" s="179">
        <f>+Sklop11[[#This Row],[cena/enota brez DDV v EUR]]*Sklop11[[#This Row],[Okvirna količina]]</f>
        <v>0</v>
      </c>
      <c r="T63" s="179">
        <f>+Sklop11[[#This Row],[Končna cena/enoto mere (EUR) z DDV]]*Sklop11[[#This Row],[Okvirna količina]]</f>
        <v>0</v>
      </c>
      <c r="U63" s="214"/>
    </row>
    <row r="64" spans="1:21" s="55" customFormat="1" ht="12">
      <c r="A64" s="84" t="s">
        <v>51</v>
      </c>
      <c r="B64" s="185" t="s">
        <v>414</v>
      </c>
      <c r="C64" s="177">
        <v>40</v>
      </c>
      <c r="D64" s="177" t="s">
        <v>158</v>
      </c>
      <c r="E64" s="136"/>
      <c r="F64" s="137">
        <v>500</v>
      </c>
      <c r="G64" s="189" t="s">
        <v>93</v>
      </c>
      <c r="H64" s="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64" s="137" t="str">
        <f>IF(Sklop11[[#This Row],[ZAHTEVANA SHEMA KAKOVOSTI]]&lt;&gt;"",Sklop11[[#This Row],[Preračunana masa/volumen/kos na enoto kg]],"")</f>
        <v/>
      </c>
      <c r="J64" s="178"/>
      <c r="K64" s="182"/>
      <c r="L64" s="182"/>
      <c r="M64" s="183"/>
      <c r="N64" s="179"/>
      <c r="O64" s="179"/>
      <c r="P64" s="180"/>
      <c r="Q64" s="179">
        <f>+Sklop11[[#This Row],[cena/enota brez DDV v EUR]]*Sklop11[[#This Row],[Stopnja DDV (%)]]</f>
        <v>0</v>
      </c>
      <c r="R64" s="179">
        <f>+Sklop11[[#This Row],[cena/enota brez DDV v EUR]]+Sklop11[[#This Row],[Davek (EUR)]]</f>
        <v>0</v>
      </c>
      <c r="S64" s="179">
        <f>+Sklop11[[#This Row],[cena/enota brez DDV v EUR]]*Sklop11[[#This Row],[Okvirna količina]]</f>
        <v>0</v>
      </c>
      <c r="T64" s="179">
        <f>+Sklop11[[#This Row],[Končna cena/enoto mere (EUR) z DDV]]*Sklop11[[#This Row],[Okvirna količina]]</f>
        <v>0</v>
      </c>
      <c r="U64" s="214"/>
    </row>
    <row r="65" spans="1:22" s="55" customFormat="1" ht="12">
      <c r="A65" s="84" t="s">
        <v>47</v>
      </c>
      <c r="B65" s="185" t="s">
        <v>415</v>
      </c>
      <c r="C65" s="177">
        <v>240</v>
      </c>
      <c r="D65" s="177" t="s">
        <v>158</v>
      </c>
      <c r="E65" s="136"/>
      <c r="F65" s="137">
        <v>30</v>
      </c>
      <c r="G65" s="189" t="s">
        <v>93</v>
      </c>
      <c r="H65" s="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7.1999999999999993</v>
      </c>
      <c r="I65" s="137" t="str">
        <f>IF(Sklop11[[#This Row],[ZAHTEVANA SHEMA KAKOVOSTI]]&lt;&gt;"",Sklop11[[#This Row],[Preračunana masa/volumen/kos na enoto kg]],"")</f>
        <v/>
      </c>
      <c r="J65" s="178"/>
      <c r="K65" s="182"/>
      <c r="L65" s="182"/>
      <c r="M65" s="183"/>
      <c r="N65" s="179"/>
      <c r="O65" s="179"/>
      <c r="P65" s="180"/>
      <c r="Q65" s="179">
        <f>+Sklop11[[#This Row],[cena/enota brez DDV v EUR]]*Sklop11[[#This Row],[Stopnja DDV (%)]]</f>
        <v>0</v>
      </c>
      <c r="R65" s="179">
        <f>+Sklop11[[#This Row],[cena/enota brez DDV v EUR]]+Sklop11[[#This Row],[Davek (EUR)]]</f>
        <v>0</v>
      </c>
      <c r="S65" s="179">
        <f>+Sklop11[[#This Row],[cena/enota brez DDV v EUR]]*Sklop11[[#This Row],[Okvirna količina]]</f>
        <v>0</v>
      </c>
      <c r="T65" s="179">
        <f>+Sklop11[[#This Row],[Končna cena/enoto mere (EUR) z DDV]]*Sklop11[[#This Row],[Okvirna količina]]</f>
        <v>0</v>
      </c>
      <c r="U65" s="214"/>
    </row>
    <row r="66" spans="1:22" s="55" customFormat="1" ht="12">
      <c r="A66" s="84" t="s">
        <v>52</v>
      </c>
      <c r="B66" s="185" t="s">
        <v>416</v>
      </c>
      <c r="C66" s="177">
        <v>40</v>
      </c>
      <c r="D66" s="177" t="s">
        <v>158</v>
      </c>
      <c r="E66" s="136"/>
      <c r="F66" s="137">
        <v>4000</v>
      </c>
      <c r="G66" s="189" t="s">
        <v>93</v>
      </c>
      <c r="H66" s="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160</v>
      </c>
      <c r="I66" s="137" t="str">
        <f>IF(Sklop11[[#This Row],[ZAHTEVANA SHEMA KAKOVOSTI]]&lt;&gt;"",Sklop11[[#This Row],[Preračunana masa/volumen/kos na enoto kg]],"")</f>
        <v/>
      </c>
      <c r="J66" s="178"/>
      <c r="K66" s="182"/>
      <c r="L66" s="182"/>
      <c r="M66" s="183"/>
      <c r="N66" s="179"/>
      <c r="O66" s="179"/>
      <c r="P66" s="180"/>
      <c r="Q66" s="179">
        <f>+Sklop11[[#This Row],[cena/enota brez DDV v EUR]]*Sklop11[[#This Row],[Stopnja DDV (%)]]</f>
        <v>0</v>
      </c>
      <c r="R66" s="179">
        <f>+Sklop11[[#This Row],[cena/enota brez DDV v EUR]]+Sklop11[[#This Row],[Davek (EUR)]]</f>
        <v>0</v>
      </c>
      <c r="S66" s="179">
        <f>+Sklop11[[#This Row],[cena/enota brez DDV v EUR]]*Sklop11[[#This Row],[Okvirna količina]]</f>
        <v>0</v>
      </c>
      <c r="T66" s="179">
        <f>+Sklop11[[#This Row],[Končna cena/enoto mere (EUR) z DDV]]*Sklop11[[#This Row],[Okvirna količina]]</f>
        <v>0</v>
      </c>
      <c r="U66" s="214"/>
    </row>
    <row r="67" spans="1:22" s="55" customFormat="1" ht="12">
      <c r="A67" s="84" t="s">
        <v>53</v>
      </c>
      <c r="B67" s="185" t="s">
        <v>417</v>
      </c>
      <c r="C67" s="177">
        <v>40</v>
      </c>
      <c r="D67" s="177" t="s">
        <v>158</v>
      </c>
      <c r="E67" s="136"/>
      <c r="F67" s="137">
        <v>700</v>
      </c>
      <c r="G67" s="189" t="s">
        <v>93</v>
      </c>
      <c r="H67" s="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28</v>
      </c>
      <c r="I67" s="137" t="str">
        <f>IF(Sklop11[[#This Row],[ZAHTEVANA SHEMA KAKOVOSTI]]&lt;&gt;"",Sklop11[[#This Row],[Preračunana masa/volumen/kos na enoto kg]],"")</f>
        <v/>
      </c>
      <c r="J67" s="178"/>
      <c r="K67" s="182"/>
      <c r="L67" s="182"/>
      <c r="M67" s="183"/>
      <c r="N67" s="179"/>
      <c r="O67" s="179"/>
      <c r="P67" s="180"/>
      <c r="Q67" s="179">
        <f>+Sklop11[[#This Row],[cena/enota brez DDV v EUR]]*Sklop11[[#This Row],[Stopnja DDV (%)]]</f>
        <v>0</v>
      </c>
      <c r="R67" s="179">
        <f>+Sklop11[[#This Row],[cena/enota brez DDV v EUR]]+Sklop11[[#This Row],[Davek (EUR)]]</f>
        <v>0</v>
      </c>
      <c r="S67" s="179">
        <f>+Sklop11[[#This Row],[cena/enota brez DDV v EUR]]*Sklop11[[#This Row],[Okvirna količina]]</f>
        <v>0</v>
      </c>
      <c r="T67" s="179">
        <f>+Sklop11[[#This Row],[Končna cena/enoto mere (EUR) z DDV]]*Sklop11[[#This Row],[Okvirna količina]]</f>
        <v>0</v>
      </c>
      <c r="U67" s="214"/>
    </row>
    <row r="68" spans="1:22" s="55" customFormat="1" ht="12">
      <c r="A68" s="84" t="s">
        <v>54</v>
      </c>
      <c r="B68" s="185" t="s">
        <v>418</v>
      </c>
      <c r="C68" s="177">
        <v>60</v>
      </c>
      <c r="D68" s="177" t="s">
        <v>158</v>
      </c>
      <c r="E68" s="136"/>
      <c r="F68" s="137">
        <v>200</v>
      </c>
      <c r="G68" s="189" t="s">
        <v>93</v>
      </c>
      <c r="H68" s="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12</v>
      </c>
      <c r="I68" s="137" t="str">
        <f>IF(Sklop11[[#This Row],[ZAHTEVANA SHEMA KAKOVOSTI]]&lt;&gt;"",Sklop11[[#This Row],[Preračunana masa/volumen/kos na enoto kg]],"")</f>
        <v/>
      </c>
      <c r="J68" s="178"/>
      <c r="K68" s="182"/>
      <c r="L68" s="182"/>
      <c r="M68" s="183"/>
      <c r="N68" s="179"/>
      <c r="O68" s="179"/>
      <c r="P68" s="180"/>
      <c r="Q68" s="179">
        <f>+Sklop11[[#This Row],[cena/enota brez DDV v EUR]]*Sklop11[[#This Row],[Stopnja DDV (%)]]</f>
        <v>0</v>
      </c>
      <c r="R68" s="179">
        <f>+Sklop11[[#This Row],[cena/enota brez DDV v EUR]]+Sklop11[[#This Row],[Davek (EUR)]]</f>
        <v>0</v>
      </c>
      <c r="S68" s="179">
        <f>+Sklop11[[#This Row],[cena/enota brez DDV v EUR]]*Sklop11[[#This Row],[Okvirna količina]]</f>
        <v>0</v>
      </c>
      <c r="T68" s="179">
        <f>+Sklop11[[#This Row],[Končna cena/enoto mere (EUR) z DDV]]*Sklop11[[#This Row],[Okvirna količina]]</f>
        <v>0</v>
      </c>
      <c r="U68" s="214"/>
    </row>
    <row r="69" spans="1:22" s="55" customFormat="1" ht="12">
      <c r="A69" s="84" t="s">
        <v>55</v>
      </c>
      <c r="B69" s="185" t="s">
        <v>419</v>
      </c>
      <c r="C69" s="177">
        <v>40</v>
      </c>
      <c r="D69" s="177" t="s">
        <v>158</v>
      </c>
      <c r="E69" s="136"/>
      <c r="F69" s="137">
        <v>500</v>
      </c>
      <c r="G69" s="189" t="s">
        <v>93</v>
      </c>
      <c r="H69" s="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69" s="137" t="str">
        <f>IF(Sklop11[[#This Row],[ZAHTEVANA SHEMA KAKOVOSTI]]&lt;&gt;"",Sklop11[[#This Row],[Preračunana masa/volumen/kos na enoto kg]],"")</f>
        <v/>
      </c>
      <c r="J69" s="178"/>
      <c r="K69" s="182"/>
      <c r="L69" s="182"/>
      <c r="M69" s="183"/>
      <c r="N69" s="179"/>
      <c r="O69" s="179"/>
      <c r="P69" s="180"/>
      <c r="Q69" s="179">
        <f>+Sklop11[[#This Row],[cena/enota brez DDV v EUR]]*Sklop11[[#This Row],[Stopnja DDV (%)]]</f>
        <v>0</v>
      </c>
      <c r="R69" s="179">
        <f>+Sklop11[[#This Row],[cena/enota brez DDV v EUR]]+Sklop11[[#This Row],[Davek (EUR)]]</f>
        <v>0</v>
      </c>
      <c r="S69" s="179">
        <f>+Sklop11[[#This Row],[cena/enota brez DDV v EUR]]*Sklop11[[#This Row],[Okvirna količina]]</f>
        <v>0</v>
      </c>
      <c r="T69" s="179">
        <f>+Sklop11[[#This Row],[Končna cena/enoto mere (EUR) z DDV]]*Sklop11[[#This Row],[Okvirna količina]]</f>
        <v>0</v>
      </c>
      <c r="U69" s="214"/>
    </row>
    <row r="70" spans="1:22" s="55" customFormat="1" ht="12">
      <c r="A70" s="84" t="s">
        <v>56</v>
      </c>
      <c r="B70" s="185" t="s">
        <v>420</v>
      </c>
      <c r="C70" s="177">
        <v>60</v>
      </c>
      <c r="D70" s="177" t="s">
        <v>158</v>
      </c>
      <c r="E70" s="136"/>
      <c r="F70" s="137">
        <v>1000</v>
      </c>
      <c r="G70" s="189" t="s">
        <v>93</v>
      </c>
      <c r="H70" s="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</v>
      </c>
      <c r="I70" s="137" t="str">
        <f>IF(Sklop11[[#This Row],[ZAHTEVANA SHEMA KAKOVOSTI]]&lt;&gt;"",Sklop11[[#This Row],[Preračunana masa/volumen/kos na enoto kg]],"")</f>
        <v/>
      </c>
      <c r="J70" s="178"/>
      <c r="K70" s="182"/>
      <c r="L70" s="182"/>
      <c r="M70" s="183"/>
      <c r="N70" s="179"/>
      <c r="O70" s="179"/>
      <c r="P70" s="180"/>
      <c r="Q70" s="179">
        <f>+Sklop11[[#This Row],[cena/enota brez DDV v EUR]]*Sklop11[[#This Row],[Stopnja DDV (%)]]</f>
        <v>0</v>
      </c>
      <c r="R70" s="179">
        <f>+Sklop11[[#This Row],[cena/enota brez DDV v EUR]]+Sklop11[[#This Row],[Davek (EUR)]]</f>
        <v>0</v>
      </c>
      <c r="S70" s="179">
        <f>+Sklop11[[#This Row],[cena/enota brez DDV v EUR]]*Sklop11[[#This Row],[Okvirna količina]]</f>
        <v>0</v>
      </c>
      <c r="T70" s="179">
        <f>+Sklop11[[#This Row],[Končna cena/enoto mere (EUR) z DDV]]*Sklop11[[#This Row],[Okvirna količina]]</f>
        <v>0</v>
      </c>
      <c r="U70" s="214"/>
    </row>
    <row r="71" spans="1:22" s="55" customFormat="1" ht="12">
      <c r="A71" s="84" t="s">
        <v>57</v>
      </c>
      <c r="B71" s="185" t="s">
        <v>1181</v>
      </c>
      <c r="C71" s="177">
        <v>60</v>
      </c>
      <c r="D71" s="177" t="s">
        <v>158</v>
      </c>
      <c r="E71" s="136"/>
      <c r="F71" s="137">
        <v>500</v>
      </c>
      <c r="G71" s="189" t="s">
        <v>93</v>
      </c>
      <c r="H71" s="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71" s="137" t="str">
        <f>IF(Sklop11[[#This Row],[ZAHTEVANA SHEMA KAKOVOSTI]]&lt;&gt;"",Sklop11[[#This Row],[Preračunana masa/volumen/kos na enoto kg]],"")</f>
        <v/>
      </c>
      <c r="J71" s="178"/>
      <c r="K71" s="182"/>
      <c r="L71" s="182"/>
      <c r="M71" s="183"/>
      <c r="N71" s="179"/>
      <c r="O71" s="179"/>
      <c r="P71" s="180"/>
      <c r="Q71" s="179">
        <f>+Sklop11[[#This Row],[cena/enota brez DDV v EUR]]*Sklop11[[#This Row],[Stopnja DDV (%)]]</f>
        <v>0</v>
      </c>
      <c r="R71" s="179">
        <f>+Sklop11[[#This Row],[cena/enota brez DDV v EUR]]+Sklop11[[#This Row],[Davek (EUR)]]</f>
        <v>0</v>
      </c>
      <c r="S71" s="179">
        <f>+Sklop11[[#This Row],[cena/enota brez DDV v EUR]]*Sklop11[[#This Row],[Okvirna količina]]</f>
        <v>0</v>
      </c>
      <c r="T71" s="179">
        <f>+Sklop11[[#This Row],[Končna cena/enoto mere (EUR) z DDV]]*Sklop11[[#This Row],[Okvirna količina]]</f>
        <v>0</v>
      </c>
      <c r="U71" s="214"/>
    </row>
    <row r="72" spans="1:22" s="55" customFormat="1" ht="12">
      <c r="A72" s="84" t="s">
        <v>58</v>
      </c>
      <c r="B72" s="185" t="s">
        <v>421</v>
      </c>
      <c r="C72" s="177">
        <v>330</v>
      </c>
      <c r="D72" s="177" t="s">
        <v>158</v>
      </c>
      <c r="E72" s="136"/>
      <c r="F72" s="137">
        <v>400</v>
      </c>
      <c r="G72" s="189" t="s">
        <v>93</v>
      </c>
      <c r="H72" s="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132</v>
      </c>
      <c r="I72" s="137" t="str">
        <f>IF(Sklop11[[#This Row],[ZAHTEVANA SHEMA KAKOVOSTI]]&lt;&gt;"",Sklop11[[#This Row],[Preračunana masa/volumen/kos na enoto kg]],"")</f>
        <v/>
      </c>
      <c r="J72" s="178"/>
      <c r="K72" s="182"/>
      <c r="L72" s="182"/>
      <c r="M72" s="183"/>
      <c r="N72" s="179"/>
      <c r="O72" s="179"/>
      <c r="P72" s="180"/>
      <c r="Q72" s="179">
        <f>+Sklop11[[#This Row],[cena/enota brez DDV v EUR]]*Sklop11[[#This Row],[Stopnja DDV (%)]]</f>
        <v>0</v>
      </c>
      <c r="R72" s="179">
        <f>+Sklop11[[#This Row],[cena/enota brez DDV v EUR]]+Sklop11[[#This Row],[Davek (EUR)]]</f>
        <v>0</v>
      </c>
      <c r="S72" s="179">
        <f>+Sklop11[[#This Row],[cena/enota brez DDV v EUR]]*Sklop11[[#This Row],[Okvirna količina]]</f>
        <v>0</v>
      </c>
      <c r="T72" s="179">
        <f>+Sklop11[[#This Row],[Končna cena/enoto mere (EUR) z DDV]]*Sklop11[[#This Row],[Okvirna količina]]</f>
        <v>0</v>
      </c>
      <c r="U72" s="214"/>
    </row>
    <row r="73" spans="1:22" s="55" customFormat="1" ht="12">
      <c r="A73" s="84" t="s">
        <v>59</v>
      </c>
      <c r="B73" s="185" t="s">
        <v>422</v>
      </c>
      <c r="C73" s="186" t="s">
        <v>1182</v>
      </c>
      <c r="D73" s="177" t="s">
        <v>0</v>
      </c>
      <c r="E73" s="136"/>
      <c r="F73" s="137">
        <v>200</v>
      </c>
      <c r="G73" s="189" t="s">
        <v>0</v>
      </c>
      <c r="H73" s="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I73" s="137" t="str">
        <f>IF(Sklop11[[#This Row],[ZAHTEVANA SHEMA KAKOVOSTI]]&lt;&gt;"",Sklop11[[#This Row],[Preračunana masa/volumen/kos na enoto kg]],"")</f>
        <v/>
      </c>
      <c r="J73" s="178"/>
      <c r="K73" s="182"/>
      <c r="L73" s="182"/>
      <c r="M73" s="183"/>
      <c r="N73" s="179"/>
      <c r="O73" s="179"/>
      <c r="P73" s="180"/>
      <c r="Q73" s="179">
        <f>+Sklop11[[#This Row],[cena/enota brez DDV v EUR]]*Sklop11[[#This Row],[Stopnja DDV (%)]]</f>
        <v>0</v>
      </c>
      <c r="R73" s="179">
        <f>+Sklop11[[#This Row],[cena/enota brez DDV v EUR]]+Sklop11[[#This Row],[Davek (EUR)]]</f>
        <v>0</v>
      </c>
      <c r="S73" s="179">
        <f>+Sklop11[[#This Row],[cena/enota brez DDV v EUR]]*Sklop11[[#This Row],[Okvirna količina]]</f>
        <v>0</v>
      </c>
      <c r="T73" s="179">
        <f>+Sklop11[[#This Row],[Končna cena/enoto mere (EUR) z DDV]]*Sklop11[[#This Row],[Okvirna količina]]</f>
        <v>0</v>
      </c>
      <c r="U73" s="214"/>
    </row>
    <row r="74" spans="1:22" ht="27" customHeight="1">
      <c r="A74" s="148" t="s">
        <v>181</v>
      </c>
      <c r="B74" s="149"/>
      <c r="C74" s="150"/>
      <c r="D74" s="150"/>
      <c r="E74" s="151"/>
      <c r="F74" s="152"/>
      <c r="G74" s="153"/>
      <c r="H74" s="154">
        <f>SUBTOTAL(109,Sklop11[Preračunana masa/volumen/kos na enoto kg])</f>
        <v>4131</v>
      </c>
      <c r="I74" s="154">
        <f>SUBTOTAL(109,Sklop11[Živila iz shem kakovosti (kg)])</f>
        <v>0</v>
      </c>
      <c r="J74" s="152"/>
      <c r="K74" s="155"/>
      <c r="L74" s="155"/>
      <c r="M74" s="156"/>
      <c r="N74" s="157"/>
      <c r="O74" s="157"/>
      <c r="P74" s="157"/>
      <c r="Q74" s="158"/>
      <c r="R74" s="152"/>
      <c r="S74" s="158">
        <f>SUBTOTAL(109,Sklop11[Vrednost za okvirno količino (EUR) brez DDV])</f>
        <v>0</v>
      </c>
      <c r="T74" s="158">
        <f>SUBTOTAL(109,Sklop11[Vrednost za okvirno količino (EUR) z DDV])</f>
        <v>0</v>
      </c>
      <c r="U74" s="159">
        <f>SUBTOTAL(103,Sklop11[Shema kakovosti
(nacionalne, evropske)
])</f>
        <v>0</v>
      </c>
    </row>
    <row r="75" spans="1:22" ht="15">
      <c r="A75" s="7"/>
      <c r="B75" s="5"/>
      <c r="C75" s="29"/>
      <c r="D75" s="29"/>
      <c r="E75" s="28"/>
      <c r="F75" s="8"/>
      <c r="H75" s="9"/>
      <c r="I75" s="9"/>
      <c r="J75" s="9"/>
      <c r="K75" s="9"/>
      <c r="L75" s="23"/>
      <c r="M75" s="23"/>
      <c r="N75" s="9"/>
      <c r="O75" s="9"/>
      <c r="P75" s="9"/>
      <c r="Q75" s="9"/>
      <c r="R75" s="9"/>
      <c r="S75" s="3"/>
      <c r="T75" s="3"/>
      <c r="U75" s="8"/>
    </row>
    <row r="76" spans="1:22">
      <c r="A76" s="47" t="s">
        <v>178</v>
      </c>
      <c r="B76" s="19"/>
      <c r="C76" s="31"/>
      <c r="D76" s="31"/>
      <c r="E76" s="113"/>
      <c r="Q76" s="47"/>
      <c r="R76" s="47"/>
      <c r="S76" s="47"/>
      <c r="T76" s="47"/>
    </row>
    <row r="77" spans="1:22">
      <c r="A77" s="14" t="s">
        <v>1398</v>
      </c>
      <c r="B77" s="19"/>
      <c r="C77" s="31"/>
      <c r="D77" s="31"/>
      <c r="E77" s="113"/>
    </row>
    <row r="78" spans="1:22">
      <c r="A78" s="107" t="s">
        <v>318</v>
      </c>
      <c r="F78" s="68"/>
      <c r="G78" s="68"/>
      <c r="H78" s="32"/>
      <c r="I78" s="32"/>
      <c r="J78" s="32"/>
      <c r="K78" s="32"/>
      <c r="L78" s="54"/>
      <c r="M78" s="54"/>
      <c r="N78" s="32"/>
      <c r="O78" s="32"/>
      <c r="P78" s="32"/>
      <c r="Q78" s="32"/>
      <c r="R78" s="32"/>
    </row>
    <row r="79" spans="1:22">
      <c r="A79" s="125" t="s">
        <v>235</v>
      </c>
      <c r="B79" s="124"/>
      <c r="C79" s="124"/>
      <c r="D79" s="124"/>
      <c r="E79" s="124"/>
      <c r="F79" s="124"/>
      <c r="G79" s="124"/>
      <c r="H79" s="124"/>
      <c r="I79" s="124"/>
      <c r="J79" s="124"/>
      <c r="K79" s="124"/>
      <c r="L79" s="124"/>
      <c r="M79" s="124"/>
      <c r="N79" s="124"/>
      <c r="O79" s="124"/>
      <c r="P79" s="124"/>
      <c r="Q79" s="124"/>
      <c r="R79" s="124"/>
      <c r="S79" s="124"/>
      <c r="T79" s="124"/>
      <c r="U79" s="124"/>
      <c r="V79" s="123"/>
    </row>
    <row r="80" spans="1:22" ht="12.75" customHeight="1">
      <c r="A80" s="347"/>
      <c r="B80" s="347"/>
      <c r="C80" s="347"/>
      <c r="D80" s="347"/>
      <c r="E80" s="347"/>
      <c r="F80" s="347"/>
      <c r="G80" s="347"/>
      <c r="H80" s="347"/>
      <c r="I80" s="347"/>
      <c r="J80" s="347"/>
      <c r="K80" s="347"/>
      <c r="L80" s="347"/>
      <c r="M80" s="123"/>
      <c r="N80" s="123"/>
      <c r="O80" s="123"/>
      <c r="P80" s="123"/>
      <c r="Q80" s="123"/>
      <c r="R80" s="123"/>
      <c r="S80" s="123"/>
      <c r="T80" s="123"/>
      <c r="U80" s="123"/>
      <c r="V80" s="123"/>
    </row>
    <row r="81" spans="1:21">
      <c r="N81" s="32"/>
      <c r="O81" s="32"/>
      <c r="P81" s="32"/>
      <c r="Q81" s="32"/>
      <c r="R81" s="32"/>
    </row>
    <row r="82" spans="1:21">
      <c r="A82" s="107" t="s">
        <v>65</v>
      </c>
      <c r="F82" s="68"/>
      <c r="G82" s="68" t="s">
        <v>66</v>
      </c>
      <c r="H82" s="32"/>
      <c r="I82" s="32"/>
      <c r="J82" s="32"/>
      <c r="K82" s="32"/>
      <c r="L82" s="54"/>
      <c r="M82" s="54"/>
      <c r="N82" s="32"/>
      <c r="O82" s="32"/>
      <c r="P82" s="32"/>
      <c r="Q82" s="32" t="s">
        <v>67</v>
      </c>
      <c r="R82" s="32"/>
    </row>
    <row r="83" spans="1:21" ht="15">
      <c r="A83" s="7"/>
      <c r="B83" s="5"/>
      <c r="C83" s="29"/>
      <c r="D83" s="29"/>
      <c r="E83" s="28"/>
      <c r="F83" s="8"/>
      <c r="H83" s="9"/>
      <c r="I83" s="9"/>
      <c r="J83" s="9"/>
      <c r="K83" s="9"/>
      <c r="L83" s="23"/>
      <c r="M83" s="23"/>
      <c r="N83" s="9"/>
      <c r="O83" s="9"/>
      <c r="P83" s="9"/>
      <c r="Q83" s="9"/>
      <c r="R83" s="9"/>
      <c r="S83" s="3"/>
      <c r="T83" s="3"/>
      <c r="U83" s="8"/>
    </row>
    <row r="84" spans="1:21">
      <c r="B84" s="19"/>
      <c r="C84" s="31"/>
      <c r="D84" s="31"/>
      <c r="E84" s="113"/>
    </row>
    <row r="85" spans="1:21">
      <c r="B85" s="19"/>
      <c r="C85" s="31"/>
      <c r="D85" s="31"/>
      <c r="E85" s="113"/>
    </row>
    <row r="86" spans="1:21">
      <c r="B86" s="19"/>
      <c r="C86" s="31"/>
      <c r="D86" s="31"/>
      <c r="E86" s="113"/>
    </row>
    <row r="87" spans="1:21">
      <c r="B87" s="19"/>
      <c r="C87" s="31"/>
      <c r="D87" s="31"/>
      <c r="E87" s="113"/>
    </row>
    <row r="88" spans="1:21">
      <c r="B88" s="19"/>
      <c r="C88" s="31"/>
      <c r="D88" s="31"/>
      <c r="E88" s="113"/>
    </row>
    <row r="89" spans="1:21">
      <c r="B89" s="19"/>
      <c r="C89" s="31"/>
      <c r="D89" s="31"/>
      <c r="E89" s="113"/>
    </row>
    <row r="90" spans="1:21">
      <c r="B90" s="19"/>
      <c r="C90" s="31"/>
      <c r="D90" s="31"/>
      <c r="E90" s="113"/>
    </row>
    <row r="91" spans="1:21">
      <c r="B91" s="19"/>
      <c r="C91" s="31"/>
      <c r="D91" s="31"/>
      <c r="E91" s="113"/>
    </row>
    <row r="92" spans="1:21">
      <c r="B92" s="19"/>
      <c r="C92" s="31"/>
      <c r="D92" s="31"/>
      <c r="E92" s="113"/>
    </row>
    <row r="93" spans="1:21">
      <c r="B93" s="19"/>
      <c r="C93" s="31"/>
      <c r="D93" s="31"/>
      <c r="E93" s="113"/>
    </row>
    <row r="94" spans="1:21">
      <c r="B94" s="19"/>
      <c r="C94" s="31"/>
      <c r="D94" s="31"/>
      <c r="E94" s="113"/>
    </row>
    <row r="95" spans="1:21">
      <c r="B95" s="19"/>
      <c r="C95" s="31"/>
      <c r="D95" s="31"/>
      <c r="E95" s="113"/>
    </row>
    <row r="96" spans="1:21">
      <c r="B96" s="19"/>
      <c r="C96" s="31"/>
      <c r="D96" s="31"/>
      <c r="E96" s="113"/>
    </row>
    <row r="97" spans="1:22">
      <c r="B97" s="19"/>
      <c r="C97" s="31"/>
      <c r="D97" s="31"/>
      <c r="E97" s="113"/>
    </row>
    <row r="98" spans="1:22" s="21" customFormat="1">
      <c r="A98" s="14"/>
      <c r="B98" s="19"/>
      <c r="C98" s="31"/>
      <c r="D98" s="31"/>
      <c r="E98" s="113"/>
      <c r="F98" s="114"/>
      <c r="G98" s="114"/>
      <c r="L98" s="14"/>
      <c r="M98" s="14"/>
      <c r="N98" s="14"/>
      <c r="O98" s="14"/>
      <c r="P98" s="14"/>
      <c r="Q98" s="14"/>
      <c r="R98" s="14"/>
      <c r="S98" s="14"/>
      <c r="T98" s="14"/>
      <c r="U98" s="68"/>
      <c r="V98" s="14"/>
    </row>
    <row r="99" spans="1:22" s="21" customFormat="1">
      <c r="A99" s="14"/>
      <c r="B99" s="19"/>
      <c r="C99" s="31"/>
      <c r="D99" s="31"/>
      <c r="E99" s="113"/>
      <c r="F99" s="114"/>
      <c r="G99" s="114"/>
      <c r="L99" s="14"/>
      <c r="M99" s="14"/>
      <c r="N99" s="14"/>
      <c r="O99" s="14"/>
      <c r="P99" s="14"/>
      <c r="Q99" s="14"/>
      <c r="R99" s="14"/>
      <c r="S99" s="14"/>
      <c r="T99" s="14"/>
      <c r="U99" s="68"/>
      <c r="V99" s="14"/>
    </row>
    <row r="100" spans="1:22" s="21" customFormat="1">
      <c r="A100" s="14"/>
      <c r="B100" s="19"/>
      <c r="C100" s="31"/>
      <c r="D100" s="31"/>
      <c r="E100" s="113"/>
      <c r="F100" s="114"/>
      <c r="G100" s="114"/>
      <c r="L100" s="14"/>
      <c r="M100" s="14"/>
      <c r="N100" s="14"/>
      <c r="O100" s="14"/>
      <c r="P100" s="14"/>
      <c r="Q100" s="14"/>
      <c r="R100" s="14"/>
      <c r="S100" s="14"/>
      <c r="T100" s="14"/>
      <c r="U100" s="68"/>
      <c r="V100" s="14"/>
    </row>
    <row r="101" spans="1:22" s="21" customFormat="1">
      <c r="A101" s="14"/>
      <c r="B101" s="19"/>
      <c r="C101" s="31"/>
      <c r="D101" s="31"/>
      <c r="E101" s="113"/>
      <c r="F101" s="114"/>
      <c r="G101" s="114"/>
      <c r="L101" s="14"/>
      <c r="M101" s="14"/>
      <c r="N101" s="14"/>
      <c r="O101" s="14"/>
      <c r="P101" s="14"/>
      <c r="Q101" s="14"/>
      <c r="R101" s="14"/>
      <c r="S101" s="14"/>
      <c r="T101" s="14"/>
      <c r="U101" s="68"/>
      <c r="V101" s="14"/>
    </row>
    <row r="102" spans="1:22" s="21" customFormat="1">
      <c r="A102" s="14"/>
      <c r="B102" s="19"/>
      <c r="C102" s="31"/>
      <c r="D102" s="31"/>
      <c r="E102" s="113"/>
      <c r="F102" s="114"/>
      <c r="G102" s="114"/>
      <c r="L102" s="14"/>
      <c r="M102" s="14"/>
      <c r="N102" s="14"/>
      <c r="O102" s="14"/>
      <c r="P102" s="14"/>
      <c r="Q102" s="14"/>
      <c r="R102" s="14"/>
      <c r="S102" s="14"/>
      <c r="T102" s="14"/>
      <c r="U102" s="68"/>
      <c r="V102" s="14"/>
    </row>
    <row r="103" spans="1:22" s="21" customFormat="1">
      <c r="A103" s="14"/>
      <c r="B103" s="19"/>
      <c r="C103" s="31"/>
      <c r="D103" s="31"/>
      <c r="E103" s="113"/>
      <c r="F103" s="114"/>
      <c r="G103" s="114"/>
      <c r="L103" s="14"/>
      <c r="M103" s="14"/>
      <c r="N103" s="14"/>
      <c r="O103" s="14"/>
      <c r="P103" s="14"/>
      <c r="Q103" s="14"/>
      <c r="R103" s="14"/>
      <c r="S103" s="14"/>
      <c r="T103" s="14"/>
      <c r="U103" s="68"/>
      <c r="V103" s="14"/>
    </row>
    <row r="104" spans="1:22" s="21" customFormat="1">
      <c r="A104" s="14"/>
      <c r="B104" s="19"/>
      <c r="C104" s="31"/>
      <c r="D104" s="31"/>
      <c r="E104" s="113"/>
      <c r="F104" s="114"/>
      <c r="G104" s="114"/>
      <c r="L104" s="14"/>
      <c r="M104" s="14"/>
      <c r="N104" s="14"/>
      <c r="O104" s="14"/>
      <c r="P104" s="14"/>
      <c r="Q104" s="14"/>
      <c r="R104" s="14"/>
      <c r="S104" s="14"/>
      <c r="T104" s="14"/>
      <c r="U104" s="68"/>
      <c r="V104" s="14"/>
    </row>
    <row r="105" spans="1:22" s="21" customFormat="1">
      <c r="A105" s="14"/>
      <c r="B105" s="19"/>
      <c r="C105" s="31"/>
      <c r="D105" s="31"/>
      <c r="E105" s="113"/>
      <c r="F105" s="114"/>
      <c r="G105" s="114"/>
      <c r="L105" s="14"/>
      <c r="M105" s="14"/>
      <c r="N105" s="14"/>
      <c r="O105" s="14"/>
      <c r="P105" s="14"/>
      <c r="Q105" s="14"/>
      <c r="R105" s="14"/>
      <c r="S105" s="14"/>
      <c r="T105" s="14"/>
      <c r="U105" s="68"/>
      <c r="V105" s="14"/>
    </row>
    <row r="106" spans="1:22" s="21" customFormat="1">
      <c r="A106" s="14"/>
      <c r="B106" s="19"/>
      <c r="C106" s="31"/>
      <c r="D106" s="31"/>
      <c r="E106" s="113"/>
      <c r="F106" s="114"/>
      <c r="G106" s="114"/>
      <c r="L106" s="14"/>
      <c r="M106" s="14"/>
      <c r="N106" s="14"/>
      <c r="O106" s="14"/>
      <c r="P106" s="14"/>
      <c r="Q106" s="14"/>
      <c r="R106" s="14"/>
      <c r="S106" s="14"/>
      <c r="T106" s="14"/>
      <c r="U106" s="68"/>
      <c r="V106" s="14"/>
    </row>
    <row r="107" spans="1:22" s="21" customFormat="1">
      <c r="A107" s="14"/>
      <c r="B107" s="19"/>
      <c r="C107" s="31"/>
      <c r="D107" s="31"/>
      <c r="E107" s="113"/>
      <c r="F107" s="114"/>
      <c r="G107" s="114"/>
      <c r="L107" s="14"/>
      <c r="M107" s="14"/>
      <c r="N107" s="14"/>
      <c r="O107" s="14"/>
      <c r="P107" s="14"/>
      <c r="Q107" s="14"/>
      <c r="R107" s="14"/>
      <c r="S107" s="14"/>
      <c r="T107" s="14"/>
      <c r="U107" s="68"/>
      <c r="V107" s="14"/>
    </row>
    <row r="108" spans="1:22" s="21" customFormat="1">
      <c r="A108" s="14"/>
      <c r="B108" s="19"/>
      <c r="C108" s="31"/>
      <c r="D108" s="31"/>
      <c r="E108" s="113"/>
      <c r="F108" s="114"/>
      <c r="G108" s="114"/>
      <c r="L108" s="14"/>
      <c r="M108" s="14"/>
      <c r="N108" s="14"/>
      <c r="O108" s="14"/>
      <c r="P108" s="14"/>
      <c r="Q108" s="14"/>
      <c r="R108" s="14"/>
      <c r="S108" s="14"/>
      <c r="T108" s="14"/>
      <c r="U108" s="68"/>
      <c r="V108" s="14"/>
    </row>
    <row r="109" spans="1:22" s="21" customFormat="1">
      <c r="A109" s="14"/>
      <c r="B109" s="19"/>
      <c r="C109" s="31"/>
      <c r="D109" s="31"/>
      <c r="E109" s="113"/>
      <c r="F109" s="114"/>
      <c r="G109" s="114"/>
      <c r="L109" s="14"/>
      <c r="M109" s="14"/>
      <c r="N109" s="14"/>
      <c r="O109" s="14"/>
      <c r="P109" s="14"/>
      <c r="Q109" s="14"/>
      <c r="R109" s="14"/>
      <c r="S109" s="14"/>
      <c r="T109" s="14"/>
      <c r="U109" s="68"/>
      <c r="V109" s="14"/>
    </row>
    <row r="110" spans="1:22" s="21" customFormat="1">
      <c r="A110" s="14"/>
      <c r="B110" s="19"/>
      <c r="C110" s="31"/>
      <c r="D110" s="31"/>
      <c r="E110" s="113"/>
      <c r="F110" s="114"/>
      <c r="G110" s="114"/>
      <c r="L110" s="14"/>
      <c r="M110" s="14"/>
      <c r="N110" s="14"/>
      <c r="O110" s="14"/>
      <c r="P110" s="14"/>
      <c r="Q110" s="14"/>
      <c r="R110" s="14"/>
      <c r="S110" s="14"/>
      <c r="T110" s="14"/>
      <c r="U110" s="68"/>
      <c r="V110" s="14"/>
    </row>
    <row r="111" spans="1:22" s="21" customFormat="1">
      <c r="A111" s="14"/>
      <c r="B111" s="19"/>
      <c r="C111" s="31"/>
      <c r="D111" s="31"/>
      <c r="E111" s="113"/>
      <c r="F111" s="114"/>
      <c r="G111" s="114"/>
      <c r="L111" s="14"/>
      <c r="M111" s="14"/>
      <c r="N111" s="14"/>
      <c r="O111" s="14"/>
      <c r="P111" s="14"/>
      <c r="Q111" s="14"/>
      <c r="R111" s="14"/>
      <c r="S111" s="14"/>
      <c r="T111" s="14"/>
      <c r="U111" s="68"/>
      <c r="V111" s="14"/>
    </row>
    <row r="112" spans="1:22" s="21" customFormat="1">
      <c r="A112" s="14"/>
      <c r="B112" s="19"/>
      <c r="C112" s="31"/>
      <c r="D112" s="31"/>
      <c r="E112" s="113"/>
      <c r="F112" s="114"/>
      <c r="G112" s="114"/>
      <c r="L112" s="14"/>
      <c r="M112" s="14"/>
      <c r="N112" s="14"/>
      <c r="O112" s="14"/>
      <c r="P112" s="14"/>
      <c r="Q112" s="14"/>
      <c r="R112" s="14"/>
      <c r="S112" s="14"/>
      <c r="T112" s="14"/>
      <c r="U112" s="68"/>
      <c r="V112" s="14"/>
    </row>
    <row r="113" spans="1:22" s="21" customFormat="1">
      <c r="A113" s="14"/>
      <c r="B113" s="19"/>
      <c r="C113" s="31"/>
      <c r="D113" s="31"/>
      <c r="E113" s="113"/>
      <c r="F113" s="114"/>
      <c r="G113" s="114"/>
      <c r="L113" s="14"/>
      <c r="M113" s="14"/>
      <c r="N113" s="14"/>
      <c r="O113" s="14"/>
      <c r="P113" s="14"/>
      <c r="Q113" s="14"/>
      <c r="R113" s="14"/>
      <c r="S113" s="14"/>
      <c r="T113" s="14"/>
      <c r="U113" s="68"/>
      <c r="V113" s="14"/>
    </row>
    <row r="114" spans="1:22" s="21" customFormat="1">
      <c r="A114" s="14"/>
      <c r="B114" s="19"/>
      <c r="C114" s="31"/>
      <c r="D114" s="31"/>
      <c r="E114" s="113"/>
      <c r="F114" s="114"/>
      <c r="G114" s="114"/>
      <c r="L114" s="14"/>
      <c r="M114" s="14"/>
      <c r="N114" s="14"/>
      <c r="O114" s="14"/>
      <c r="P114" s="14"/>
      <c r="Q114" s="14"/>
      <c r="R114" s="14"/>
      <c r="S114" s="14"/>
      <c r="T114" s="14"/>
      <c r="U114" s="68"/>
      <c r="V114" s="14"/>
    </row>
    <row r="115" spans="1:22" s="21" customFormat="1">
      <c r="A115" s="14"/>
      <c r="B115" s="19"/>
      <c r="C115" s="31"/>
      <c r="D115" s="31"/>
      <c r="E115" s="113"/>
      <c r="F115" s="114"/>
      <c r="G115" s="114"/>
      <c r="L115" s="14"/>
      <c r="M115" s="14"/>
      <c r="N115" s="14"/>
      <c r="O115" s="14"/>
      <c r="P115" s="14"/>
      <c r="Q115" s="14"/>
      <c r="R115" s="14"/>
      <c r="S115" s="14"/>
      <c r="T115" s="14"/>
      <c r="U115" s="68"/>
      <c r="V115" s="14"/>
    </row>
    <row r="116" spans="1:22" s="21" customFormat="1">
      <c r="A116" s="14"/>
      <c r="B116" s="19"/>
      <c r="C116" s="31"/>
      <c r="D116" s="31"/>
      <c r="E116" s="113"/>
      <c r="F116" s="114"/>
      <c r="G116" s="114"/>
      <c r="L116" s="14"/>
      <c r="M116" s="14"/>
      <c r="N116" s="14"/>
      <c r="O116" s="14"/>
      <c r="P116" s="14"/>
      <c r="Q116" s="14"/>
      <c r="R116" s="14"/>
      <c r="S116" s="14"/>
      <c r="T116" s="14"/>
      <c r="U116" s="68"/>
      <c r="V116" s="14"/>
    </row>
    <row r="117" spans="1:22" s="21" customFormat="1">
      <c r="A117" s="14"/>
      <c r="B117" s="19"/>
      <c r="C117" s="31"/>
      <c r="D117" s="31"/>
      <c r="E117" s="113"/>
      <c r="F117" s="114"/>
      <c r="G117" s="114"/>
      <c r="L117" s="14"/>
      <c r="M117" s="14"/>
      <c r="N117" s="14"/>
      <c r="O117" s="14"/>
      <c r="P117" s="14"/>
      <c r="Q117" s="14"/>
      <c r="R117" s="14"/>
      <c r="S117" s="14"/>
      <c r="T117" s="14"/>
      <c r="U117" s="68"/>
      <c r="V117" s="14"/>
    </row>
    <row r="118" spans="1:22" s="21" customFormat="1">
      <c r="A118" s="14"/>
      <c r="B118" s="19"/>
      <c r="C118" s="31"/>
      <c r="D118" s="31"/>
      <c r="E118" s="113"/>
      <c r="F118" s="114"/>
      <c r="G118" s="114"/>
      <c r="L118" s="14"/>
      <c r="M118" s="14"/>
      <c r="N118" s="14"/>
      <c r="O118" s="14"/>
      <c r="P118" s="14"/>
      <c r="Q118" s="14"/>
      <c r="R118" s="14"/>
      <c r="S118" s="14"/>
      <c r="T118" s="14"/>
      <c r="U118" s="68"/>
      <c r="V118" s="14"/>
    </row>
    <row r="119" spans="1:22" s="21" customFormat="1">
      <c r="A119" s="14"/>
      <c r="B119" s="19"/>
      <c r="C119" s="31"/>
      <c r="D119" s="31"/>
      <c r="E119" s="113"/>
      <c r="F119" s="114"/>
      <c r="G119" s="114"/>
      <c r="L119" s="14"/>
      <c r="M119" s="14"/>
      <c r="N119" s="14"/>
      <c r="O119" s="14"/>
      <c r="P119" s="14"/>
      <c r="Q119" s="14"/>
      <c r="R119" s="14"/>
      <c r="S119" s="14"/>
      <c r="T119" s="14"/>
      <c r="U119" s="68"/>
      <c r="V119" s="14"/>
    </row>
    <row r="120" spans="1:22" s="21" customFormat="1">
      <c r="A120" s="14"/>
      <c r="B120" s="19"/>
      <c r="C120" s="31"/>
      <c r="D120" s="31"/>
      <c r="E120" s="113"/>
      <c r="F120" s="114"/>
      <c r="G120" s="114"/>
      <c r="L120" s="14"/>
      <c r="M120" s="14"/>
      <c r="N120" s="14"/>
      <c r="O120" s="14"/>
      <c r="P120" s="14"/>
      <c r="Q120" s="14"/>
      <c r="R120" s="14"/>
      <c r="S120" s="14"/>
      <c r="T120" s="14"/>
      <c r="U120" s="68"/>
      <c r="V120" s="14"/>
    </row>
    <row r="121" spans="1:22" s="21" customFormat="1">
      <c r="A121" s="14"/>
      <c r="B121" s="19"/>
      <c r="C121" s="31"/>
      <c r="D121" s="31"/>
      <c r="E121" s="113"/>
      <c r="F121" s="114"/>
      <c r="G121" s="114"/>
      <c r="L121" s="14"/>
      <c r="M121" s="14"/>
      <c r="N121" s="14"/>
      <c r="O121" s="14"/>
      <c r="P121" s="14"/>
      <c r="Q121" s="14"/>
      <c r="R121" s="14"/>
      <c r="S121" s="14"/>
      <c r="T121" s="14"/>
      <c r="U121" s="68"/>
      <c r="V121" s="14"/>
    </row>
    <row r="122" spans="1:22" s="21" customFormat="1">
      <c r="A122" s="14"/>
      <c r="B122" s="19"/>
      <c r="C122" s="31"/>
      <c r="D122" s="31"/>
      <c r="E122" s="113"/>
      <c r="F122" s="114"/>
      <c r="G122" s="114"/>
      <c r="L122" s="14"/>
      <c r="M122" s="14"/>
      <c r="N122" s="14"/>
      <c r="O122" s="14"/>
      <c r="P122" s="14"/>
      <c r="Q122" s="14"/>
      <c r="R122" s="14"/>
      <c r="S122" s="14"/>
      <c r="T122" s="14"/>
      <c r="U122" s="68"/>
      <c r="V122" s="14"/>
    </row>
    <row r="123" spans="1:22" s="21" customFormat="1">
      <c r="A123" s="14"/>
      <c r="B123" s="19"/>
      <c r="C123" s="31"/>
      <c r="D123" s="31"/>
      <c r="E123" s="113"/>
      <c r="F123" s="114"/>
      <c r="G123" s="114"/>
      <c r="L123" s="14"/>
      <c r="M123" s="14"/>
      <c r="N123" s="14"/>
      <c r="O123" s="14"/>
      <c r="P123" s="14"/>
      <c r="Q123" s="14"/>
      <c r="R123" s="14"/>
      <c r="S123" s="14"/>
      <c r="T123" s="14"/>
      <c r="U123" s="68"/>
      <c r="V123" s="14"/>
    </row>
    <row r="124" spans="1:22" s="21" customFormat="1">
      <c r="A124" s="14"/>
      <c r="B124" s="19"/>
      <c r="C124" s="31"/>
      <c r="D124" s="31"/>
      <c r="E124" s="113"/>
      <c r="F124" s="114"/>
      <c r="G124" s="114"/>
      <c r="L124" s="14"/>
      <c r="M124" s="14"/>
      <c r="N124" s="14"/>
      <c r="O124" s="14"/>
      <c r="P124" s="14"/>
      <c r="Q124" s="14"/>
      <c r="R124" s="14"/>
      <c r="S124" s="14"/>
      <c r="T124" s="14"/>
      <c r="U124" s="68"/>
      <c r="V124" s="14"/>
    </row>
    <row r="125" spans="1:22" s="21" customFormat="1">
      <c r="A125" s="14"/>
      <c r="B125" s="19"/>
      <c r="C125" s="31"/>
      <c r="D125" s="31"/>
      <c r="E125" s="113"/>
      <c r="F125" s="114"/>
      <c r="G125" s="114"/>
      <c r="L125" s="14"/>
      <c r="M125" s="14"/>
      <c r="N125" s="14"/>
      <c r="O125" s="14"/>
      <c r="P125" s="14"/>
      <c r="Q125" s="14"/>
      <c r="R125" s="14"/>
      <c r="S125" s="14"/>
      <c r="T125" s="14"/>
      <c r="U125" s="68"/>
      <c r="V125" s="14"/>
    </row>
    <row r="126" spans="1:22" s="21" customFormat="1">
      <c r="A126" s="14"/>
      <c r="B126" s="19"/>
      <c r="C126" s="31"/>
      <c r="D126" s="31"/>
      <c r="E126" s="113"/>
      <c r="F126" s="114"/>
      <c r="G126" s="114"/>
      <c r="L126" s="14"/>
      <c r="M126" s="14"/>
      <c r="N126" s="14"/>
      <c r="O126" s="14"/>
      <c r="P126" s="14"/>
      <c r="Q126" s="14"/>
      <c r="R126" s="14"/>
      <c r="S126" s="14"/>
      <c r="T126" s="14"/>
      <c r="U126" s="68"/>
      <c r="V126" s="14"/>
    </row>
    <row r="127" spans="1:22" s="21" customFormat="1">
      <c r="A127" s="14"/>
      <c r="B127" s="19"/>
      <c r="C127" s="31"/>
      <c r="D127" s="31"/>
      <c r="E127" s="113"/>
      <c r="F127" s="114"/>
      <c r="G127" s="114"/>
      <c r="L127" s="14"/>
      <c r="M127" s="14"/>
      <c r="N127" s="14"/>
      <c r="O127" s="14"/>
      <c r="P127" s="14"/>
      <c r="Q127" s="14"/>
      <c r="R127" s="14"/>
      <c r="S127" s="14"/>
      <c r="T127" s="14"/>
      <c r="U127" s="68"/>
      <c r="V127" s="14"/>
    </row>
    <row r="128" spans="1:22" s="21" customFormat="1">
      <c r="A128" s="14"/>
      <c r="B128" s="19"/>
      <c r="C128" s="31"/>
      <c r="D128" s="31"/>
      <c r="E128" s="113"/>
      <c r="F128" s="114"/>
      <c r="G128" s="114"/>
      <c r="L128" s="14"/>
      <c r="M128" s="14"/>
      <c r="N128" s="14"/>
      <c r="O128" s="14"/>
      <c r="P128" s="14"/>
      <c r="Q128" s="14"/>
      <c r="R128" s="14"/>
      <c r="S128" s="14"/>
      <c r="T128" s="14"/>
      <c r="U128" s="68"/>
      <c r="V128" s="14"/>
    </row>
    <row r="129" spans="1:22" s="21" customFormat="1">
      <c r="A129" s="14"/>
      <c r="B129" s="19"/>
      <c r="C129" s="31"/>
      <c r="D129" s="31"/>
      <c r="E129" s="113"/>
      <c r="F129" s="114"/>
      <c r="G129" s="114"/>
      <c r="L129" s="14"/>
      <c r="M129" s="14"/>
      <c r="N129" s="14"/>
      <c r="O129" s="14"/>
      <c r="P129" s="14"/>
      <c r="Q129" s="14"/>
      <c r="R129" s="14"/>
      <c r="S129" s="14"/>
      <c r="T129" s="14"/>
      <c r="U129" s="68"/>
      <c r="V129" s="14"/>
    </row>
    <row r="130" spans="1:22" s="21" customFormat="1">
      <c r="A130" s="14"/>
      <c r="B130" s="19"/>
      <c r="C130" s="31"/>
      <c r="D130" s="31"/>
      <c r="E130" s="113"/>
      <c r="F130" s="114"/>
      <c r="G130" s="114"/>
      <c r="L130" s="14"/>
      <c r="M130" s="14"/>
      <c r="N130" s="14"/>
      <c r="O130" s="14"/>
      <c r="P130" s="14"/>
      <c r="Q130" s="14"/>
      <c r="R130" s="14"/>
      <c r="S130" s="14"/>
      <c r="T130" s="14"/>
      <c r="U130" s="68"/>
      <c r="V130" s="14"/>
    </row>
    <row r="131" spans="1:22" s="21" customFormat="1">
      <c r="A131" s="14"/>
      <c r="B131" s="19"/>
      <c r="C131" s="31"/>
      <c r="D131" s="31"/>
      <c r="E131" s="113"/>
      <c r="F131" s="114"/>
      <c r="G131" s="114"/>
      <c r="L131" s="14"/>
      <c r="M131" s="14"/>
      <c r="N131" s="14"/>
      <c r="O131" s="14"/>
      <c r="P131" s="14"/>
      <c r="Q131" s="14"/>
      <c r="R131" s="14"/>
      <c r="S131" s="14"/>
      <c r="T131" s="14"/>
      <c r="U131" s="68"/>
      <c r="V131" s="14"/>
    </row>
    <row r="132" spans="1:22" s="21" customFormat="1">
      <c r="A132" s="14"/>
      <c r="B132" s="19"/>
      <c r="C132" s="31"/>
      <c r="D132" s="31"/>
      <c r="E132" s="113"/>
      <c r="F132" s="114"/>
      <c r="G132" s="114"/>
      <c r="L132" s="14"/>
      <c r="M132" s="14"/>
      <c r="N132" s="14"/>
      <c r="O132" s="14"/>
      <c r="P132" s="14"/>
      <c r="Q132" s="14"/>
      <c r="R132" s="14"/>
      <c r="S132" s="14"/>
      <c r="T132" s="14"/>
      <c r="U132" s="68"/>
      <c r="V132" s="14"/>
    </row>
    <row r="133" spans="1:22" s="21" customFormat="1">
      <c r="A133" s="14"/>
      <c r="B133" s="19"/>
      <c r="C133" s="31"/>
      <c r="D133" s="31"/>
      <c r="E133" s="113"/>
      <c r="F133" s="114"/>
      <c r="G133" s="114"/>
      <c r="L133" s="14"/>
      <c r="M133" s="14"/>
      <c r="N133" s="14"/>
      <c r="O133" s="14"/>
      <c r="P133" s="14"/>
      <c r="Q133" s="14"/>
      <c r="R133" s="14"/>
      <c r="S133" s="14"/>
      <c r="T133" s="14"/>
      <c r="U133" s="68"/>
      <c r="V133" s="14"/>
    </row>
    <row r="134" spans="1:22" s="21" customFormat="1">
      <c r="A134" s="14"/>
      <c r="B134" s="19"/>
      <c r="C134" s="31"/>
      <c r="D134" s="31"/>
      <c r="E134" s="113"/>
      <c r="F134" s="114"/>
      <c r="G134" s="114"/>
      <c r="L134" s="14"/>
      <c r="M134" s="14"/>
      <c r="N134" s="14"/>
      <c r="O134" s="14"/>
      <c r="P134" s="14"/>
      <c r="Q134" s="14"/>
      <c r="R134" s="14"/>
      <c r="S134" s="14"/>
      <c r="T134" s="14"/>
      <c r="U134" s="68"/>
      <c r="V134" s="14"/>
    </row>
    <row r="135" spans="1:22" s="21" customFormat="1">
      <c r="A135" s="14"/>
      <c r="B135" s="19"/>
      <c r="C135" s="31"/>
      <c r="D135" s="31"/>
      <c r="E135" s="113"/>
      <c r="F135" s="114"/>
      <c r="G135" s="114"/>
      <c r="L135" s="14"/>
      <c r="M135" s="14"/>
      <c r="N135" s="14"/>
      <c r="O135" s="14"/>
      <c r="P135" s="14"/>
      <c r="Q135" s="14"/>
      <c r="R135" s="14"/>
      <c r="S135" s="14"/>
      <c r="T135" s="14"/>
      <c r="U135" s="68"/>
      <c r="V135" s="14"/>
    </row>
    <row r="136" spans="1:22" s="21" customFormat="1">
      <c r="A136" s="14"/>
      <c r="B136" s="19"/>
      <c r="C136" s="31"/>
      <c r="D136" s="31"/>
      <c r="E136" s="113"/>
      <c r="F136" s="114"/>
      <c r="G136" s="114"/>
      <c r="L136" s="14"/>
      <c r="M136" s="14"/>
      <c r="N136" s="14"/>
      <c r="O136" s="14"/>
      <c r="P136" s="14"/>
      <c r="Q136" s="14"/>
      <c r="R136" s="14"/>
      <c r="S136" s="14"/>
      <c r="T136" s="14"/>
      <c r="U136" s="68"/>
      <c r="V136" s="14"/>
    </row>
    <row r="137" spans="1:22" s="21" customFormat="1">
      <c r="A137" s="14"/>
      <c r="B137" s="19"/>
      <c r="C137" s="31"/>
      <c r="D137" s="31"/>
      <c r="E137" s="113"/>
      <c r="F137" s="114"/>
      <c r="G137" s="114"/>
      <c r="L137" s="14"/>
      <c r="M137" s="14"/>
      <c r="N137" s="14"/>
      <c r="O137" s="14"/>
      <c r="P137" s="14"/>
      <c r="Q137" s="14"/>
      <c r="R137" s="14"/>
      <c r="S137" s="14"/>
      <c r="T137" s="14"/>
      <c r="U137" s="68"/>
      <c r="V137" s="14"/>
    </row>
    <row r="138" spans="1:22" s="21" customFormat="1">
      <c r="A138" s="14"/>
      <c r="B138" s="19"/>
      <c r="C138" s="31"/>
      <c r="D138" s="31"/>
      <c r="E138" s="113"/>
      <c r="F138" s="114"/>
      <c r="G138" s="114"/>
      <c r="L138" s="14"/>
      <c r="M138" s="14"/>
      <c r="N138" s="14"/>
      <c r="O138" s="14"/>
      <c r="P138" s="14"/>
      <c r="Q138" s="14"/>
      <c r="R138" s="14"/>
      <c r="S138" s="14"/>
      <c r="T138" s="14"/>
      <c r="U138" s="68"/>
      <c r="V138" s="14"/>
    </row>
    <row r="139" spans="1:22" s="21" customFormat="1">
      <c r="A139" s="14"/>
      <c r="B139" s="19"/>
      <c r="C139" s="31"/>
      <c r="D139" s="31"/>
      <c r="E139" s="113"/>
      <c r="F139" s="114"/>
      <c r="G139" s="114"/>
      <c r="L139" s="14"/>
      <c r="M139" s="14"/>
      <c r="N139" s="14"/>
      <c r="O139" s="14"/>
      <c r="P139" s="14"/>
      <c r="Q139" s="14"/>
      <c r="R139" s="14"/>
      <c r="S139" s="14"/>
      <c r="T139" s="14"/>
      <c r="U139" s="68"/>
      <c r="V139" s="14"/>
    </row>
    <row r="140" spans="1:22" s="21" customFormat="1">
      <c r="A140" s="14"/>
      <c r="B140" s="19"/>
      <c r="C140" s="31"/>
      <c r="D140" s="31"/>
      <c r="E140" s="113"/>
      <c r="F140" s="114"/>
      <c r="G140" s="114"/>
      <c r="L140" s="14"/>
      <c r="M140" s="14"/>
      <c r="N140" s="14"/>
      <c r="O140" s="14"/>
      <c r="P140" s="14"/>
      <c r="Q140" s="14"/>
      <c r="R140" s="14"/>
      <c r="S140" s="14"/>
      <c r="T140" s="14"/>
      <c r="U140" s="68"/>
      <c r="V140" s="14"/>
    </row>
    <row r="141" spans="1:22" s="21" customFormat="1">
      <c r="A141" s="14"/>
      <c r="B141" s="19"/>
      <c r="C141" s="31"/>
      <c r="D141" s="31"/>
      <c r="E141" s="113"/>
      <c r="F141" s="114"/>
      <c r="G141" s="114"/>
      <c r="L141" s="14"/>
      <c r="M141" s="14"/>
      <c r="N141" s="14"/>
      <c r="O141" s="14"/>
      <c r="P141" s="14"/>
      <c r="Q141" s="14"/>
      <c r="R141" s="14"/>
      <c r="S141" s="14"/>
      <c r="T141" s="14"/>
      <c r="U141" s="68"/>
      <c r="V141" s="14"/>
    </row>
    <row r="142" spans="1:22" s="21" customFormat="1">
      <c r="A142" s="14"/>
      <c r="B142" s="19"/>
      <c r="C142" s="31"/>
      <c r="D142" s="31"/>
      <c r="E142" s="113"/>
      <c r="F142" s="114"/>
      <c r="G142" s="114"/>
      <c r="L142" s="14"/>
      <c r="M142" s="14"/>
      <c r="N142" s="14"/>
      <c r="O142" s="14"/>
      <c r="P142" s="14"/>
      <c r="Q142" s="14"/>
      <c r="R142" s="14"/>
      <c r="S142" s="14"/>
      <c r="T142" s="14"/>
      <c r="U142" s="68"/>
      <c r="V142" s="14"/>
    </row>
    <row r="143" spans="1:22" s="21" customFormat="1">
      <c r="A143" s="14"/>
      <c r="B143" s="19"/>
      <c r="C143" s="31"/>
      <c r="D143" s="31"/>
      <c r="E143" s="113"/>
      <c r="F143" s="114"/>
      <c r="G143" s="114"/>
      <c r="L143" s="14"/>
      <c r="M143" s="14"/>
      <c r="N143" s="14"/>
      <c r="O143" s="14"/>
      <c r="P143" s="14"/>
      <c r="Q143" s="14"/>
      <c r="R143" s="14"/>
      <c r="S143" s="14"/>
      <c r="T143" s="14"/>
      <c r="U143" s="68"/>
      <c r="V143" s="14"/>
    </row>
    <row r="144" spans="1:22" s="21" customFormat="1">
      <c r="A144" s="14"/>
      <c r="B144" s="19"/>
      <c r="C144" s="31"/>
      <c r="D144" s="31"/>
      <c r="E144" s="113"/>
      <c r="F144" s="114"/>
      <c r="G144" s="114"/>
      <c r="L144" s="14"/>
      <c r="M144" s="14"/>
      <c r="N144" s="14"/>
      <c r="O144" s="14"/>
      <c r="P144" s="14"/>
      <c r="Q144" s="14"/>
      <c r="R144" s="14"/>
      <c r="S144" s="14"/>
      <c r="T144" s="14"/>
      <c r="U144" s="68"/>
      <c r="V144" s="14"/>
    </row>
    <row r="145" spans="1:22" s="21" customFormat="1">
      <c r="A145" s="14"/>
      <c r="B145" s="19"/>
      <c r="C145" s="31"/>
      <c r="D145" s="31"/>
      <c r="E145" s="113"/>
      <c r="F145" s="114"/>
      <c r="G145" s="114"/>
      <c r="L145" s="14"/>
      <c r="M145" s="14"/>
      <c r="N145" s="14"/>
      <c r="O145" s="14"/>
      <c r="P145" s="14"/>
      <c r="Q145" s="14"/>
      <c r="R145" s="14"/>
      <c r="S145" s="14"/>
      <c r="T145" s="14"/>
      <c r="U145" s="68"/>
      <c r="V145" s="14"/>
    </row>
    <row r="146" spans="1:22" s="21" customFormat="1">
      <c r="A146" s="14"/>
      <c r="B146" s="19"/>
      <c r="C146" s="31"/>
      <c r="D146" s="31"/>
      <c r="E146" s="113"/>
      <c r="F146" s="114"/>
      <c r="G146" s="114"/>
      <c r="L146" s="14"/>
      <c r="M146" s="14"/>
      <c r="N146" s="14"/>
      <c r="O146" s="14"/>
      <c r="P146" s="14"/>
      <c r="Q146" s="14"/>
      <c r="R146" s="14"/>
      <c r="S146" s="14"/>
      <c r="T146" s="14"/>
      <c r="U146" s="68"/>
      <c r="V146" s="14"/>
    </row>
    <row r="147" spans="1:22" s="21" customFormat="1">
      <c r="A147" s="14"/>
      <c r="B147" s="19"/>
      <c r="C147" s="31"/>
      <c r="D147" s="31"/>
      <c r="E147" s="113"/>
      <c r="F147" s="114"/>
      <c r="G147" s="114"/>
      <c r="L147" s="14"/>
      <c r="M147" s="14"/>
      <c r="N147" s="14"/>
      <c r="O147" s="14"/>
      <c r="P147" s="14"/>
      <c r="Q147" s="14"/>
      <c r="R147" s="14"/>
      <c r="S147" s="14"/>
      <c r="T147" s="14"/>
      <c r="U147" s="68"/>
      <c r="V147" s="14"/>
    </row>
    <row r="148" spans="1:22" s="21" customFormat="1">
      <c r="A148" s="14"/>
      <c r="B148" s="19"/>
      <c r="C148" s="31"/>
      <c r="D148" s="31"/>
      <c r="E148" s="113"/>
      <c r="F148" s="114"/>
      <c r="G148" s="114"/>
      <c r="L148" s="14"/>
      <c r="M148" s="14"/>
      <c r="N148" s="14"/>
      <c r="O148" s="14"/>
      <c r="P148" s="14"/>
      <c r="Q148" s="14"/>
      <c r="R148" s="14"/>
      <c r="S148" s="14"/>
      <c r="T148" s="14"/>
      <c r="U148" s="68"/>
      <c r="V148" s="14"/>
    </row>
    <row r="149" spans="1:22" s="21" customFormat="1">
      <c r="A149" s="14"/>
      <c r="B149" s="19"/>
      <c r="C149" s="31"/>
      <c r="D149" s="31"/>
      <c r="E149" s="113"/>
      <c r="F149" s="114"/>
      <c r="G149" s="114"/>
      <c r="L149" s="14"/>
      <c r="M149" s="14"/>
      <c r="N149" s="14"/>
      <c r="O149" s="14"/>
      <c r="P149" s="14"/>
      <c r="Q149" s="14"/>
      <c r="R149" s="14"/>
      <c r="S149" s="14"/>
      <c r="T149" s="14"/>
      <c r="U149" s="68"/>
      <c r="V149" s="14"/>
    </row>
    <row r="150" spans="1:22" s="21" customFormat="1">
      <c r="A150" s="14"/>
      <c r="B150" s="19"/>
      <c r="C150" s="31"/>
      <c r="D150" s="31"/>
      <c r="E150" s="113"/>
      <c r="F150" s="114"/>
      <c r="G150" s="114"/>
      <c r="L150" s="14"/>
      <c r="M150" s="14"/>
      <c r="N150" s="14"/>
      <c r="O150" s="14"/>
      <c r="P150" s="14"/>
      <c r="Q150" s="14"/>
      <c r="R150" s="14"/>
      <c r="S150" s="14"/>
      <c r="T150" s="14"/>
      <c r="U150" s="68"/>
      <c r="V150" s="14"/>
    </row>
    <row r="151" spans="1:22" s="21" customFormat="1">
      <c r="A151" s="14"/>
      <c r="B151" s="19"/>
      <c r="C151" s="31"/>
      <c r="D151" s="31"/>
      <c r="E151" s="113"/>
      <c r="F151" s="114"/>
      <c r="G151" s="114"/>
      <c r="L151" s="14"/>
      <c r="M151" s="14"/>
      <c r="N151" s="14"/>
      <c r="O151" s="14"/>
      <c r="P151" s="14"/>
      <c r="Q151" s="14"/>
      <c r="R151" s="14"/>
      <c r="S151" s="14"/>
      <c r="T151" s="14"/>
      <c r="U151" s="68"/>
      <c r="V151" s="14"/>
    </row>
    <row r="152" spans="1:22" s="21" customFormat="1">
      <c r="A152" s="14"/>
      <c r="B152" s="19"/>
      <c r="C152" s="31"/>
      <c r="D152" s="31"/>
      <c r="E152" s="113"/>
      <c r="F152" s="114"/>
      <c r="G152" s="114"/>
      <c r="L152" s="14"/>
      <c r="M152" s="14"/>
      <c r="N152" s="14"/>
      <c r="O152" s="14"/>
      <c r="P152" s="14"/>
      <c r="Q152" s="14"/>
      <c r="R152" s="14"/>
      <c r="S152" s="14"/>
      <c r="T152" s="14"/>
      <c r="U152" s="68"/>
      <c r="V152" s="14"/>
    </row>
    <row r="153" spans="1:22" s="21" customFormat="1">
      <c r="A153" s="14"/>
      <c r="B153" s="19"/>
      <c r="C153" s="31"/>
      <c r="D153" s="31"/>
      <c r="E153" s="113"/>
      <c r="F153" s="114"/>
      <c r="G153" s="114"/>
      <c r="L153" s="14"/>
      <c r="M153" s="14"/>
      <c r="N153" s="14"/>
      <c r="O153" s="14"/>
      <c r="P153" s="14"/>
      <c r="Q153" s="14"/>
      <c r="R153" s="14"/>
      <c r="S153" s="14"/>
      <c r="T153" s="14"/>
      <c r="U153" s="68"/>
      <c r="V153" s="14"/>
    </row>
    <row r="154" spans="1:22" s="21" customFormat="1">
      <c r="A154" s="14"/>
      <c r="B154" s="19"/>
      <c r="C154" s="31"/>
      <c r="D154" s="31"/>
      <c r="E154" s="113"/>
      <c r="F154" s="114"/>
      <c r="G154" s="114"/>
      <c r="L154" s="14"/>
      <c r="M154" s="14"/>
      <c r="N154" s="14"/>
      <c r="O154" s="14"/>
      <c r="P154" s="14"/>
      <c r="Q154" s="14"/>
      <c r="R154" s="14"/>
      <c r="S154" s="14"/>
      <c r="T154" s="14"/>
      <c r="U154" s="68"/>
      <c r="V154" s="14"/>
    </row>
    <row r="155" spans="1:22" s="21" customFormat="1">
      <c r="A155" s="14"/>
      <c r="B155" s="19"/>
      <c r="C155" s="31"/>
      <c r="D155" s="31"/>
      <c r="E155" s="113"/>
      <c r="F155" s="114"/>
      <c r="G155" s="114"/>
      <c r="L155" s="14"/>
      <c r="M155" s="14"/>
      <c r="N155" s="14"/>
      <c r="O155" s="14"/>
      <c r="P155" s="14"/>
      <c r="Q155" s="14"/>
      <c r="R155" s="14"/>
      <c r="S155" s="14"/>
      <c r="T155" s="14"/>
      <c r="U155" s="68"/>
      <c r="V155" s="14"/>
    </row>
    <row r="156" spans="1:22" s="21" customFormat="1">
      <c r="A156" s="14"/>
      <c r="B156" s="19"/>
      <c r="C156" s="31"/>
      <c r="D156" s="31"/>
      <c r="E156" s="113"/>
      <c r="F156" s="114"/>
      <c r="G156" s="114"/>
      <c r="L156" s="14"/>
      <c r="M156" s="14"/>
      <c r="N156" s="14"/>
      <c r="O156" s="14"/>
      <c r="P156" s="14"/>
      <c r="Q156" s="14"/>
      <c r="R156" s="14"/>
      <c r="S156" s="14"/>
      <c r="T156" s="14"/>
      <c r="U156" s="68"/>
      <c r="V156" s="14"/>
    </row>
    <row r="157" spans="1:22" s="21" customFormat="1">
      <c r="A157" s="14"/>
      <c r="B157" s="19"/>
      <c r="C157" s="31"/>
      <c r="D157" s="31"/>
      <c r="E157" s="113"/>
      <c r="F157" s="114"/>
      <c r="G157" s="114"/>
      <c r="L157" s="14"/>
      <c r="M157" s="14"/>
      <c r="N157" s="14"/>
      <c r="O157" s="14"/>
      <c r="P157" s="14"/>
      <c r="Q157" s="14"/>
      <c r="R157" s="14"/>
      <c r="S157" s="14"/>
      <c r="T157" s="14"/>
      <c r="U157" s="68"/>
      <c r="V157" s="14"/>
    </row>
    <row r="158" spans="1:22" s="21" customFormat="1">
      <c r="A158" s="14"/>
      <c r="B158" s="19"/>
      <c r="C158" s="31"/>
      <c r="D158" s="31"/>
      <c r="E158" s="113"/>
      <c r="F158" s="114"/>
      <c r="G158" s="114"/>
      <c r="L158" s="14"/>
      <c r="M158" s="14"/>
      <c r="N158" s="14"/>
      <c r="O158" s="14"/>
      <c r="P158" s="14"/>
      <c r="Q158" s="14"/>
      <c r="R158" s="14"/>
      <c r="S158" s="14"/>
      <c r="T158" s="14"/>
      <c r="U158" s="68"/>
      <c r="V158" s="14"/>
    </row>
    <row r="159" spans="1:22" s="21" customFormat="1">
      <c r="A159" s="14"/>
      <c r="B159" s="19"/>
      <c r="C159" s="31"/>
      <c r="D159" s="31"/>
      <c r="E159" s="113"/>
      <c r="F159" s="114"/>
      <c r="G159" s="114"/>
      <c r="L159" s="14"/>
      <c r="M159" s="14"/>
      <c r="N159" s="14"/>
      <c r="O159" s="14"/>
      <c r="P159" s="14"/>
      <c r="Q159" s="14"/>
      <c r="R159" s="14"/>
      <c r="S159" s="14"/>
      <c r="T159" s="14"/>
      <c r="U159" s="68"/>
      <c r="V159" s="14"/>
    </row>
    <row r="160" spans="1:22" s="21" customFormat="1">
      <c r="A160" s="14"/>
      <c r="B160" s="19"/>
      <c r="C160" s="31"/>
      <c r="D160" s="31"/>
      <c r="E160" s="113"/>
      <c r="F160" s="114"/>
      <c r="G160" s="114"/>
      <c r="L160" s="14"/>
      <c r="M160" s="14"/>
      <c r="N160" s="14"/>
      <c r="O160" s="14"/>
      <c r="P160" s="14"/>
      <c r="Q160" s="14"/>
      <c r="R160" s="14"/>
      <c r="S160" s="14"/>
      <c r="T160" s="14"/>
      <c r="U160" s="68"/>
      <c r="V160" s="14"/>
    </row>
    <row r="161" spans="1:22" s="21" customFormat="1">
      <c r="A161" s="14"/>
      <c r="B161" s="19"/>
      <c r="C161" s="31"/>
      <c r="D161" s="31"/>
      <c r="E161" s="113"/>
      <c r="F161" s="114"/>
      <c r="G161" s="114"/>
      <c r="L161" s="14"/>
      <c r="M161" s="14"/>
      <c r="N161" s="14"/>
      <c r="O161" s="14"/>
      <c r="P161" s="14"/>
      <c r="Q161" s="14"/>
      <c r="R161" s="14"/>
      <c r="S161" s="14"/>
      <c r="T161" s="14"/>
      <c r="U161" s="68"/>
      <c r="V161" s="14"/>
    </row>
    <row r="162" spans="1:22" s="21" customFormat="1">
      <c r="A162" s="14"/>
      <c r="B162" s="19"/>
      <c r="C162" s="31"/>
      <c r="D162" s="31"/>
      <c r="E162" s="113"/>
      <c r="F162" s="114"/>
      <c r="G162" s="114"/>
      <c r="L162" s="14"/>
      <c r="M162" s="14"/>
      <c r="N162" s="14"/>
      <c r="O162" s="14"/>
      <c r="P162" s="14"/>
      <c r="Q162" s="14"/>
      <c r="R162" s="14"/>
      <c r="S162" s="14"/>
      <c r="T162" s="14"/>
      <c r="U162" s="68"/>
      <c r="V162" s="14"/>
    </row>
    <row r="163" spans="1:22" s="21" customFormat="1">
      <c r="A163" s="14"/>
      <c r="B163" s="19"/>
      <c r="C163" s="31"/>
      <c r="D163" s="31"/>
      <c r="E163" s="113"/>
      <c r="F163" s="114"/>
      <c r="G163" s="114"/>
      <c r="L163" s="14"/>
      <c r="M163" s="14"/>
      <c r="N163" s="14"/>
      <c r="O163" s="14"/>
      <c r="P163" s="14"/>
      <c r="Q163" s="14"/>
      <c r="R163" s="14"/>
      <c r="S163" s="14"/>
      <c r="T163" s="14"/>
      <c r="U163" s="68"/>
      <c r="V163" s="14"/>
    </row>
    <row r="164" spans="1:22" s="21" customFormat="1">
      <c r="A164" s="14"/>
      <c r="B164" s="19"/>
      <c r="C164" s="31"/>
      <c r="D164" s="31"/>
      <c r="E164" s="113"/>
      <c r="F164" s="114"/>
      <c r="G164" s="114"/>
      <c r="L164" s="14"/>
      <c r="M164" s="14"/>
      <c r="N164" s="14"/>
      <c r="O164" s="14"/>
      <c r="P164" s="14"/>
      <c r="Q164" s="14"/>
      <c r="R164" s="14"/>
      <c r="S164" s="14"/>
      <c r="T164" s="14"/>
      <c r="U164" s="68"/>
      <c r="V164" s="14"/>
    </row>
    <row r="165" spans="1:22" s="21" customFormat="1">
      <c r="A165" s="14"/>
      <c r="B165" s="19"/>
      <c r="C165" s="31"/>
      <c r="D165" s="31"/>
      <c r="E165" s="113"/>
      <c r="F165" s="114"/>
      <c r="G165" s="114"/>
      <c r="L165" s="14"/>
      <c r="M165" s="14"/>
      <c r="N165" s="14"/>
      <c r="O165" s="14"/>
      <c r="P165" s="14"/>
      <c r="Q165" s="14"/>
      <c r="R165" s="14"/>
      <c r="S165" s="14"/>
      <c r="T165" s="14"/>
      <c r="U165" s="68"/>
      <c r="V165" s="14"/>
    </row>
    <row r="166" spans="1:22" s="21" customFormat="1">
      <c r="A166" s="14"/>
      <c r="B166" s="19"/>
      <c r="C166" s="31"/>
      <c r="D166" s="31"/>
      <c r="E166" s="113"/>
      <c r="F166" s="114"/>
      <c r="G166" s="114"/>
      <c r="L166" s="14"/>
      <c r="M166" s="14"/>
      <c r="N166" s="14"/>
      <c r="O166" s="14"/>
      <c r="P166" s="14"/>
      <c r="Q166" s="14"/>
      <c r="R166" s="14"/>
      <c r="S166" s="14"/>
      <c r="T166" s="14"/>
      <c r="U166" s="68"/>
      <c r="V166" s="14"/>
    </row>
    <row r="167" spans="1:22" s="21" customFormat="1">
      <c r="A167" s="14"/>
      <c r="B167" s="19"/>
      <c r="C167" s="31"/>
      <c r="D167" s="31"/>
      <c r="E167" s="113"/>
      <c r="F167" s="114"/>
      <c r="G167" s="114"/>
      <c r="L167" s="14"/>
      <c r="M167" s="14"/>
      <c r="N167" s="14"/>
      <c r="O167" s="14"/>
      <c r="P167" s="14"/>
      <c r="Q167" s="14"/>
      <c r="R167" s="14"/>
      <c r="S167" s="14"/>
      <c r="T167" s="14"/>
      <c r="U167" s="68"/>
      <c r="V167" s="14"/>
    </row>
    <row r="168" spans="1:22" s="21" customFormat="1">
      <c r="A168" s="14"/>
      <c r="B168" s="19"/>
      <c r="C168" s="31"/>
      <c r="D168" s="31"/>
      <c r="E168" s="113"/>
      <c r="F168" s="114"/>
      <c r="G168" s="114"/>
      <c r="L168" s="14"/>
      <c r="M168" s="14"/>
      <c r="N168" s="14"/>
      <c r="O168" s="14"/>
      <c r="P168" s="14"/>
      <c r="Q168" s="14"/>
      <c r="R168" s="14"/>
      <c r="S168" s="14"/>
      <c r="T168" s="14"/>
      <c r="U168" s="68"/>
      <c r="V168" s="14"/>
    </row>
    <row r="169" spans="1:22" s="21" customFormat="1">
      <c r="A169" s="14"/>
      <c r="B169" s="19"/>
      <c r="C169" s="31"/>
      <c r="D169" s="31"/>
      <c r="E169" s="113"/>
      <c r="F169" s="114"/>
      <c r="G169" s="114"/>
      <c r="L169" s="14"/>
      <c r="M169" s="14"/>
      <c r="N169" s="14"/>
      <c r="O169" s="14"/>
      <c r="P169" s="14"/>
      <c r="Q169" s="14"/>
      <c r="R169" s="14"/>
      <c r="S169" s="14"/>
      <c r="T169" s="14"/>
      <c r="U169" s="68"/>
      <c r="V169" s="14"/>
    </row>
    <row r="170" spans="1:22" s="21" customFormat="1">
      <c r="A170" s="14"/>
      <c r="B170" s="19"/>
      <c r="C170" s="31"/>
      <c r="D170" s="31"/>
      <c r="E170" s="113"/>
      <c r="F170" s="114"/>
      <c r="G170" s="114"/>
      <c r="L170" s="14"/>
      <c r="M170" s="14"/>
      <c r="N170" s="14"/>
      <c r="O170" s="14"/>
      <c r="P170" s="14"/>
      <c r="Q170" s="14"/>
      <c r="R170" s="14"/>
      <c r="S170" s="14"/>
      <c r="T170" s="14"/>
      <c r="U170" s="68"/>
      <c r="V170" s="14"/>
    </row>
    <row r="171" spans="1:22" s="21" customFormat="1">
      <c r="A171" s="14"/>
      <c r="B171" s="19"/>
      <c r="C171" s="31"/>
      <c r="D171" s="31"/>
      <c r="E171" s="113"/>
      <c r="F171" s="114"/>
      <c r="G171" s="114"/>
      <c r="L171" s="14"/>
      <c r="M171" s="14"/>
      <c r="N171" s="14"/>
      <c r="O171" s="14"/>
      <c r="P171" s="14"/>
      <c r="Q171" s="14"/>
      <c r="R171" s="14"/>
      <c r="S171" s="14"/>
      <c r="T171" s="14"/>
      <c r="U171" s="68"/>
      <c r="V171" s="14"/>
    </row>
    <row r="172" spans="1:22" s="21" customFormat="1">
      <c r="A172" s="14"/>
      <c r="B172" s="19"/>
      <c r="C172" s="31"/>
      <c r="D172" s="31"/>
      <c r="E172" s="113"/>
      <c r="F172" s="114"/>
      <c r="G172" s="114"/>
      <c r="L172" s="14"/>
      <c r="M172" s="14"/>
      <c r="N172" s="14"/>
      <c r="O172" s="14"/>
      <c r="P172" s="14"/>
      <c r="Q172" s="14"/>
      <c r="R172" s="14"/>
      <c r="S172" s="14"/>
      <c r="T172" s="14"/>
      <c r="U172" s="68"/>
      <c r="V172" s="14"/>
    </row>
    <row r="173" spans="1:22" s="21" customFormat="1">
      <c r="A173" s="14"/>
      <c r="B173" s="19"/>
      <c r="C173" s="31"/>
      <c r="D173" s="31"/>
      <c r="E173" s="113"/>
      <c r="F173" s="114"/>
      <c r="G173" s="114"/>
      <c r="L173" s="14"/>
      <c r="M173" s="14"/>
      <c r="N173" s="14"/>
      <c r="O173" s="14"/>
      <c r="P173" s="14"/>
      <c r="Q173" s="14"/>
      <c r="R173" s="14"/>
      <c r="S173" s="14"/>
      <c r="T173" s="14"/>
      <c r="U173" s="68"/>
      <c r="V173" s="14"/>
    </row>
    <row r="174" spans="1:22" s="21" customFormat="1">
      <c r="A174" s="14"/>
      <c r="B174" s="19"/>
      <c r="C174" s="31"/>
      <c r="D174" s="31"/>
      <c r="E174" s="113"/>
      <c r="F174" s="114"/>
      <c r="G174" s="114"/>
      <c r="L174" s="14"/>
      <c r="M174" s="14"/>
      <c r="N174" s="14"/>
      <c r="O174" s="14"/>
      <c r="P174" s="14"/>
      <c r="Q174" s="14"/>
      <c r="R174" s="14"/>
      <c r="S174" s="14"/>
      <c r="T174" s="14"/>
      <c r="U174" s="68"/>
      <c r="V174" s="14"/>
    </row>
    <row r="175" spans="1:22" s="21" customFormat="1">
      <c r="A175" s="14"/>
      <c r="B175" s="19"/>
      <c r="C175" s="31"/>
      <c r="D175" s="31"/>
      <c r="E175" s="113"/>
      <c r="F175" s="114"/>
      <c r="G175" s="114"/>
      <c r="L175" s="14"/>
      <c r="M175" s="14"/>
      <c r="N175" s="14"/>
      <c r="O175" s="14"/>
      <c r="P175" s="14"/>
      <c r="Q175" s="14"/>
      <c r="R175" s="14"/>
      <c r="S175" s="14"/>
      <c r="T175" s="14"/>
      <c r="U175" s="68"/>
      <c r="V175" s="14"/>
    </row>
    <row r="176" spans="1:22" s="21" customFormat="1">
      <c r="A176" s="14"/>
      <c r="B176" s="19"/>
      <c r="C176" s="31"/>
      <c r="D176" s="31"/>
      <c r="E176" s="113"/>
      <c r="F176" s="114"/>
      <c r="G176" s="114"/>
      <c r="L176" s="14"/>
      <c r="M176" s="14"/>
      <c r="N176" s="14"/>
      <c r="O176" s="14"/>
      <c r="P176" s="14"/>
      <c r="Q176" s="14"/>
      <c r="R176" s="14"/>
      <c r="S176" s="14"/>
      <c r="T176" s="14"/>
      <c r="U176" s="68"/>
      <c r="V176" s="14"/>
    </row>
    <row r="177" spans="1:22" s="21" customFormat="1">
      <c r="A177" s="14"/>
      <c r="B177" s="19"/>
      <c r="C177" s="31"/>
      <c r="D177" s="31"/>
      <c r="E177" s="113"/>
      <c r="F177" s="114"/>
      <c r="G177" s="114"/>
      <c r="L177" s="14"/>
      <c r="M177" s="14"/>
      <c r="N177" s="14"/>
      <c r="O177" s="14"/>
      <c r="P177" s="14"/>
      <c r="Q177" s="14"/>
      <c r="R177" s="14"/>
      <c r="S177" s="14"/>
      <c r="T177" s="14"/>
      <c r="U177" s="68"/>
      <c r="V177" s="14"/>
    </row>
    <row r="178" spans="1:22" s="21" customFormat="1">
      <c r="A178" s="14"/>
      <c r="B178" s="19"/>
      <c r="C178" s="31"/>
      <c r="D178" s="31"/>
      <c r="E178" s="113"/>
      <c r="F178" s="114"/>
      <c r="G178" s="114"/>
      <c r="L178" s="14"/>
      <c r="M178" s="14"/>
      <c r="N178" s="14"/>
      <c r="O178" s="14"/>
      <c r="P178" s="14"/>
      <c r="Q178" s="14"/>
      <c r="R178" s="14"/>
      <c r="S178" s="14"/>
      <c r="T178" s="14"/>
      <c r="U178" s="68"/>
      <c r="V178" s="14"/>
    </row>
    <row r="179" spans="1:22" s="21" customFormat="1">
      <c r="A179" s="14"/>
      <c r="B179" s="19"/>
      <c r="C179" s="31"/>
      <c r="D179" s="31"/>
      <c r="E179" s="113"/>
      <c r="F179" s="114"/>
      <c r="G179" s="114"/>
      <c r="L179" s="14"/>
      <c r="M179" s="14"/>
      <c r="N179" s="14"/>
      <c r="O179" s="14"/>
      <c r="P179" s="14"/>
      <c r="Q179" s="14"/>
      <c r="R179" s="14"/>
      <c r="S179" s="14"/>
      <c r="T179" s="14"/>
      <c r="U179" s="68"/>
      <c r="V179" s="14"/>
    </row>
    <row r="180" spans="1:22" s="21" customFormat="1">
      <c r="A180" s="14"/>
      <c r="B180" s="19"/>
      <c r="C180" s="31"/>
      <c r="D180" s="31"/>
      <c r="E180" s="113"/>
      <c r="F180" s="114"/>
      <c r="G180" s="114"/>
      <c r="L180" s="14"/>
      <c r="M180" s="14"/>
      <c r="N180" s="14"/>
      <c r="O180" s="14"/>
      <c r="P180" s="14"/>
      <c r="Q180" s="14"/>
      <c r="R180" s="14"/>
      <c r="S180" s="14"/>
      <c r="T180" s="14"/>
      <c r="U180" s="68"/>
      <c r="V180" s="14"/>
    </row>
    <row r="181" spans="1:22" s="21" customFormat="1">
      <c r="A181" s="14"/>
      <c r="B181" s="19"/>
      <c r="C181" s="31"/>
      <c r="D181" s="31"/>
      <c r="E181" s="113"/>
      <c r="F181" s="114"/>
      <c r="G181" s="114"/>
      <c r="L181" s="14"/>
      <c r="M181" s="14"/>
      <c r="N181" s="14"/>
      <c r="O181" s="14"/>
      <c r="P181" s="14"/>
      <c r="Q181" s="14"/>
      <c r="R181" s="14"/>
      <c r="S181" s="14"/>
      <c r="T181" s="14"/>
      <c r="U181" s="68"/>
      <c r="V181" s="14"/>
    </row>
    <row r="182" spans="1:22" s="21" customFormat="1">
      <c r="A182" s="14"/>
      <c r="B182" s="19"/>
      <c r="C182" s="31"/>
      <c r="D182" s="31"/>
      <c r="E182" s="113"/>
      <c r="F182" s="114"/>
      <c r="G182" s="114"/>
      <c r="L182" s="14"/>
      <c r="M182" s="14"/>
      <c r="N182" s="14"/>
      <c r="O182" s="14"/>
      <c r="P182" s="14"/>
      <c r="Q182" s="14"/>
      <c r="R182" s="14"/>
      <c r="S182" s="14"/>
      <c r="T182" s="14"/>
      <c r="U182" s="68"/>
      <c r="V182" s="14"/>
    </row>
    <row r="183" spans="1:22" s="21" customFormat="1">
      <c r="A183" s="14"/>
      <c r="B183" s="19"/>
      <c r="C183" s="31"/>
      <c r="D183" s="31"/>
      <c r="E183" s="113"/>
      <c r="F183" s="114"/>
      <c r="G183" s="114"/>
      <c r="L183" s="14"/>
      <c r="M183" s="14"/>
      <c r="N183" s="14"/>
      <c r="O183" s="14"/>
      <c r="P183" s="14"/>
      <c r="Q183" s="14"/>
      <c r="R183" s="14"/>
      <c r="S183" s="14"/>
      <c r="T183" s="14"/>
      <c r="U183" s="68"/>
      <c r="V183" s="14"/>
    </row>
    <row r="184" spans="1:22" s="21" customFormat="1">
      <c r="A184" s="14"/>
      <c r="B184" s="19"/>
      <c r="C184" s="31"/>
      <c r="D184" s="31"/>
      <c r="E184" s="113"/>
      <c r="F184" s="114"/>
      <c r="G184" s="114"/>
      <c r="L184" s="14"/>
      <c r="M184" s="14"/>
      <c r="N184" s="14"/>
      <c r="O184" s="14"/>
      <c r="P184" s="14"/>
      <c r="Q184" s="14"/>
      <c r="R184" s="14"/>
      <c r="S184" s="14"/>
      <c r="T184" s="14"/>
      <c r="U184" s="68"/>
      <c r="V184" s="14"/>
    </row>
    <row r="185" spans="1:22" s="21" customFormat="1">
      <c r="A185" s="14"/>
      <c r="B185" s="19"/>
      <c r="C185" s="31"/>
      <c r="D185" s="31"/>
      <c r="E185" s="113"/>
      <c r="F185" s="114"/>
      <c r="G185" s="114"/>
      <c r="L185" s="14"/>
      <c r="M185" s="14"/>
      <c r="N185" s="14"/>
      <c r="O185" s="14"/>
      <c r="P185" s="14"/>
      <c r="Q185" s="14"/>
      <c r="R185" s="14"/>
      <c r="S185" s="14"/>
      <c r="T185" s="14"/>
      <c r="U185" s="68"/>
      <c r="V185" s="14"/>
    </row>
    <row r="186" spans="1:22" s="21" customFormat="1">
      <c r="A186" s="14"/>
      <c r="B186" s="19"/>
      <c r="C186" s="31"/>
      <c r="D186" s="31"/>
      <c r="E186" s="113"/>
      <c r="F186" s="114"/>
      <c r="G186" s="114"/>
      <c r="L186" s="14"/>
      <c r="M186" s="14"/>
      <c r="N186" s="14"/>
      <c r="O186" s="14"/>
      <c r="P186" s="14"/>
      <c r="Q186" s="14"/>
      <c r="R186" s="14"/>
      <c r="S186" s="14"/>
      <c r="T186" s="14"/>
      <c r="U186" s="68"/>
      <c r="V186" s="14"/>
    </row>
    <row r="187" spans="1:22" s="21" customFormat="1">
      <c r="A187" s="14"/>
      <c r="B187" s="19"/>
      <c r="C187" s="31"/>
      <c r="D187" s="31"/>
      <c r="E187" s="113"/>
      <c r="F187" s="114"/>
      <c r="G187" s="114"/>
      <c r="L187" s="14"/>
      <c r="M187" s="14"/>
      <c r="N187" s="14"/>
      <c r="O187" s="14"/>
      <c r="P187" s="14"/>
      <c r="Q187" s="14"/>
      <c r="R187" s="14"/>
      <c r="S187" s="14"/>
      <c r="T187" s="14"/>
      <c r="U187" s="68"/>
      <c r="V187" s="14"/>
    </row>
    <row r="188" spans="1:22" s="21" customFormat="1">
      <c r="A188" s="14"/>
      <c r="B188" s="19"/>
      <c r="C188" s="31"/>
      <c r="D188" s="31"/>
      <c r="E188" s="113"/>
      <c r="F188" s="114"/>
      <c r="G188" s="114"/>
      <c r="L188" s="14"/>
      <c r="M188" s="14"/>
      <c r="N188" s="14"/>
      <c r="O188" s="14"/>
      <c r="P188" s="14"/>
      <c r="Q188" s="14"/>
      <c r="R188" s="14"/>
      <c r="S188" s="14"/>
      <c r="T188" s="14"/>
      <c r="U188" s="68"/>
      <c r="V188" s="14"/>
    </row>
    <row r="189" spans="1:22" s="21" customFormat="1">
      <c r="A189" s="14"/>
      <c r="B189" s="19"/>
      <c r="C189" s="31"/>
      <c r="D189" s="31"/>
      <c r="E189" s="113"/>
      <c r="F189" s="114"/>
      <c r="G189" s="114"/>
      <c r="L189" s="14"/>
      <c r="M189" s="14"/>
      <c r="N189" s="14"/>
      <c r="O189" s="14"/>
      <c r="P189" s="14"/>
      <c r="Q189" s="14"/>
      <c r="R189" s="14"/>
      <c r="S189" s="14"/>
      <c r="T189" s="14"/>
      <c r="U189" s="68"/>
      <c r="V189" s="14"/>
    </row>
    <row r="190" spans="1:22" s="21" customFormat="1">
      <c r="A190" s="14"/>
      <c r="B190" s="19"/>
      <c r="C190" s="31"/>
      <c r="D190" s="31"/>
      <c r="E190" s="113"/>
      <c r="F190" s="114"/>
      <c r="G190" s="114"/>
      <c r="L190" s="14"/>
      <c r="M190" s="14"/>
      <c r="N190" s="14"/>
      <c r="O190" s="14"/>
      <c r="P190" s="14"/>
      <c r="Q190" s="14"/>
      <c r="R190" s="14"/>
      <c r="S190" s="14"/>
      <c r="T190" s="14"/>
      <c r="U190" s="68"/>
      <c r="V190" s="14"/>
    </row>
    <row r="191" spans="1:22" s="21" customFormat="1">
      <c r="A191" s="14"/>
      <c r="B191" s="19"/>
      <c r="C191" s="31"/>
      <c r="D191" s="31"/>
      <c r="E191" s="113"/>
      <c r="F191" s="114"/>
      <c r="G191" s="114"/>
      <c r="L191" s="14"/>
      <c r="M191" s="14"/>
      <c r="N191" s="14"/>
      <c r="O191" s="14"/>
      <c r="P191" s="14"/>
      <c r="Q191" s="14"/>
      <c r="R191" s="14"/>
      <c r="S191" s="14"/>
      <c r="T191" s="14"/>
      <c r="U191" s="68"/>
      <c r="V191" s="14"/>
    </row>
    <row r="192" spans="1:22" s="21" customFormat="1">
      <c r="A192" s="14"/>
      <c r="B192" s="19"/>
      <c r="C192" s="31"/>
      <c r="D192" s="31"/>
      <c r="E192" s="113"/>
      <c r="F192" s="114"/>
      <c r="G192" s="114"/>
      <c r="L192" s="14"/>
      <c r="M192" s="14"/>
      <c r="N192" s="14"/>
      <c r="O192" s="14"/>
      <c r="P192" s="14"/>
      <c r="Q192" s="14"/>
      <c r="R192" s="14"/>
      <c r="S192" s="14"/>
      <c r="T192" s="14"/>
      <c r="U192" s="68"/>
      <c r="V192" s="14"/>
    </row>
    <row r="193" spans="1:22" s="21" customFormat="1">
      <c r="A193" s="14"/>
      <c r="B193" s="19"/>
      <c r="C193" s="31"/>
      <c r="D193" s="31"/>
      <c r="E193" s="113"/>
      <c r="F193" s="114"/>
      <c r="G193" s="114"/>
      <c r="L193" s="14"/>
      <c r="M193" s="14"/>
      <c r="N193" s="14"/>
      <c r="O193" s="14"/>
      <c r="P193" s="14"/>
      <c r="Q193" s="14"/>
      <c r="R193" s="14"/>
      <c r="S193" s="14"/>
      <c r="T193" s="14"/>
      <c r="U193" s="68"/>
      <c r="V193" s="14"/>
    </row>
    <row r="194" spans="1:22" s="21" customFormat="1">
      <c r="A194" s="14"/>
      <c r="B194" s="19"/>
      <c r="C194" s="31"/>
      <c r="D194" s="31"/>
      <c r="E194" s="113"/>
      <c r="F194" s="114"/>
      <c r="G194" s="114"/>
      <c r="L194" s="14"/>
      <c r="M194" s="14"/>
      <c r="N194" s="14"/>
      <c r="O194" s="14"/>
      <c r="P194" s="14"/>
      <c r="Q194" s="14"/>
      <c r="R194" s="14"/>
      <c r="S194" s="14"/>
      <c r="T194" s="14"/>
      <c r="U194" s="68"/>
      <c r="V194" s="14"/>
    </row>
    <row r="195" spans="1:22" s="21" customFormat="1">
      <c r="A195" s="14"/>
      <c r="B195" s="19"/>
      <c r="C195" s="31"/>
      <c r="D195" s="31"/>
      <c r="E195" s="113"/>
      <c r="F195" s="114"/>
      <c r="G195" s="114"/>
      <c r="L195" s="14"/>
      <c r="M195" s="14"/>
      <c r="N195" s="14"/>
      <c r="O195" s="14"/>
      <c r="P195" s="14"/>
      <c r="Q195" s="14"/>
      <c r="R195" s="14"/>
      <c r="S195" s="14"/>
      <c r="T195" s="14"/>
      <c r="U195" s="68"/>
      <c r="V195" s="14"/>
    </row>
    <row r="196" spans="1:22" s="21" customFormat="1">
      <c r="A196" s="14"/>
      <c r="B196" s="19"/>
      <c r="C196" s="31"/>
      <c r="D196" s="31"/>
      <c r="E196" s="113"/>
      <c r="F196" s="114"/>
      <c r="G196" s="114"/>
      <c r="L196" s="14"/>
      <c r="M196" s="14"/>
      <c r="N196" s="14"/>
      <c r="O196" s="14"/>
      <c r="P196" s="14"/>
      <c r="Q196" s="14"/>
      <c r="R196" s="14"/>
      <c r="S196" s="14"/>
      <c r="T196" s="14"/>
      <c r="U196" s="68"/>
      <c r="V196" s="14"/>
    </row>
    <row r="197" spans="1:22" s="21" customFormat="1">
      <c r="A197" s="14"/>
      <c r="B197" s="19"/>
      <c r="C197" s="31"/>
      <c r="D197" s="31"/>
      <c r="E197" s="113"/>
      <c r="F197" s="114"/>
      <c r="G197" s="114"/>
      <c r="L197" s="14"/>
      <c r="M197" s="14"/>
      <c r="N197" s="14"/>
      <c r="O197" s="14"/>
      <c r="P197" s="14"/>
      <c r="Q197" s="14"/>
      <c r="R197" s="14"/>
      <c r="S197" s="14"/>
      <c r="T197" s="14"/>
      <c r="U197" s="68"/>
      <c r="V197" s="14"/>
    </row>
    <row r="198" spans="1:22" s="21" customFormat="1">
      <c r="A198" s="14"/>
      <c r="B198" s="19"/>
      <c r="C198" s="31"/>
      <c r="D198" s="31"/>
      <c r="E198" s="113"/>
      <c r="F198" s="114"/>
      <c r="G198" s="114"/>
      <c r="L198" s="14"/>
      <c r="M198" s="14"/>
      <c r="N198" s="14"/>
      <c r="O198" s="14"/>
      <c r="P198" s="14"/>
      <c r="Q198" s="14"/>
      <c r="R198" s="14"/>
      <c r="S198" s="14"/>
      <c r="T198" s="14"/>
      <c r="U198" s="68"/>
      <c r="V198" s="14"/>
    </row>
    <row r="199" spans="1:22" s="21" customFormat="1">
      <c r="A199" s="14"/>
      <c r="B199" s="19"/>
      <c r="C199" s="31"/>
      <c r="D199" s="31"/>
      <c r="E199" s="113"/>
      <c r="F199" s="114"/>
      <c r="G199" s="114"/>
      <c r="L199" s="14"/>
      <c r="M199" s="14"/>
      <c r="N199" s="14"/>
      <c r="O199" s="14"/>
      <c r="P199" s="14"/>
      <c r="Q199" s="14"/>
      <c r="R199" s="14"/>
      <c r="S199" s="14"/>
      <c r="T199" s="14"/>
      <c r="U199" s="68"/>
      <c r="V199" s="14"/>
    </row>
    <row r="200" spans="1:22" s="21" customFormat="1">
      <c r="A200" s="14"/>
      <c r="B200" s="19"/>
      <c r="C200" s="31"/>
      <c r="D200" s="31"/>
      <c r="E200" s="113"/>
      <c r="F200" s="114"/>
      <c r="G200" s="114"/>
      <c r="L200" s="14"/>
      <c r="M200" s="14"/>
      <c r="N200" s="14"/>
      <c r="O200" s="14"/>
      <c r="P200" s="14"/>
      <c r="Q200" s="14"/>
      <c r="R200" s="14"/>
      <c r="S200" s="14"/>
      <c r="T200" s="14"/>
      <c r="U200" s="68"/>
      <c r="V200" s="14"/>
    </row>
    <row r="201" spans="1:22" s="21" customFormat="1">
      <c r="A201" s="14"/>
      <c r="B201" s="19"/>
      <c r="C201" s="31"/>
      <c r="D201" s="31"/>
      <c r="E201" s="113"/>
      <c r="F201" s="114"/>
      <c r="G201" s="114"/>
      <c r="L201" s="14"/>
      <c r="M201" s="14"/>
      <c r="N201" s="14"/>
      <c r="O201" s="14"/>
      <c r="P201" s="14"/>
      <c r="Q201" s="14"/>
      <c r="R201" s="14"/>
      <c r="S201" s="14"/>
      <c r="T201" s="14"/>
      <c r="U201" s="68"/>
      <c r="V201" s="14"/>
    </row>
    <row r="202" spans="1:22" s="21" customFormat="1">
      <c r="A202" s="14"/>
      <c r="B202" s="19"/>
      <c r="C202" s="31"/>
      <c r="D202" s="31"/>
      <c r="E202" s="113"/>
      <c r="F202" s="114"/>
      <c r="G202" s="114"/>
      <c r="L202" s="14"/>
      <c r="M202" s="14"/>
      <c r="N202" s="14"/>
      <c r="O202" s="14"/>
      <c r="P202" s="14"/>
      <c r="Q202" s="14"/>
      <c r="R202" s="14"/>
      <c r="S202" s="14"/>
      <c r="T202" s="14"/>
      <c r="U202" s="68"/>
      <c r="V202" s="14"/>
    </row>
    <row r="203" spans="1:22" s="21" customFormat="1">
      <c r="A203" s="14"/>
      <c r="B203" s="19"/>
      <c r="C203" s="31"/>
      <c r="D203" s="31"/>
      <c r="E203" s="113"/>
      <c r="F203" s="114"/>
      <c r="G203" s="114"/>
      <c r="L203" s="14"/>
      <c r="M203" s="14"/>
      <c r="N203" s="14"/>
      <c r="O203" s="14"/>
      <c r="P203" s="14"/>
      <c r="Q203" s="14"/>
      <c r="R203" s="14"/>
      <c r="S203" s="14"/>
      <c r="T203" s="14"/>
      <c r="U203" s="68"/>
      <c r="V203" s="14"/>
    </row>
    <row r="204" spans="1:22" s="21" customFormat="1">
      <c r="A204" s="14"/>
      <c r="B204" s="19"/>
      <c r="C204" s="31"/>
      <c r="D204" s="31"/>
      <c r="E204" s="113"/>
      <c r="F204" s="114"/>
      <c r="G204" s="114"/>
      <c r="L204" s="14"/>
      <c r="M204" s="14"/>
      <c r="N204" s="14"/>
      <c r="O204" s="14"/>
      <c r="P204" s="14"/>
      <c r="Q204" s="14"/>
      <c r="R204" s="14"/>
      <c r="S204" s="14"/>
      <c r="T204" s="14"/>
      <c r="U204" s="68"/>
      <c r="V204" s="14"/>
    </row>
    <row r="205" spans="1:22" s="21" customFormat="1">
      <c r="A205" s="14"/>
      <c r="B205" s="19"/>
      <c r="C205" s="31"/>
      <c r="D205" s="31"/>
      <c r="E205" s="113"/>
      <c r="F205" s="114"/>
      <c r="G205" s="114"/>
      <c r="L205" s="14"/>
      <c r="M205" s="14"/>
      <c r="N205" s="14"/>
      <c r="O205" s="14"/>
      <c r="P205" s="14"/>
      <c r="Q205" s="14"/>
      <c r="R205" s="14"/>
      <c r="S205" s="14"/>
      <c r="T205" s="14"/>
      <c r="U205" s="68"/>
      <c r="V205" s="14"/>
    </row>
    <row r="206" spans="1:22" s="21" customFormat="1">
      <c r="A206" s="14"/>
      <c r="B206" s="19"/>
      <c r="C206" s="31"/>
      <c r="D206" s="31"/>
      <c r="E206" s="113"/>
      <c r="F206" s="114"/>
      <c r="G206" s="114"/>
      <c r="L206" s="14"/>
      <c r="M206" s="14"/>
      <c r="N206" s="14"/>
      <c r="O206" s="14"/>
      <c r="P206" s="14"/>
      <c r="Q206" s="14"/>
      <c r="R206" s="14"/>
      <c r="S206" s="14"/>
      <c r="T206" s="14"/>
      <c r="U206" s="68"/>
      <c r="V206" s="14"/>
    </row>
    <row r="207" spans="1:22" s="21" customFormat="1">
      <c r="A207" s="14"/>
      <c r="B207" s="19"/>
      <c r="C207" s="31"/>
      <c r="D207" s="31"/>
      <c r="E207" s="113"/>
      <c r="F207" s="114"/>
      <c r="G207" s="114"/>
      <c r="L207" s="14"/>
      <c r="M207" s="14"/>
      <c r="N207" s="14"/>
      <c r="O207" s="14"/>
      <c r="P207" s="14"/>
      <c r="Q207" s="14"/>
      <c r="R207" s="14"/>
      <c r="S207" s="14"/>
      <c r="T207" s="14"/>
      <c r="U207" s="68"/>
      <c r="V207" s="14"/>
    </row>
    <row r="208" spans="1:22" s="21" customFormat="1">
      <c r="A208" s="14"/>
      <c r="B208" s="19"/>
      <c r="C208" s="31"/>
      <c r="D208" s="31"/>
      <c r="E208" s="113"/>
      <c r="F208" s="114"/>
      <c r="G208" s="114"/>
      <c r="L208" s="14"/>
      <c r="M208" s="14"/>
      <c r="N208" s="14"/>
      <c r="O208" s="14"/>
      <c r="P208" s="14"/>
      <c r="Q208" s="14"/>
      <c r="R208" s="14"/>
      <c r="S208" s="14"/>
      <c r="T208" s="14"/>
      <c r="U208" s="68"/>
      <c r="V208" s="14"/>
    </row>
    <row r="209" spans="1:22" s="21" customFormat="1">
      <c r="A209" s="14"/>
      <c r="B209" s="19"/>
      <c r="C209" s="31"/>
      <c r="D209" s="31"/>
      <c r="E209" s="113"/>
      <c r="F209" s="114"/>
      <c r="G209" s="114"/>
      <c r="L209" s="14"/>
      <c r="M209" s="14"/>
      <c r="N209" s="14"/>
      <c r="O209" s="14"/>
      <c r="P209" s="14"/>
      <c r="Q209" s="14"/>
      <c r="R209" s="14"/>
      <c r="S209" s="14"/>
      <c r="T209" s="14"/>
      <c r="U209" s="68"/>
      <c r="V209" s="14"/>
    </row>
    <row r="210" spans="1:22" s="21" customFormat="1">
      <c r="A210" s="14"/>
      <c r="B210" s="19"/>
      <c r="C210" s="31"/>
      <c r="D210" s="31"/>
      <c r="E210" s="113"/>
      <c r="F210" s="114"/>
      <c r="G210" s="114"/>
      <c r="L210" s="14"/>
      <c r="M210" s="14"/>
      <c r="N210" s="14"/>
      <c r="O210" s="14"/>
      <c r="P210" s="14"/>
      <c r="Q210" s="14"/>
      <c r="R210" s="14"/>
      <c r="S210" s="14"/>
      <c r="T210" s="14"/>
      <c r="U210" s="68"/>
      <c r="V210" s="14"/>
    </row>
    <row r="211" spans="1:22" s="21" customFormat="1">
      <c r="A211" s="14"/>
      <c r="B211" s="19"/>
      <c r="C211" s="31"/>
      <c r="D211" s="31"/>
      <c r="E211" s="113"/>
      <c r="F211" s="114"/>
      <c r="G211" s="114"/>
      <c r="L211" s="14"/>
      <c r="M211" s="14"/>
      <c r="N211" s="14"/>
      <c r="O211" s="14"/>
      <c r="P211" s="14"/>
      <c r="Q211" s="14"/>
      <c r="R211" s="14"/>
      <c r="S211" s="14"/>
      <c r="T211" s="14"/>
      <c r="U211" s="68"/>
      <c r="V211" s="14"/>
    </row>
    <row r="212" spans="1:22" s="21" customFormat="1">
      <c r="A212" s="14"/>
      <c r="B212" s="19"/>
      <c r="C212" s="31"/>
      <c r="D212" s="31"/>
      <c r="E212" s="113"/>
      <c r="F212" s="114"/>
      <c r="G212" s="114"/>
      <c r="L212" s="14"/>
      <c r="M212" s="14"/>
      <c r="N212" s="14"/>
      <c r="O212" s="14"/>
      <c r="P212" s="14"/>
      <c r="Q212" s="14"/>
      <c r="R212" s="14"/>
      <c r="S212" s="14"/>
      <c r="T212" s="14"/>
      <c r="U212" s="68"/>
      <c r="V212" s="14"/>
    </row>
    <row r="213" spans="1:22" s="21" customFormat="1">
      <c r="A213" s="14"/>
      <c r="B213" s="19"/>
      <c r="C213" s="31"/>
      <c r="D213" s="31"/>
      <c r="E213" s="113"/>
      <c r="F213" s="114"/>
      <c r="G213" s="114"/>
      <c r="L213" s="14"/>
      <c r="M213" s="14"/>
      <c r="N213" s="14"/>
      <c r="O213" s="14"/>
      <c r="P213" s="14"/>
      <c r="Q213" s="14"/>
      <c r="R213" s="14"/>
      <c r="S213" s="14"/>
      <c r="T213" s="14"/>
      <c r="U213" s="68"/>
      <c r="V213" s="14"/>
    </row>
    <row r="214" spans="1:22" s="21" customFormat="1">
      <c r="A214" s="14"/>
      <c r="B214" s="19"/>
      <c r="C214" s="31"/>
      <c r="D214" s="31"/>
      <c r="E214" s="113"/>
      <c r="F214" s="114"/>
      <c r="G214" s="114"/>
      <c r="L214" s="14"/>
      <c r="M214" s="14"/>
      <c r="N214" s="14"/>
      <c r="O214" s="14"/>
      <c r="P214" s="14"/>
      <c r="Q214" s="14"/>
      <c r="R214" s="14"/>
      <c r="S214" s="14"/>
      <c r="T214" s="14"/>
      <c r="U214" s="68"/>
      <c r="V214" s="14"/>
    </row>
    <row r="215" spans="1:22" s="21" customFormat="1">
      <c r="A215" s="14"/>
      <c r="B215" s="19"/>
      <c r="C215" s="31"/>
      <c r="D215" s="31"/>
      <c r="E215" s="113"/>
      <c r="F215" s="114"/>
      <c r="G215" s="114"/>
      <c r="L215" s="14"/>
      <c r="M215" s="14"/>
      <c r="N215" s="14"/>
      <c r="O215" s="14"/>
      <c r="P215" s="14"/>
      <c r="Q215" s="14"/>
      <c r="R215" s="14"/>
      <c r="S215" s="14"/>
      <c r="T215" s="14"/>
      <c r="U215" s="68"/>
      <c r="V215" s="14"/>
    </row>
    <row r="216" spans="1:22" s="21" customFormat="1">
      <c r="A216" s="14"/>
      <c r="B216" s="19"/>
      <c r="C216" s="31"/>
      <c r="D216" s="31"/>
      <c r="E216" s="113"/>
      <c r="F216" s="114"/>
      <c r="G216" s="114"/>
      <c r="L216" s="14"/>
      <c r="M216" s="14"/>
      <c r="N216" s="14"/>
      <c r="O216" s="14"/>
      <c r="P216" s="14"/>
      <c r="Q216" s="14"/>
      <c r="R216" s="14"/>
      <c r="S216" s="14"/>
      <c r="T216" s="14"/>
      <c r="U216" s="68"/>
      <c r="V216" s="14"/>
    </row>
    <row r="217" spans="1:22" s="21" customFormat="1">
      <c r="A217" s="14"/>
      <c r="B217" s="19"/>
      <c r="C217" s="31"/>
      <c r="D217" s="31"/>
      <c r="E217" s="113"/>
      <c r="F217" s="114"/>
      <c r="G217" s="114"/>
      <c r="L217" s="14"/>
      <c r="M217" s="14"/>
      <c r="N217" s="14"/>
      <c r="O217" s="14"/>
      <c r="P217" s="14"/>
      <c r="Q217" s="14"/>
      <c r="R217" s="14"/>
      <c r="S217" s="14"/>
      <c r="T217" s="14"/>
      <c r="U217" s="68"/>
      <c r="V217" s="14"/>
    </row>
    <row r="218" spans="1:22" s="21" customFormat="1">
      <c r="A218" s="14"/>
      <c r="B218" s="19"/>
      <c r="C218" s="31"/>
      <c r="D218" s="31"/>
      <c r="E218" s="113"/>
      <c r="F218" s="114"/>
      <c r="G218" s="114"/>
      <c r="L218" s="14"/>
      <c r="M218" s="14"/>
      <c r="N218" s="14"/>
      <c r="O218" s="14"/>
      <c r="P218" s="14"/>
      <c r="Q218" s="14"/>
      <c r="R218" s="14"/>
      <c r="S218" s="14"/>
      <c r="T218" s="14"/>
      <c r="U218" s="68"/>
      <c r="V218" s="14"/>
    </row>
    <row r="219" spans="1:22" s="21" customFormat="1">
      <c r="A219" s="14"/>
      <c r="B219" s="19"/>
      <c r="C219" s="31"/>
      <c r="D219" s="31"/>
      <c r="E219" s="113"/>
      <c r="F219" s="114"/>
      <c r="G219" s="114"/>
      <c r="L219" s="14"/>
      <c r="M219" s="14"/>
      <c r="N219" s="14"/>
      <c r="O219" s="14"/>
      <c r="P219" s="14"/>
      <c r="Q219" s="14"/>
      <c r="R219" s="14"/>
      <c r="S219" s="14"/>
      <c r="T219" s="14"/>
      <c r="U219" s="68"/>
      <c r="V219" s="14"/>
    </row>
    <row r="220" spans="1:22" s="21" customFormat="1">
      <c r="A220" s="14"/>
      <c r="B220" s="19"/>
      <c r="C220" s="31"/>
      <c r="D220" s="31"/>
      <c r="E220" s="113"/>
      <c r="F220" s="114"/>
      <c r="G220" s="114"/>
      <c r="L220" s="14"/>
      <c r="M220" s="14"/>
      <c r="N220" s="14"/>
      <c r="O220" s="14"/>
      <c r="P220" s="14"/>
      <c r="Q220" s="14"/>
      <c r="R220" s="14"/>
      <c r="S220" s="14"/>
      <c r="T220" s="14"/>
      <c r="U220" s="68"/>
      <c r="V220" s="14"/>
    </row>
    <row r="221" spans="1:22" s="21" customFormat="1">
      <c r="A221" s="14"/>
      <c r="B221" s="19"/>
      <c r="C221" s="31"/>
      <c r="D221" s="31"/>
      <c r="E221" s="113"/>
      <c r="F221" s="114"/>
      <c r="G221" s="114"/>
      <c r="L221" s="14"/>
      <c r="M221" s="14"/>
      <c r="N221" s="14"/>
      <c r="O221" s="14"/>
      <c r="P221" s="14"/>
      <c r="Q221" s="14"/>
      <c r="R221" s="14"/>
      <c r="S221" s="14"/>
      <c r="T221" s="14"/>
      <c r="U221" s="68"/>
      <c r="V221" s="14"/>
    </row>
    <row r="222" spans="1:22" s="21" customFormat="1">
      <c r="A222" s="14"/>
      <c r="B222" s="19"/>
      <c r="C222" s="31"/>
      <c r="D222" s="31"/>
      <c r="E222" s="113"/>
      <c r="F222" s="114"/>
      <c r="G222" s="114"/>
      <c r="L222" s="14"/>
      <c r="M222" s="14"/>
      <c r="N222" s="14"/>
      <c r="O222" s="14"/>
      <c r="P222" s="14"/>
      <c r="Q222" s="14"/>
      <c r="R222" s="14"/>
      <c r="S222" s="14"/>
      <c r="T222" s="14"/>
      <c r="U222" s="68"/>
      <c r="V222" s="14"/>
    </row>
    <row r="223" spans="1:22" s="21" customFormat="1">
      <c r="A223" s="14"/>
      <c r="B223" s="19"/>
      <c r="C223" s="31"/>
      <c r="D223" s="31"/>
      <c r="E223" s="113"/>
      <c r="F223" s="114"/>
      <c r="G223" s="114"/>
      <c r="L223" s="14"/>
      <c r="M223" s="14"/>
      <c r="N223" s="14"/>
      <c r="O223" s="14"/>
      <c r="P223" s="14"/>
      <c r="Q223" s="14"/>
      <c r="R223" s="14"/>
      <c r="S223" s="14"/>
      <c r="T223" s="14"/>
      <c r="U223" s="68"/>
      <c r="V223" s="14"/>
    </row>
    <row r="224" spans="1:22" s="21" customFormat="1">
      <c r="A224" s="14"/>
      <c r="B224" s="19"/>
      <c r="C224" s="31"/>
      <c r="D224" s="31"/>
      <c r="E224" s="113"/>
      <c r="F224" s="114"/>
      <c r="G224" s="114"/>
      <c r="L224" s="14"/>
      <c r="M224" s="14"/>
      <c r="N224" s="14"/>
      <c r="O224" s="14"/>
      <c r="P224" s="14"/>
      <c r="Q224" s="14"/>
      <c r="R224" s="14"/>
      <c r="S224" s="14"/>
      <c r="T224" s="14"/>
      <c r="U224" s="68"/>
      <c r="V224" s="14"/>
    </row>
    <row r="225" spans="1:22" s="21" customFormat="1">
      <c r="A225" s="14"/>
      <c r="B225" s="19"/>
      <c r="C225" s="31"/>
      <c r="D225" s="31"/>
      <c r="E225" s="113"/>
      <c r="F225" s="114"/>
      <c r="G225" s="114"/>
      <c r="L225" s="14"/>
      <c r="M225" s="14"/>
      <c r="N225" s="14"/>
      <c r="O225" s="14"/>
      <c r="P225" s="14"/>
      <c r="Q225" s="14"/>
      <c r="R225" s="14"/>
      <c r="S225" s="14"/>
      <c r="T225" s="14"/>
      <c r="U225" s="68"/>
      <c r="V225" s="14"/>
    </row>
    <row r="226" spans="1:22" s="21" customFormat="1">
      <c r="A226" s="14"/>
      <c r="B226" s="19"/>
      <c r="C226" s="31"/>
      <c r="D226" s="31"/>
      <c r="E226" s="113"/>
      <c r="F226" s="114"/>
      <c r="G226" s="114"/>
      <c r="L226" s="14"/>
      <c r="M226" s="14"/>
      <c r="N226" s="14"/>
      <c r="O226" s="14"/>
      <c r="P226" s="14"/>
      <c r="Q226" s="14"/>
      <c r="R226" s="14"/>
      <c r="S226" s="14"/>
      <c r="T226" s="14"/>
      <c r="U226" s="68"/>
      <c r="V226" s="14"/>
    </row>
    <row r="227" spans="1:22" s="21" customFormat="1">
      <c r="A227" s="14"/>
      <c r="B227" s="19"/>
      <c r="C227" s="31"/>
      <c r="D227" s="31"/>
      <c r="E227" s="113"/>
      <c r="F227" s="114"/>
      <c r="G227" s="114"/>
      <c r="L227" s="14"/>
      <c r="M227" s="14"/>
      <c r="N227" s="14"/>
      <c r="O227" s="14"/>
      <c r="P227" s="14"/>
      <c r="Q227" s="14"/>
      <c r="R227" s="14"/>
      <c r="S227" s="14"/>
      <c r="T227" s="14"/>
      <c r="U227" s="68"/>
      <c r="V227" s="14"/>
    </row>
    <row r="228" spans="1:22" s="21" customFormat="1">
      <c r="A228" s="14"/>
      <c r="B228" s="19"/>
      <c r="C228" s="31"/>
      <c r="D228" s="31"/>
      <c r="E228" s="113"/>
      <c r="F228" s="114"/>
      <c r="G228" s="114"/>
      <c r="L228" s="14"/>
      <c r="M228" s="14"/>
      <c r="N228" s="14"/>
      <c r="O228" s="14"/>
      <c r="P228" s="14"/>
      <c r="Q228" s="14"/>
      <c r="R228" s="14"/>
      <c r="S228" s="14"/>
      <c r="T228" s="14"/>
      <c r="U228" s="68"/>
      <c r="V228" s="14"/>
    </row>
    <row r="229" spans="1:22" s="21" customFormat="1">
      <c r="A229" s="14"/>
      <c r="B229" s="19"/>
      <c r="C229" s="31"/>
      <c r="D229" s="31"/>
      <c r="E229" s="113"/>
      <c r="F229" s="114"/>
      <c r="G229" s="114"/>
      <c r="L229" s="14"/>
      <c r="M229" s="14"/>
      <c r="N229" s="14"/>
      <c r="O229" s="14"/>
      <c r="P229" s="14"/>
      <c r="Q229" s="14"/>
      <c r="R229" s="14"/>
      <c r="S229" s="14"/>
      <c r="T229" s="14"/>
      <c r="U229" s="68"/>
      <c r="V229" s="14"/>
    </row>
    <row r="230" spans="1:22" s="21" customFormat="1">
      <c r="A230" s="14"/>
      <c r="B230" s="19"/>
      <c r="C230" s="31"/>
      <c r="D230" s="31"/>
      <c r="E230" s="113"/>
      <c r="F230" s="114"/>
      <c r="G230" s="114"/>
      <c r="L230" s="14"/>
      <c r="M230" s="14"/>
      <c r="N230" s="14"/>
      <c r="O230" s="14"/>
      <c r="P230" s="14"/>
      <c r="Q230" s="14"/>
      <c r="R230" s="14"/>
      <c r="S230" s="14"/>
      <c r="T230" s="14"/>
      <c r="U230" s="68"/>
      <c r="V230" s="14"/>
    </row>
    <row r="231" spans="1:22" s="21" customFormat="1">
      <c r="A231" s="14"/>
      <c r="B231" s="19"/>
      <c r="C231" s="31"/>
      <c r="D231" s="31"/>
      <c r="E231" s="113"/>
      <c r="F231" s="114"/>
      <c r="G231" s="114"/>
      <c r="L231" s="14"/>
      <c r="M231" s="14"/>
      <c r="N231" s="14"/>
      <c r="O231" s="14"/>
      <c r="P231" s="14"/>
      <c r="Q231" s="14"/>
      <c r="R231" s="14"/>
      <c r="S231" s="14"/>
      <c r="T231" s="14"/>
      <c r="U231" s="68"/>
      <c r="V231" s="14"/>
    </row>
    <row r="232" spans="1:22" s="21" customFormat="1">
      <c r="A232" s="14"/>
      <c r="B232" s="19"/>
      <c r="C232" s="31"/>
      <c r="D232" s="31"/>
      <c r="E232" s="113"/>
      <c r="F232" s="114"/>
      <c r="G232" s="114"/>
      <c r="L232" s="14"/>
      <c r="M232" s="14"/>
      <c r="N232" s="14"/>
      <c r="O232" s="14"/>
      <c r="P232" s="14"/>
      <c r="Q232" s="14"/>
      <c r="R232" s="14"/>
      <c r="S232" s="14"/>
      <c r="T232" s="14"/>
      <c r="U232" s="68"/>
      <c r="V232" s="14"/>
    </row>
    <row r="233" spans="1:22" s="21" customFormat="1">
      <c r="A233" s="14"/>
      <c r="B233" s="19"/>
      <c r="C233" s="31"/>
      <c r="D233" s="31"/>
      <c r="E233" s="113"/>
      <c r="F233" s="114"/>
      <c r="G233" s="114"/>
      <c r="L233" s="14"/>
      <c r="M233" s="14"/>
      <c r="N233" s="14"/>
      <c r="O233" s="14"/>
      <c r="P233" s="14"/>
      <c r="Q233" s="14"/>
      <c r="R233" s="14"/>
      <c r="S233" s="14"/>
      <c r="T233" s="14"/>
      <c r="U233" s="68"/>
      <c r="V233" s="14"/>
    </row>
    <row r="234" spans="1:22" s="21" customFormat="1">
      <c r="A234" s="14"/>
      <c r="B234" s="19"/>
      <c r="C234" s="31"/>
      <c r="D234" s="31"/>
      <c r="E234" s="113"/>
      <c r="F234" s="114"/>
      <c r="G234" s="114"/>
      <c r="L234" s="14"/>
      <c r="M234" s="14"/>
      <c r="N234" s="14"/>
      <c r="O234" s="14"/>
      <c r="P234" s="14"/>
      <c r="Q234" s="14"/>
      <c r="R234" s="14"/>
      <c r="S234" s="14"/>
      <c r="T234" s="14"/>
      <c r="U234" s="68"/>
      <c r="V234" s="14"/>
    </row>
    <row r="235" spans="1:22" s="21" customFormat="1">
      <c r="A235" s="14"/>
      <c r="B235" s="19"/>
      <c r="C235" s="31"/>
      <c r="D235" s="31"/>
      <c r="E235" s="113"/>
      <c r="F235" s="114"/>
      <c r="G235" s="114"/>
      <c r="L235" s="14"/>
      <c r="M235" s="14"/>
      <c r="N235" s="14"/>
      <c r="O235" s="14"/>
      <c r="P235" s="14"/>
      <c r="Q235" s="14"/>
      <c r="R235" s="14"/>
      <c r="S235" s="14"/>
      <c r="T235" s="14"/>
      <c r="U235" s="68"/>
      <c r="V235" s="14"/>
    </row>
    <row r="236" spans="1:22" s="21" customFormat="1">
      <c r="A236" s="14"/>
      <c r="B236" s="19"/>
      <c r="C236" s="31"/>
      <c r="D236" s="31"/>
      <c r="E236" s="113"/>
      <c r="F236" s="114"/>
      <c r="G236" s="114"/>
      <c r="L236" s="14"/>
      <c r="M236" s="14"/>
      <c r="N236" s="14"/>
      <c r="O236" s="14"/>
      <c r="P236" s="14"/>
      <c r="Q236" s="14"/>
      <c r="R236" s="14"/>
      <c r="S236" s="14"/>
      <c r="T236" s="14"/>
      <c r="U236" s="68"/>
      <c r="V236" s="14"/>
    </row>
    <row r="237" spans="1:22" s="21" customFormat="1">
      <c r="A237" s="14"/>
      <c r="B237" s="19"/>
      <c r="C237" s="31"/>
      <c r="D237" s="31"/>
      <c r="E237" s="113"/>
      <c r="F237" s="114"/>
      <c r="G237" s="114"/>
      <c r="L237" s="14"/>
      <c r="M237" s="14"/>
      <c r="N237" s="14"/>
      <c r="O237" s="14"/>
      <c r="P237" s="14"/>
      <c r="Q237" s="14"/>
      <c r="R237" s="14"/>
      <c r="S237" s="14"/>
      <c r="T237" s="14"/>
      <c r="U237" s="68"/>
      <c r="V237" s="14"/>
    </row>
    <row r="238" spans="1:22" s="21" customFormat="1">
      <c r="A238" s="14"/>
      <c r="B238" s="19"/>
      <c r="C238" s="31"/>
      <c r="D238" s="31"/>
      <c r="E238" s="113"/>
      <c r="F238" s="114"/>
      <c r="G238" s="114"/>
      <c r="L238" s="14"/>
      <c r="M238" s="14"/>
      <c r="N238" s="14"/>
      <c r="O238" s="14"/>
      <c r="P238" s="14"/>
      <c r="Q238" s="14"/>
      <c r="R238" s="14"/>
      <c r="S238" s="14"/>
      <c r="T238" s="14"/>
      <c r="U238" s="68"/>
      <c r="V238" s="14"/>
    </row>
    <row r="239" spans="1:22" s="21" customFormat="1">
      <c r="A239" s="14"/>
      <c r="B239" s="19"/>
      <c r="C239" s="31"/>
      <c r="D239" s="31"/>
      <c r="E239" s="113"/>
      <c r="F239" s="114"/>
      <c r="G239" s="114"/>
      <c r="L239" s="14"/>
      <c r="M239" s="14"/>
      <c r="N239" s="14"/>
      <c r="O239" s="14"/>
      <c r="P239" s="14"/>
      <c r="Q239" s="14"/>
      <c r="R239" s="14"/>
      <c r="S239" s="14"/>
      <c r="T239" s="14"/>
      <c r="U239" s="68"/>
      <c r="V239" s="14"/>
    </row>
    <row r="240" spans="1:22" s="21" customFormat="1">
      <c r="A240" s="14"/>
      <c r="B240" s="19"/>
      <c r="C240" s="31"/>
      <c r="D240" s="31"/>
      <c r="E240" s="113"/>
      <c r="F240" s="114"/>
      <c r="G240" s="114"/>
      <c r="L240" s="14"/>
      <c r="M240" s="14"/>
      <c r="N240" s="14"/>
      <c r="O240" s="14"/>
      <c r="P240" s="14"/>
      <c r="Q240" s="14"/>
      <c r="R240" s="14"/>
      <c r="S240" s="14"/>
      <c r="T240" s="14"/>
      <c r="U240" s="68"/>
      <c r="V240" s="14"/>
    </row>
    <row r="241" spans="1:22" s="21" customFormat="1">
      <c r="A241" s="14"/>
      <c r="B241" s="19"/>
      <c r="C241" s="31"/>
      <c r="D241" s="31"/>
      <c r="E241" s="113"/>
      <c r="F241" s="114"/>
      <c r="G241" s="114"/>
      <c r="L241" s="14"/>
      <c r="M241" s="14"/>
      <c r="N241" s="14"/>
      <c r="O241" s="14"/>
      <c r="P241" s="14"/>
      <c r="Q241" s="14"/>
      <c r="R241" s="14"/>
      <c r="S241" s="14"/>
      <c r="T241" s="14"/>
      <c r="U241" s="68"/>
      <c r="V241" s="14"/>
    </row>
    <row r="242" spans="1:22" s="21" customFormat="1">
      <c r="A242" s="14"/>
      <c r="B242" s="19"/>
      <c r="C242" s="31"/>
      <c r="D242" s="31"/>
      <c r="E242" s="113"/>
      <c r="F242" s="114"/>
      <c r="G242" s="114"/>
      <c r="L242" s="14"/>
      <c r="M242" s="14"/>
      <c r="N242" s="14"/>
      <c r="O242" s="14"/>
      <c r="P242" s="14"/>
      <c r="Q242" s="14"/>
      <c r="R242" s="14"/>
      <c r="S242" s="14"/>
      <c r="T242" s="14"/>
      <c r="U242" s="68"/>
      <c r="V242" s="14"/>
    </row>
    <row r="243" spans="1:22" s="21" customFormat="1">
      <c r="A243" s="14"/>
      <c r="B243" s="19"/>
      <c r="C243" s="31"/>
      <c r="D243" s="31"/>
      <c r="E243" s="113"/>
      <c r="F243" s="114"/>
      <c r="G243" s="114"/>
      <c r="L243" s="14"/>
      <c r="M243" s="14"/>
      <c r="N243" s="14"/>
      <c r="O243" s="14"/>
      <c r="P243" s="14"/>
      <c r="Q243" s="14"/>
      <c r="R243" s="14"/>
      <c r="S243" s="14"/>
      <c r="T243" s="14"/>
      <c r="U243" s="68"/>
      <c r="V243" s="14"/>
    </row>
    <row r="244" spans="1:22" s="21" customFormat="1">
      <c r="A244" s="14"/>
      <c r="B244" s="19"/>
      <c r="C244" s="31"/>
      <c r="D244" s="31"/>
      <c r="E244" s="113"/>
      <c r="F244" s="114"/>
      <c r="G244" s="114"/>
      <c r="L244" s="14"/>
      <c r="M244" s="14"/>
      <c r="N244" s="14"/>
      <c r="O244" s="14"/>
      <c r="P244" s="14"/>
      <c r="Q244" s="14"/>
      <c r="R244" s="14"/>
      <c r="S244" s="14"/>
      <c r="T244" s="14"/>
      <c r="U244" s="68"/>
      <c r="V244" s="14"/>
    </row>
    <row r="245" spans="1:22" s="21" customFormat="1">
      <c r="A245" s="14"/>
      <c r="B245" s="19"/>
      <c r="C245" s="31"/>
      <c r="D245" s="31"/>
      <c r="E245" s="113"/>
      <c r="F245" s="114"/>
      <c r="G245" s="114"/>
      <c r="L245" s="14"/>
      <c r="M245" s="14"/>
      <c r="N245" s="14"/>
      <c r="O245" s="14"/>
      <c r="P245" s="14"/>
      <c r="Q245" s="14"/>
      <c r="R245" s="14"/>
      <c r="S245" s="14"/>
      <c r="T245" s="14"/>
      <c r="U245" s="68"/>
      <c r="V245" s="14"/>
    </row>
    <row r="246" spans="1:22" s="21" customFormat="1">
      <c r="A246" s="14"/>
      <c r="B246" s="19"/>
      <c r="C246" s="31"/>
      <c r="D246" s="31"/>
      <c r="E246" s="113"/>
      <c r="F246" s="114"/>
      <c r="G246" s="114"/>
      <c r="L246" s="14"/>
      <c r="M246" s="14"/>
      <c r="N246" s="14"/>
      <c r="O246" s="14"/>
      <c r="P246" s="14"/>
      <c r="Q246" s="14"/>
      <c r="R246" s="14"/>
      <c r="S246" s="14"/>
      <c r="T246" s="14"/>
      <c r="U246" s="68"/>
      <c r="V246" s="14"/>
    </row>
    <row r="247" spans="1:22" s="21" customFormat="1">
      <c r="A247" s="14"/>
      <c r="B247" s="19"/>
      <c r="C247" s="31"/>
      <c r="D247" s="31"/>
      <c r="E247" s="113"/>
      <c r="F247" s="114"/>
      <c r="G247" s="114"/>
      <c r="L247" s="14"/>
      <c r="M247" s="14"/>
      <c r="N247" s="14"/>
      <c r="O247" s="14"/>
      <c r="P247" s="14"/>
      <c r="Q247" s="14"/>
      <c r="R247" s="14"/>
      <c r="S247" s="14"/>
      <c r="T247" s="14"/>
      <c r="U247" s="68"/>
      <c r="V247" s="14"/>
    </row>
    <row r="248" spans="1:22" s="21" customFormat="1">
      <c r="A248" s="14"/>
      <c r="B248" s="19"/>
      <c r="C248" s="31"/>
      <c r="D248" s="31"/>
      <c r="E248" s="113"/>
      <c r="F248" s="114"/>
      <c r="G248" s="114"/>
      <c r="L248" s="14"/>
      <c r="M248" s="14"/>
      <c r="N248" s="14"/>
      <c r="O248" s="14"/>
      <c r="P248" s="14"/>
      <c r="Q248" s="14"/>
      <c r="R248" s="14"/>
      <c r="S248" s="14"/>
      <c r="T248" s="14"/>
      <c r="U248" s="68"/>
      <c r="V248" s="14"/>
    </row>
    <row r="249" spans="1:22" s="21" customFormat="1">
      <c r="A249" s="14"/>
      <c r="B249" s="19"/>
      <c r="C249" s="31"/>
      <c r="D249" s="31"/>
      <c r="E249" s="113"/>
      <c r="F249" s="114"/>
      <c r="G249" s="114"/>
      <c r="L249" s="14"/>
      <c r="M249" s="14"/>
      <c r="N249" s="14"/>
      <c r="O249" s="14"/>
      <c r="P249" s="14"/>
      <c r="Q249" s="14"/>
      <c r="R249" s="14"/>
      <c r="S249" s="14"/>
      <c r="T249" s="14"/>
      <c r="U249" s="68"/>
      <c r="V249" s="14"/>
    </row>
    <row r="250" spans="1:22" s="21" customFormat="1">
      <c r="A250" s="14"/>
      <c r="B250" s="19"/>
      <c r="C250" s="31"/>
      <c r="D250" s="31"/>
      <c r="E250" s="113"/>
      <c r="F250" s="114"/>
      <c r="G250" s="114"/>
      <c r="L250" s="14"/>
      <c r="M250" s="14"/>
      <c r="N250" s="14"/>
      <c r="O250" s="14"/>
      <c r="P250" s="14"/>
      <c r="Q250" s="14"/>
      <c r="R250" s="14"/>
      <c r="S250" s="14"/>
      <c r="T250" s="14"/>
      <c r="U250" s="68"/>
      <c r="V250" s="14"/>
    </row>
    <row r="251" spans="1:22" s="21" customFormat="1">
      <c r="A251" s="14"/>
      <c r="B251" s="19"/>
      <c r="C251" s="31"/>
      <c r="D251" s="31"/>
      <c r="E251" s="113"/>
      <c r="F251" s="114"/>
      <c r="G251" s="114"/>
      <c r="L251" s="14"/>
      <c r="M251" s="14"/>
      <c r="N251" s="14"/>
      <c r="O251" s="14"/>
      <c r="P251" s="14"/>
      <c r="Q251" s="14"/>
      <c r="R251" s="14"/>
      <c r="S251" s="14"/>
      <c r="T251" s="14"/>
      <c r="U251" s="68"/>
      <c r="V251" s="14"/>
    </row>
    <row r="252" spans="1:22" s="21" customFormat="1">
      <c r="A252" s="14"/>
      <c r="B252" s="19"/>
      <c r="C252" s="31"/>
      <c r="D252" s="31"/>
      <c r="E252" s="113"/>
      <c r="F252" s="114"/>
      <c r="G252" s="114"/>
      <c r="L252" s="14"/>
      <c r="M252" s="14"/>
      <c r="N252" s="14"/>
      <c r="O252" s="14"/>
      <c r="P252" s="14"/>
      <c r="Q252" s="14"/>
      <c r="R252" s="14"/>
      <c r="S252" s="14"/>
      <c r="T252" s="14"/>
      <c r="U252" s="68"/>
      <c r="V252" s="14"/>
    </row>
    <row r="253" spans="1:22" s="21" customFormat="1">
      <c r="A253" s="14"/>
      <c r="B253" s="19"/>
      <c r="C253" s="31"/>
      <c r="D253" s="31"/>
      <c r="E253" s="113"/>
      <c r="F253" s="114"/>
      <c r="G253" s="114"/>
      <c r="L253" s="14"/>
      <c r="M253" s="14"/>
      <c r="N253" s="14"/>
      <c r="O253" s="14"/>
      <c r="P253" s="14"/>
      <c r="Q253" s="14"/>
      <c r="R253" s="14"/>
      <c r="S253" s="14"/>
      <c r="T253" s="14"/>
      <c r="U253" s="68"/>
      <c r="V253" s="14"/>
    </row>
    <row r="254" spans="1:22" s="21" customFormat="1">
      <c r="A254" s="14"/>
      <c r="B254" s="19"/>
      <c r="C254" s="31"/>
      <c r="D254" s="31"/>
      <c r="E254" s="113"/>
      <c r="F254" s="114"/>
      <c r="G254" s="114"/>
      <c r="L254" s="14"/>
      <c r="M254" s="14"/>
      <c r="N254" s="14"/>
      <c r="O254" s="14"/>
      <c r="P254" s="14"/>
      <c r="Q254" s="14"/>
      <c r="R254" s="14"/>
      <c r="S254" s="14"/>
      <c r="T254" s="14"/>
      <c r="U254" s="68"/>
      <c r="V254" s="14"/>
    </row>
    <row r="255" spans="1:22" s="21" customFormat="1">
      <c r="A255" s="14"/>
      <c r="B255" s="19"/>
      <c r="C255" s="31"/>
      <c r="D255" s="31"/>
      <c r="E255" s="113"/>
      <c r="F255" s="114"/>
      <c r="G255" s="114"/>
      <c r="L255" s="14"/>
      <c r="M255" s="14"/>
      <c r="N255" s="14"/>
      <c r="O255" s="14"/>
      <c r="P255" s="14"/>
      <c r="Q255" s="14"/>
      <c r="R255" s="14"/>
      <c r="S255" s="14"/>
      <c r="T255" s="14"/>
      <c r="U255" s="68"/>
      <c r="V255" s="14"/>
    </row>
    <row r="256" spans="1:22" s="21" customFormat="1">
      <c r="A256" s="14"/>
      <c r="B256" s="19"/>
      <c r="C256" s="31"/>
      <c r="D256" s="31"/>
      <c r="E256" s="113"/>
      <c r="F256" s="114"/>
      <c r="G256" s="114"/>
      <c r="L256" s="14"/>
      <c r="M256" s="14"/>
      <c r="N256" s="14"/>
      <c r="O256" s="14"/>
      <c r="P256" s="14"/>
      <c r="Q256" s="14"/>
      <c r="R256" s="14"/>
      <c r="S256" s="14"/>
      <c r="T256" s="14"/>
      <c r="U256" s="68"/>
      <c r="V256" s="14"/>
    </row>
    <row r="257" spans="1:22" s="21" customFormat="1">
      <c r="A257" s="14"/>
      <c r="B257" s="19"/>
      <c r="C257" s="31"/>
      <c r="D257" s="31"/>
      <c r="E257" s="113"/>
      <c r="F257" s="114"/>
      <c r="G257" s="114"/>
      <c r="L257" s="14"/>
      <c r="M257" s="14"/>
      <c r="N257" s="14"/>
      <c r="O257" s="14"/>
      <c r="P257" s="14"/>
      <c r="Q257" s="14"/>
      <c r="R257" s="14"/>
      <c r="S257" s="14"/>
      <c r="T257" s="14"/>
      <c r="U257" s="68"/>
      <c r="V257" s="14"/>
    </row>
    <row r="258" spans="1:22" s="21" customFormat="1">
      <c r="A258" s="14"/>
      <c r="B258" s="19"/>
      <c r="C258" s="31"/>
      <c r="D258" s="31"/>
      <c r="E258" s="113"/>
      <c r="F258" s="114"/>
      <c r="G258" s="114"/>
      <c r="L258" s="14"/>
      <c r="M258" s="14"/>
      <c r="N258" s="14"/>
      <c r="O258" s="14"/>
      <c r="P258" s="14"/>
      <c r="Q258" s="14"/>
      <c r="R258" s="14"/>
      <c r="S258" s="14"/>
      <c r="T258" s="14"/>
      <c r="U258" s="68"/>
      <c r="V258" s="14"/>
    </row>
    <row r="259" spans="1:22" s="21" customFormat="1">
      <c r="A259" s="14"/>
      <c r="B259" s="19"/>
      <c r="C259" s="31"/>
      <c r="D259" s="31"/>
      <c r="E259" s="113"/>
      <c r="F259" s="114"/>
      <c r="G259" s="114"/>
      <c r="L259" s="14"/>
      <c r="M259" s="14"/>
      <c r="N259" s="14"/>
      <c r="O259" s="14"/>
      <c r="P259" s="14"/>
      <c r="Q259" s="14"/>
      <c r="R259" s="14"/>
      <c r="S259" s="14"/>
      <c r="T259" s="14"/>
      <c r="U259" s="68"/>
      <c r="V259" s="14"/>
    </row>
    <row r="260" spans="1:22" s="21" customFormat="1">
      <c r="A260" s="14"/>
      <c r="B260" s="19"/>
      <c r="C260" s="31"/>
      <c r="D260" s="31"/>
      <c r="E260" s="113"/>
      <c r="F260" s="114"/>
      <c r="G260" s="114"/>
      <c r="L260" s="14"/>
      <c r="M260" s="14"/>
      <c r="N260" s="14"/>
      <c r="O260" s="14"/>
      <c r="P260" s="14"/>
      <c r="Q260" s="14"/>
      <c r="R260" s="14"/>
      <c r="S260" s="14"/>
      <c r="T260" s="14"/>
      <c r="U260" s="68"/>
      <c r="V260" s="14"/>
    </row>
    <row r="261" spans="1:22" s="21" customFormat="1">
      <c r="A261" s="14"/>
      <c r="B261" s="19"/>
      <c r="C261" s="31"/>
      <c r="D261" s="31"/>
      <c r="E261" s="113"/>
      <c r="F261" s="114"/>
      <c r="G261" s="114"/>
      <c r="L261" s="14"/>
      <c r="M261" s="14"/>
      <c r="N261" s="14"/>
      <c r="O261" s="14"/>
      <c r="P261" s="14"/>
      <c r="Q261" s="14"/>
      <c r="R261" s="14"/>
      <c r="S261" s="14"/>
      <c r="T261" s="14"/>
      <c r="U261" s="68"/>
      <c r="V261" s="14"/>
    </row>
    <row r="262" spans="1:22" s="21" customFormat="1">
      <c r="A262" s="14"/>
      <c r="B262" s="19"/>
      <c r="C262" s="31"/>
      <c r="D262" s="31"/>
      <c r="E262" s="113"/>
      <c r="F262" s="114"/>
      <c r="G262" s="114"/>
      <c r="L262" s="14"/>
      <c r="M262" s="14"/>
      <c r="N262" s="14"/>
      <c r="O262" s="14"/>
      <c r="P262" s="14"/>
      <c r="Q262" s="14"/>
      <c r="R262" s="14"/>
      <c r="S262" s="14"/>
      <c r="T262" s="14"/>
      <c r="U262" s="68"/>
      <c r="V262" s="14"/>
    </row>
    <row r="263" spans="1:22" s="21" customFormat="1">
      <c r="A263" s="14"/>
      <c r="B263" s="19"/>
      <c r="C263" s="31"/>
      <c r="D263" s="31"/>
      <c r="E263" s="113"/>
      <c r="F263" s="114"/>
      <c r="G263" s="114"/>
      <c r="L263" s="14"/>
      <c r="M263" s="14"/>
      <c r="N263" s="14"/>
      <c r="O263" s="14"/>
      <c r="P263" s="14"/>
      <c r="Q263" s="14"/>
      <c r="R263" s="14"/>
      <c r="S263" s="14"/>
      <c r="T263" s="14"/>
      <c r="U263" s="68"/>
      <c r="V263" s="14"/>
    </row>
    <row r="264" spans="1:22" s="21" customFormat="1">
      <c r="A264" s="14"/>
      <c r="B264" s="19"/>
      <c r="C264" s="31"/>
      <c r="D264" s="31"/>
      <c r="E264" s="113"/>
      <c r="F264" s="114"/>
      <c r="G264" s="114"/>
      <c r="L264" s="14"/>
      <c r="M264" s="14"/>
      <c r="N264" s="14"/>
      <c r="O264" s="14"/>
      <c r="P264" s="14"/>
      <c r="Q264" s="14"/>
      <c r="R264" s="14"/>
      <c r="S264" s="14"/>
      <c r="T264" s="14"/>
      <c r="U264" s="68"/>
      <c r="V264" s="14"/>
    </row>
    <row r="265" spans="1:22" s="21" customFormat="1">
      <c r="A265" s="14"/>
      <c r="B265" s="19"/>
      <c r="C265" s="31"/>
      <c r="D265" s="31"/>
      <c r="E265" s="113"/>
      <c r="F265" s="114"/>
      <c r="G265" s="114"/>
      <c r="L265" s="14"/>
      <c r="M265" s="14"/>
      <c r="N265" s="14"/>
      <c r="O265" s="14"/>
      <c r="P265" s="14"/>
      <c r="Q265" s="14"/>
      <c r="R265" s="14"/>
      <c r="S265" s="14"/>
      <c r="T265" s="14"/>
      <c r="U265" s="68"/>
      <c r="V265" s="14"/>
    </row>
    <row r="266" spans="1:22" s="21" customFormat="1">
      <c r="A266" s="14"/>
      <c r="B266" s="19"/>
      <c r="C266" s="31"/>
      <c r="D266" s="31"/>
      <c r="E266" s="113"/>
      <c r="F266" s="114"/>
      <c r="G266" s="114"/>
      <c r="L266" s="14"/>
      <c r="M266" s="14"/>
      <c r="N266" s="14"/>
      <c r="O266" s="14"/>
      <c r="P266" s="14"/>
      <c r="Q266" s="14"/>
      <c r="R266" s="14"/>
      <c r="S266" s="14"/>
      <c r="T266" s="14"/>
      <c r="U266" s="68"/>
      <c r="V266" s="14"/>
    </row>
    <row r="267" spans="1:22" s="21" customFormat="1">
      <c r="A267" s="14"/>
      <c r="B267" s="19"/>
      <c r="C267" s="31"/>
      <c r="D267" s="31"/>
      <c r="E267" s="113"/>
      <c r="F267" s="114"/>
      <c r="G267" s="114"/>
      <c r="L267" s="14"/>
      <c r="M267" s="14"/>
      <c r="N267" s="14"/>
      <c r="O267" s="14"/>
      <c r="P267" s="14"/>
      <c r="Q267" s="14"/>
      <c r="R267" s="14"/>
      <c r="S267" s="14"/>
      <c r="T267" s="14"/>
      <c r="U267" s="68"/>
      <c r="V267" s="14"/>
    </row>
    <row r="268" spans="1:22" s="21" customFormat="1">
      <c r="A268" s="14"/>
      <c r="B268" s="19"/>
      <c r="C268" s="31"/>
      <c r="D268" s="31"/>
      <c r="E268" s="113"/>
      <c r="F268" s="114"/>
      <c r="G268" s="114"/>
      <c r="L268" s="14"/>
      <c r="M268" s="14"/>
      <c r="N268" s="14"/>
      <c r="O268" s="14"/>
      <c r="P268" s="14"/>
      <c r="Q268" s="14"/>
      <c r="R268" s="14"/>
      <c r="S268" s="14"/>
      <c r="T268" s="14"/>
      <c r="U268" s="68"/>
      <c r="V268" s="14"/>
    </row>
    <row r="269" spans="1:22" s="21" customFormat="1">
      <c r="A269" s="14"/>
      <c r="B269" s="19"/>
      <c r="C269" s="31"/>
      <c r="D269" s="31"/>
      <c r="E269" s="113"/>
      <c r="F269" s="114"/>
      <c r="G269" s="114"/>
      <c r="L269" s="14"/>
      <c r="M269" s="14"/>
      <c r="N269" s="14"/>
      <c r="O269" s="14"/>
      <c r="P269" s="14"/>
      <c r="Q269" s="14"/>
      <c r="R269" s="14"/>
      <c r="S269" s="14"/>
      <c r="T269" s="14"/>
      <c r="U269" s="68"/>
      <c r="V269" s="14"/>
    </row>
    <row r="270" spans="1:22" s="21" customFormat="1">
      <c r="A270" s="14"/>
      <c r="B270" s="19"/>
      <c r="C270" s="31"/>
      <c r="D270" s="31"/>
      <c r="E270" s="113"/>
      <c r="F270" s="114"/>
      <c r="G270" s="114"/>
      <c r="L270" s="14"/>
      <c r="M270" s="14"/>
      <c r="N270" s="14"/>
      <c r="O270" s="14"/>
      <c r="P270" s="14"/>
      <c r="Q270" s="14"/>
      <c r="R270" s="14"/>
      <c r="S270" s="14"/>
      <c r="T270" s="14"/>
      <c r="U270" s="68"/>
      <c r="V270" s="14"/>
    </row>
    <row r="271" spans="1:22" s="21" customFormat="1">
      <c r="A271" s="14"/>
      <c r="B271" s="19"/>
      <c r="C271" s="31"/>
      <c r="D271" s="31"/>
      <c r="E271" s="113"/>
      <c r="F271" s="114"/>
      <c r="G271" s="114"/>
      <c r="L271" s="14"/>
      <c r="M271" s="14"/>
      <c r="N271" s="14"/>
      <c r="O271" s="14"/>
      <c r="P271" s="14"/>
      <c r="Q271" s="14"/>
      <c r="R271" s="14"/>
      <c r="S271" s="14"/>
      <c r="T271" s="14"/>
      <c r="U271" s="68"/>
      <c r="V271" s="14"/>
    </row>
    <row r="272" spans="1:22" s="21" customFormat="1">
      <c r="A272" s="14"/>
      <c r="B272" s="19"/>
      <c r="C272" s="31"/>
      <c r="D272" s="31"/>
      <c r="E272" s="113"/>
      <c r="F272" s="114"/>
      <c r="G272" s="114"/>
      <c r="L272" s="14"/>
      <c r="M272" s="14"/>
      <c r="N272" s="14"/>
      <c r="O272" s="14"/>
      <c r="P272" s="14"/>
      <c r="Q272" s="14"/>
      <c r="R272" s="14"/>
      <c r="S272" s="14"/>
      <c r="T272" s="14"/>
      <c r="U272" s="68"/>
      <c r="V272" s="14"/>
    </row>
    <row r="273" spans="1:22" s="21" customFormat="1">
      <c r="A273" s="14"/>
      <c r="B273" s="19"/>
      <c r="C273" s="31"/>
      <c r="D273" s="31"/>
      <c r="E273" s="113"/>
      <c r="F273" s="114"/>
      <c r="G273" s="114"/>
      <c r="L273" s="14"/>
      <c r="M273" s="14"/>
      <c r="N273" s="14"/>
      <c r="O273" s="14"/>
      <c r="P273" s="14"/>
      <c r="Q273" s="14"/>
      <c r="R273" s="14"/>
      <c r="S273" s="14"/>
      <c r="T273" s="14"/>
      <c r="U273" s="68"/>
      <c r="V273" s="14"/>
    </row>
    <row r="274" spans="1:22" s="21" customFormat="1">
      <c r="A274" s="14"/>
      <c r="B274" s="19"/>
      <c r="C274" s="31"/>
      <c r="D274" s="31"/>
      <c r="E274" s="113"/>
      <c r="F274" s="114"/>
      <c r="G274" s="114"/>
      <c r="L274" s="14"/>
      <c r="M274" s="14"/>
      <c r="N274" s="14"/>
      <c r="O274" s="14"/>
      <c r="P274" s="14"/>
      <c r="Q274" s="14"/>
      <c r="R274" s="14"/>
      <c r="S274" s="14"/>
      <c r="T274" s="14"/>
      <c r="U274" s="68"/>
      <c r="V274" s="14"/>
    </row>
    <row r="275" spans="1:22" s="21" customFormat="1">
      <c r="A275" s="14"/>
      <c r="B275" s="19"/>
      <c r="C275" s="31"/>
      <c r="D275" s="31"/>
      <c r="E275" s="113"/>
      <c r="F275" s="114"/>
      <c r="G275" s="114"/>
      <c r="L275" s="14"/>
      <c r="M275" s="14"/>
      <c r="N275" s="14"/>
      <c r="O275" s="14"/>
      <c r="P275" s="14"/>
      <c r="Q275" s="14"/>
      <c r="R275" s="14"/>
      <c r="S275" s="14"/>
      <c r="T275" s="14"/>
      <c r="U275" s="68"/>
      <c r="V275" s="14"/>
    </row>
    <row r="276" spans="1:22" s="21" customFormat="1">
      <c r="A276" s="14"/>
      <c r="B276" s="19"/>
      <c r="C276" s="31"/>
      <c r="D276" s="31"/>
      <c r="E276" s="113"/>
      <c r="F276" s="114"/>
      <c r="G276" s="114"/>
      <c r="L276" s="14"/>
      <c r="M276" s="14"/>
      <c r="N276" s="14"/>
      <c r="O276" s="14"/>
      <c r="P276" s="14"/>
      <c r="Q276" s="14"/>
      <c r="R276" s="14"/>
      <c r="S276" s="14"/>
      <c r="T276" s="14"/>
      <c r="U276" s="68"/>
      <c r="V276" s="14"/>
    </row>
    <row r="277" spans="1:22" s="21" customFormat="1">
      <c r="A277" s="14"/>
      <c r="B277" s="19"/>
      <c r="C277" s="31"/>
      <c r="D277" s="31"/>
      <c r="E277" s="113"/>
      <c r="F277" s="114"/>
      <c r="G277" s="114"/>
      <c r="L277" s="14"/>
      <c r="M277" s="14"/>
      <c r="N277" s="14"/>
      <c r="O277" s="14"/>
      <c r="P277" s="14"/>
      <c r="Q277" s="14"/>
      <c r="R277" s="14"/>
      <c r="S277" s="14"/>
      <c r="T277" s="14"/>
      <c r="U277" s="68"/>
      <c r="V277" s="14"/>
    </row>
    <row r="278" spans="1:22" s="21" customFormat="1">
      <c r="A278" s="14"/>
      <c r="B278" s="19"/>
      <c r="C278" s="31"/>
      <c r="D278" s="31"/>
      <c r="E278" s="113"/>
      <c r="F278" s="114"/>
      <c r="G278" s="114"/>
      <c r="L278" s="14"/>
      <c r="M278" s="14"/>
      <c r="N278" s="14"/>
      <c r="O278" s="14"/>
      <c r="P278" s="14"/>
      <c r="Q278" s="14"/>
      <c r="R278" s="14"/>
      <c r="S278" s="14"/>
      <c r="T278" s="14"/>
      <c r="U278" s="68"/>
      <c r="V278" s="14"/>
    </row>
    <row r="279" spans="1:22" s="21" customFormat="1">
      <c r="A279" s="14"/>
      <c r="B279" s="19"/>
      <c r="C279" s="31"/>
      <c r="D279" s="31"/>
      <c r="E279" s="113"/>
      <c r="F279" s="114"/>
      <c r="G279" s="114"/>
      <c r="L279" s="14"/>
      <c r="M279" s="14"/>
      <c r="N279" s="14"/>
      <c r="O279" s="14"/>
      <c r="P279" s="14"/>
      <c r="Q279" s="14"/>
      <c r="R279" s="14"/>
      <c r="S279" s="14"/>
      <c r="T279" s="14"/>
      <c r="U279" s="68"/>
      <c r="V279" s="14"/>
    </row>
    <row r="280" spans="1:22" s="21" customFormat="1">
      <c r="A280" s="14"/>
      <c r="B280" s="19"/>
      <c r="C280" s="31"/>
      <c r="D280" s="31"/>
      <c r="E280" s="113"/>
      <c r="F280" s="114"/>
      <c r="G280" s="114"/>
      <c r="L280" s="14"/>
      <c r="M280" s="14"/>
      <c r="N280" s="14"/>
      <c r="O280" s="14"/>
      <c r="P280" s="14"/>
      <c r="Q280" s="14"/>
      <c r="R280" s="14"/>
      <c r="S280" s="14"/>
      <c r="T280" s="14"/>
      <c r="U280" s="68"/>
      <c r="V280" s="14"/>
    </row>
    <row r="281" spans="1:22" s="21" customFormat="1">
      <c r="A281" s="14"/>
      <c r="B281" s="19"/>
      <c r="C281" s="31"/>
      <c r="D281" s="31"/>
      <c r="E281" s="113"/>
      <c r="F281" s="114"/>
      <c r="G281" s="114"/>
      <c r="L281" s="14"/>
      <c r="M281" s="14"/>
      <c r="N281" s="14"/>
      <c r="O281" s="14"/>
      <c r="P281" s="14"/>
      <c r="Q281" s="14"/>
      <c r="R281" s="14"/>
      <c r="S281" s="14"/>
      <c r="T281" s="14"/>
      <c r="U281" s="68"/>
      <c r="V281" s="14"/>
    </row>
    <row r="282" spans="1:22" s="21" customFormat="1">
      <c r="A282" s="14"/>
      <c r="B282" s="19"/>
      <c r="C282" s="31"/>
      <c r="D282" s="31"/>
      <c r="E282" s="113"/>
      <c r="F282" s="114"/>
      <c r="G282" s="114"/>
      <c r="L282" s="14"/>
      <c r="M282" s="14"/>
      <c r="N282" s="14"/>
      <c r="O282" s="14"/>
      <c r="P282" s="14"/>
      <c r="Q282" s="14"/>
      <c r="R282" s="14"/>
      <c r="S282" s="14"/>
      <c r="T282" s="14"/>
      <c r="U282" s="68"/>
      <c r="V282" s="14"/>
    </row>
    <row r="283" spans="1:22" s="21" customFormat="1">
      <c r="A283" s="14"/>
      <c r="B283" s="19"/>
      <c r="C283" s="31"/>
      <c r="D283" s="31"/>
      <c r="E283" s="113"/>
      <c r="F283" s="114"/>
      <c r="G283" s="114"/>
      <c r="L283" s="14"/>
      <c r="M283" s="14"/>
      <c r="N283" s="14"/>
      <c r="O283" s="14"/>
      <c r="P283" s="14"/>
      <c r="Q283" s="14"/>
      <c r="R283" s="14"/>
      <c r="S283" s="14"/>
      <c r="T283" s="14"/>
      <c r="U283" s="68"/>
      <c r="V283" s="14"/>
    </row>
    <row r="284" spans="1:22" s="21" customFormat="1">
      <c r="A284" s="14"/>
      <c r="B284" s="19"/>
      <c r="C284" s="31"/>
      <c r="D284" s="31"/>
      <c r="E284" s="113"/>
      <c r="F284" s="114"/>
      <c r="G284" s="114"/>
      <c r="L284" s="14"/>
      <c r="M284" s="14"/>
      <c r="N284" s="14"/>
      <c r="O284" s="14"/>
      <c r="P284" s="14"/>
      <c r="Q284" s="14"/>
      <c r="R284" s="14"/>
      <c r="S284" s="14"/>
      <c r="T284" s="14"/>
      <c r="U284" s="68"/>
      <c r="V284" s="14"/>
    </row>
    <row r="285" spans="1:22" s="21" customFormat="1">
      <c r="A285" s="14"/>
      <c r="B285" s="19"/>
      <c r="C285" s="31"/>
      <c r="D285" s="31"/>
      <c r="E285" s="113"/>
      <c r="F285" s="114"/>
      <c r="G285" s="114"/>
      <c r="L285" s="14"/>
      <c r="M285" s="14"/>
      <c r="N285" s="14"/>
      <c r="O285" s="14"/>
      <c r="P285" s="14"/>
      <c r="Q285" s="14"/>
      <c r="R285" s="14"/>
      <c r="S285" s="14"/>
      <c r="T285" s="14"/>
      <c r="U285" s="68"/>
      <c r="V285" s="14"/>
    </row>
    <row r="286" spans="1:22" s="21" customFormat="1">
      <c r="A286" s="14"/>
      <c r="B286" s="19"/>
      <c r="C286" s="31"/>
      <c r="D286" s="31"/>
      <c r="E286" s="113"/>
      <c r="F286" s="114"/>
      <c r="G286" s="114"/>
      <c r="L286" s="14"/>
      <c r="M286" s="14"/>
      <c r="N286" s="14"/>
      <c r="O286" s="14"/>
      <c r="P286" s="14"/>
      <c r="Q286" s="14"/>
      <c r="R286" s="14"/>
      <c r="S286" s="14"/>
      <c r="T286" s="14"/>
      <c r="U286" s="68"/>
      <c r="V286" s="14"/>
    </row>
    <row r="287" spans="1:22" s="21" customFormat="1">
      <c r="A287" s="14"/>
      <c r="B287" s="19"/>
      <c r="C287" s="31"/>
      <c r="D287" s="31"/>
      <c r="E287" s="113"/>
      <c r="F287" s="114"/>
      <c r="G287" s="114"/>
      <c r="L287" s="14"/>
      <c r="M287" s="14"/>
      <c r="N287" s="14"/>
      <c r="O287" s="14"/>
      <c r="P287" s="14"/>
      <c r="Q287" s="14"/>
      <c r="R287" s="14"/>
      <c r="S287" s="14"/>
      <c r="T287" s="14"/>
      <c r="U287" s="68"/>
      <c r="V287" s="14"/>
    </row>
    <row r="288" spans="1:22" s="21" customFormat="1">
      <c r="A288" s="14"/>
      <c r="B288" s="19"/>
      <c r="C288" s="31"/>
      <c r="D288" s="31"/>
      <c r="E288" s="113"/>
      <c r="F288" s="114"/>
      <c r="G288" s="114"/>
      <c r="L288" s="14"/>
      <c r="M288" s="14"/>
      <c r="N288" s="14"/>
      <c r="O288" s="14"/>
      <c r="P288" s="14"/>
      <c r="Q288" s="14"/>
      <c r="R288" s="14"/>
      <c r="S288" s="14"/>
      <c r="T288" s="14"/>
      <c r="U288" s="68"/>
      <c r="V288" s="14"/>
    </row>
    <row r="289" spans="1:22" s="21" customFormat="1">
      <c r="A289" s="14"/>
      <c r="B289" s="19"/>
      <c r="C289" s="31"/>
      <c r="D289" s="31"/>
      <c r="E289" s="113"/>
      <c r="F289" s="114"/>
      <c r="G289" s="114"/>
      <c r="L289" s="14"/>
      <c r="M289" s="14"/>
      <c r="N289" s="14"/>
      <c r="O289" s="14"/>
      <c r="P289" s="14"/>
      <c r="Q289" s="14"/>
      <c r="R289" s="14"/>
      <c r="S289" s="14"/>
      <c r="T289" s="14"/>
      <c r="U289" s="68"/>
      <c r="V289" s="14"/>
    </row>
    <row r="290" spans="1:22" s="21" customFormat="1">
      <c r="A290" s="14"/>
      <c r="B290" s="19"/>
      <c r="C290" s="31"/>
      <c r="D290" s="31"/>
      <c r="E290" s="113"/>
      <c r="F290" s="114"/>
      <c r="G290" s="114"/>
      <c r="L290" s="14"/>
      <c r="M290" s="14"/>
      <c r="N290" s="14"/>
      <c r="O290" s="14"/>
      <c r="P290" s="14"/>
      <c r="Q290" s="14"/>
      <c r="R290" s="14"/>
      <c r="S290" s="14"/>
      <c r="T290" s="14"/>
      <c r="U290" s="68"/>
      <c r="V290" s="14"/>
    </row>
    <row r="291" spans="1:22" s="21" customFormat="1">
      <c r="A291" s="14"/>
      <c r="B291" s="19"/>
      <c r="C291" s="31"/>
      <c r="D291" s="31"/>
      <c r="E291" s="113"/>
      <c r="F291" s="114"/>
      <c r="G291" s="114"/>
      <c r="L291" s="14"/>
      <c r="M291" s="14"/>
      <c r="N291" s="14"/>
      <c r="O291" s="14"/>
      <c r="P291" s="14"/>
      <c r="Q291" s="14"/>
      <c r="R291" s="14"/>
      <c r="S291" s="14"/>
      <c r="T291" s="14"/>
      <c r="U291" s="68"/>
      <c r="V291" s="14"/>
    </row>
    <row r="292" spans="1:22" s="21" customFormat="1">
      <c r="A292" s="14"/>
      <c r="B292" s="19"/>
      <c r="C292" s="31"/>
      <c r="D292" s="31"/>
      <c r="E292" s="113"/>
      <c r="F292" s="114"/>
      <c r="G292" s="114"/>
      <c r="L292" s="14"/>
      <c r="M292" s="14"/>
      <c r="N292" s="14"/>
      <c r="O292" s="14"/>
      <c r="P292" s="14"/>
      <c r="Q292" s="14"/>
      <c r="R292" s="14"/>
      <c r="S292" s="14"/>
      <c r="T292" s="14"/>
      <c r="U292" s="68"/>
      <c r="V292" s="14"/>
    </row>
    <row r="293" spans="1:22" s="21" customFormat="1">
      <c r="A293" s="14"/>
      <c r="B293" s="19"/>
      <c r="C293" s="31"/>
      <c r="D293" s="31"/>
      <c r="E293" s="113"/>
      <c r="F293" s="114"/>
      <c r="G293" s="114"/>
      <c r="L293" s="14"/>
      <c r="M293" s="14"/>
      <c r="N293" s="14"/>
      <c r="O293" s="14"/>
      <c r="P293" s="14"/>
      <c r="Q293" s="14"/>
      <c r="R293" s="14"/>
      <c r="S293" s="14"/>
      <c r="T293" s="14"/>
      <c r="U293" s="68"/>
      <c r="V293" s="14"/>
    </row>
    <row r="294" spans="1:22" s="21" customFormat="1">
      <c r="A294" s="14"/>
      <c r="B294" s="19"/>
      <c r="C294" s="31"/>
      <c r="D294" s="31"/>
      <c r="E294" s="113"/>
      <c r="F294" s="114"/>
      <c r="G294" s="114"/>
      <c r="L294" s="14"/>
      <c r="M294" s="14"/>
      <c r="N294" s="14"/>
      <c r="O294" s="14"/>
      <c r="P294" s="14"/>
      <c r="Q294" s="14"/>
      <c r="R294" s="14"/>
      <c r="S294" s="14"/>
      <c r="T294" s="14"/>
      <c r="U294" s="68"/>
      <c r="V294" s="14"/>
    </row>
    <row r="295" spans="1:22" s="21" customFormat="1">
      <c r="A295" s="14"/>
      <c r="B295" s="19"/>
      <c r="C295" s="31"/>
      <c r="D295" s="31"/>
      <c r="E295" s="113"/>
      <c r="F295" s="114"/>
      <c r="G295" s="114"/>
      <c r="L295" s="14"/>
      <c r="M295" s="14"/>
      <c r="N295" s="14"/>
      <c r="O295" s="14"/>
      <c r="P295" s="14"/>
      <c r="Q295" s="14"/>
      <c r="R295" s="14"/>
      <c r="S295" s="14"/>
      <c r="T295" s="14"/>
      <c r="U295" s="68"/>
      <c r="V295" s="14"/>
    </row>
    <row r="296" spans="1:22" s="21" customFormat="1">
      <c r="A296" s="14"/>
      <c r="B296" s="19"/>
      <c r="C296" s="31"/>
      <c r="D296" s="31"/>
      <c r="E296" s="113"/>
      <c r="F296" s="114"/>
      <c r="G296" s="114"/>
      <c r="L296" s="14"/>
      <c r="M296" s="14"/>
      <c r="N296" s="14"/>
      <c r="O296" s="14"/>
      <c r="P296" s="14"/>
      <c r="Q296" s="14"/>
      <c r="R296" s="14"/>
      <c r="S296" s="14"/>
      <c r="T296" s="14"/>
      <c r="U296" s="68"/>
      <c r="V296" s="14"/>
    </row>
    <row r="297" spans="1:22" s="21" customFormat="1">
      <c r="A297" s="14"/>
      <c r="B297" s="19"/>
      <c r="C297" s="31"/>
      <c r="D297" s="31"/>
      <c r="E297" s="113"/>
      <c r="F297" s="114"/>
      <c r="G297" s="114"/>
      <c r="L297" s="14"/>
      <c r="M297" s="14"/>
      <c r="N297" s="14"/>
      <c r="O297" s="14"/>
      <c r="P297" s="14"/>
      <c r="Q297" s="14"/>
      <c r="R297" s="14"/>
      <c r="S297" s="14"/>
      <c r="T297" s="14"/>
      <c r="U297" s="68"/>
      <c r="V297" s="14"/>
    </row>
    <row r="298" spans="1:22" s="21" customFormat="1">
      <c r="A298" s="14"/>
      <c r="B298" s="19"/>
      <c r="C298" s="31"/>
      <c r="D298" s="31"/>
      <c r="E298" s="113"/>
      <c r="F298" s="114"/>
      <c r="G298" s="114"/>
      <c r="L298" s="14"/>
      <c r="M298" s="14"/>
      <c r="N298" s="14"/>
      <c r="O298" s="14"/>
      <c r="P298" s="14"/>
      <c r="Q298" s="14"/>
      <c r="R298" s="14"/>
      <c r="S298" s="14"/>
      <c r="T298" s="14"/>
      <c r="U298" s="68"/>
      <c r="V298" s="14"/>
    </row>
    <row r="299" spans="1:22" s="21" customFormat="1">
      <c r="A299" s="14"/>
      <c r="B299" s="19"/>
      <c r="C299" s="31"/>
      <c r="D299" s="31"/>
      <c r="E299" s="113"/>
      <c r="F299" s="114"/>
      <c r="G299" s="114"/>
      <c r="L299" s="14"/>
      <c r="M299" s="14"/>
      <c r="N299" s="14"/>
      <c r="O299" s="14"/>
      <c r="P299" s="14"/>
      <c r="Q299" s="14"/>
      <c r="R299" s="14"/>
      <c r="S299" s="14"/>
      <c r="T299" s="14"/>
      <c r="U299" s="68"/>
      <c r="V299" s="14"/>
    </row>
    <row r="300" spans="1:22" s="21" customFormat="1">
      <c r="A300" s="14"/>
      <c r="B300" s="19"/>
      <c r="C300" s="31"/>
      <c r="D300" s="31"/>
      <c r="E300" s="113"/>
      <c r="F300" s="114"/>
      <c r="G300" s="114"/>
      <c r="L300" s="14"/>
      <c r="M300" s="14"/>
      <c r="N300" s="14"/>
      <c r="O300" s="14"/>
      <c r="P300" s="14"/>
      <c r="Q300" s="14"/>
      <c r="R300" s="14"/>
      <c r="S300" s="14"/>
      <c r="T300" s="14"/>
      <c r="U300" s="68"/>
      <c r="V300" s="14"/>
    </row>
    <row r="301" spans="1:22" s="21" customFormat="1">
      <c r="A301" s="14"/>
      <c r="B301" s="19"/>
      <c r="C301" s="31"/>
      <c r="D301" s="31"/>
      <c r="E301" s="113"/>
      <c r="F301" s="114"/>
      <c r="G301" s="114"/>
      <c r="L301" s="14"/>
      <c r="M301" s="14"/>
      <c r="N301" s="14"/>
      <c r="O301" s="14"/>
      <c r="P301" s="14"/>
      <c r="Q301" s="14"/>
      <c r="R301" s="14"/>
      <c r="S301" s="14"/>
      <c r="T301" s="14"/>
      <c r="U301" s="68"/>
      <c r="V301" s="14"/>
    </row>
    <row r="302" spans="1:22" s="21" customFormat="1">
      <c r="A302" s="14"/>
      <c r="B302" s="19"/>
      <c r="C302" s="31"/>
      <c r="D302" s="31"/>
      <c r="E302" s="113"/>
      <c r="F302" s="114"/>
      <c r="G302" s="114"/>
      <c r="L302" s="14"/>
      <c r="M302" s="14"/>
      <c r="N302" s="14"/>
      <c r="O302" s="14"/>
      <c r="P302" s="14"/>
      <c r="Q302" s="14"/>
      <c r="R302" s="14"/>
      <c r="S302" s="14"/>
      <c r="T302" s="14"/>
      <c r="U302" s="68"/>
      <c r="V302" s="14"/>
    </row>
    <row r="303" spans="1:22" s="21" customFormat="1">
      <c r="A303" s="14"/>
      <c r="B303" s="19"/>
      <c r="C303" s="31"/>
      <c r="D303" s="31"/>
      <c r="E303" s="113"/>
      <c r="F303" s="114"/>
      <c r="G303" s="114"/>
      <c r="L303" s="14"/>
      <c r="M303" s="14"/>
      <c r="N303" s="14"/>
      <c r="O303" s="14"/>
      <c r="P303" s="14"/>
      <c r="Q303" s="14"/>
      <c r="R303" s="14"/>
      <c r="S303" s="14"/>
      <c r="T303" s="14"/>
      <c r="U303" s="68"/>
      <c r="V303" s="14"/>
    </row>
    <row r="304" spans="1:22" s="21" customFormat="1">
      <c r="A304" s="14"/>
      <c r="B304" s="19"/>
      <c r="C304" s="31"/>
      <c r="D304" s="31"/>
      <c r="E304" s="113"/>
      <c r="F304" s="114"/>
      <c r="G304" s="114"/>
      <c r="L304" s="14"/>
      <c r="M304" s="14"/>
      <c r="N304" s="14"/>
      <c r="O304" s="14"/>
      <c r="P304" s="14"/>
      <c r="Q304" s="14"/>
      <c r="R304" s="14"/>
      <c r="S304" s="14"/>
      <c r="T304" s="14"/>
      <c r="U304" s="68"/>
      <c r="V304" s="14"/>
    </row>
    <row r="305" spans="1:22" s="21" customFormat="1">
      <c r="A305" s="14"/>
      <c r="B305" s="19"/>
      <c r="C305" s="31"/>
      <c r="D305" s="31"/>
      <c r="E305" s="113"/>
      <c r="F305" s="114"/>
      <c r="G305" s="114"/>
      <c r="L305" s="14"/>
      <c r="M305" s="14"/>
      <c r="N305" s="14"/>
      <c r="O305" s="14"/>
      <c r="P305" s="14"/>
      <c r="Q305" s="14"/>
      <c r="R305" s="14"/>
      <c r="S305" s="14"/>
      <c r="T305" s="14"/>
      <c r="U305" s="68"/>
      <c r="V305" s="14"/>
    </row>
    <row r="306" spans="1:22" s="21" customFormat="1">
      <c r="A306" s="14"/>
      <c r="B306" s="19"/>
      <c r="C306" s="31"/>
      <c r="D306" s="31"/>
      <c r="E306" s="113"/>
      <c r="F306" s="114"/>
      <c r="G306" s="114"/>
      <c r="L306" s="14"/>
      <c r="M306" s="14"/>
      <c r="N306" s="14"/>
      <c r="O306" s="14"/>
      <c r="P306" s="14"/>
      <c r="Q306" s="14"/>
      <c r="R306" s="14"/>
      <c r="S306" s="14"/>
      <c r="T306" s="14"/>
      <c r="U306" s="68"/>
      <c r="V306" s="14"/>
    </row>
  </sheetData>
  <sheetProtection insertRows="0" deleteRows="0"/>
  <protectedRanges>
    <protectedRange sqref="J81:P1048576 U81:U1048576 J1:P79 U1:U79" name="Obseg1"/>
    <protectedRange sqref="U80 J80:P80" name="Obseg1_1"/>
  </protectedRanges>
  <mergeCells count="8">
    <mergeCell ref="A80:L80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24">
    <cfRule type="colorScale" priority="3">
      <colorScale>
        <cfvo type="min"/>
        <cfvo type="max"/>
        <color rgb="FFFCFCFF"/>
        <color rgb="FFF8696B"/>
      </colorScale>
    </cfRule>
  </conditionalFormatting>
  <conditionalFormatting sqref="B43:B46 B19 B31 B37 B22:B23 B25:B28">
    <cfRule type="colorScale" priority="5">
      <colorScale>
        <cfvo type="min"/>
        <cfvo type="max"/>
        <color rgb="FFFCFCFF"/>
        <color rgb="FFF8696B"/>
      </colorScale>
    </cfRule>
  </conditionalFormatting>
  <conditionalFormatting sqref="B49">
    <cfRule type="colorScale" priority="6">
      <colorScale>
        <cfvo type="min"/>
        <cfvo type="max"/>
        <color rgb="FFFCFCFF"/>
        <color rgb="FFF8696B"/>
      </colorScale>
    </cfRule>
  </conditionalFormatting>
  <conditionalFormatting sqref="B50">
    <cfRule type="colorScale" priority="2">
      <colorScale>
        <cfvo type="min"/>
        <cfvo type="max"/>
        <color rgb="FFFCFCFF"/>
        <color rgb="FFF8696B"/>
      </colorScale>
    </cfRule>
  </conditionalFormatting>
  <conditionalFormatting sqref="B51">
    <cfRule type="colorScale" priority="1">
      <colorScale>
        <cfvo type="min"/>
        <cfvo type="max"/>
        <color rgb="FFFCFCFF"/>
        <color rgb="FFF8696B"/>
      </colorScale>
    </cfRule>
  </conditionalFormatting>
  <conditionalFormatting sqref="B52:B73">
    <cfRule type="colorScale" priority="653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68" max="11" man="1"/>
  </rowBreaks>
  <tableParts count="1">
    <tablePart r:id="rId2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V283"/>
  <sheetViews>
    <sheetView topLeftCell="A34" zoomScale="110" zoomScaleNormal="110" zoomScaleSheetLayoutView="100" workbookViewId="0">
      <selection activeCell="W29" sqref="W29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10.28515625" style="30" customWidth="1"/>
    <col min="5" max="5" width="9.42578125" style="110" customWidth="1"/>
    <col min="6" max="6" width="7.42578125" style="114" customWidth="1"/>
    <col min="7" max="7" width="6" style="114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68" customWidth="1"/>
    <col min="22" max="22" width="8.85546875" style="14" customWidth="1"/>
    <col min="23" max="16384" width="8.85546875" style="14"/>
  </cols>
  <sheetData>
    <row r="1" spans="1:21" ht="15">
      <c r="B1" s="49" t="s">
        <v>130</v>
      </c>
    </row>
    <row r="2" spans="1:21" ht="15">
      <c r="B2" s="50" t="s">
        <v>131</v>
      </c>
      <c r="C2" s="338" t="str">
        <f>+'prva stran'!B6</f>
        <v>VRTEC MEDVODE</v>
      </c>
      <c r="D2" s="339"/>
      <c r="E2" s="339"/>
      <c r="F2" s="339"/>
      <c r="G2" s="339"/>
      <c r="H2" s="339"/>
      <c r="I2" s="339"/>
      <c r="J2" s="339"/>
    </row>
    <row r="3" spans="1:21" ht="15">
      <c r="B3" s="50" t="s">
        <v>132</v>
      </c>
      <c r="C3" s="340" t="str">
        <f>+'prva stran'!B7</f>
        <v xml:space="preserve">Ostrovrharjeva ulica 2, 1215  MEDVODE </v>
      </c>
      <c r="D3" s="341"/>
      <c r="E3" s="341"/>
      <c r="F3" s="341"/>
      <c r="G3" s="341"/>
      <c r="H3" s="341"/>
      <c r="I3" s="341"/>
      <c r="J3" s="341"/>
    </row>
    <row r="4" spans="1:21" ht="15">
      <c r="B4" s="69"/>
    </row>
    <row r="5" spans="1:21" ht="15">
      <c r="B5" s="49" t="s">
        <v>134</v>
      </c>
    </row>
    <row r="6" spans="1:21" ht="17.25" customHeight="1">
      <c r="B6" s="51" t="s">
        <v>131</v>
      </c>
      <c r="C6" s="342">
        <f>+'prva stran'!B10</f>
        <v>0</v>
      </c>
      <c r="D6" s="343"/>
      <c r="E6" s="343"/>
      <c r="F6" s="343"/>
      <c r="G6" s="343"/>
      <c r="H6" s="343"/>
      <c r="I6" s="343"/>
      <c r="J6" s="343"/>
    </row>
    <row r="7" spans="1:21" ht="17.25" customHeight="1">
      <c r="B7" s="51" t="s">
        <v>132</v>
      </c>
      <c r="C7" s="344">
        <f>+'prva stran'!B11</f>
        <v>0</v>
      </c>
      <c r="D7" s="345"/>
      <c r="E7" s="345"/>
      <c r="F7" s="345"/>
      <c r="G7" s="345"/>
      <c r="H7" s="345"/>
      <c r="I7" s="345"/>
      <c r="J7" s="345"/>
    </row>
    <row r="8" spans="1:21" ht="17.25" customHeight="1">
      <c r="B8" s="51" t="s">
        <v>133</v>
      </c>
      <c r="C8" s="344">
        <f>+'prva stran'!B12</f>
        <v>0</v>
      </c>
      <c r="D8" s="345"/>
      <c r="E8" s="345"/>
      <c r="F8" s="345"/>
      <c r="G8" s="345"/>
      <c r="H8" s="345"/>
      <c r="I8" s="345"/>
      <c r="J8" s="345"/>
    </row>
    <row r="9" spans="1:21" s="15" customFormat="1" ht="17.25" customHeight="1">
      <c r="A9" s="12"/>
      <c r="B9" s="52" t="s">
        <v>135</v>
      </c>
      <c r="C9" s="346">
        <f>+'prva stran'!B13</f>
        <v>0</v>
      </c>
      <c r="D9" s="345"/>
      <c r="E9" s="345"/>
      <c r="F9" s="345"/>
      <c r="G9" s="345"/>
      <c r="H9" s="345"/>
      <c r="I9" s="345"/>
      <c r="J9" s="345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5"/>
      <c r="G10" s="115"/>
      <c r="H10" s="17"/>
      <c r="I10" s="17"/>
      <c r="J10" s="17"/>
      <c r="K10" s="17"/>
      <c r="U10" s="8"/>
    </row>
    <row r="11" spans="1:21" s="15" customFormat="1" ht="15">
      <c r="B11" s="18" t="s">
        <v>99</v>
      </c>
      <c r="C11" s="28"/>
      <c r="D11" s="28"/>
      <c r="E11" s="28"/>
      <c r="F11" s="115"/>
      <c r="G11" s="115"/>
      <c r="H11" s="17"/>
      <c r="I11" s="17"/>
      <c r="J11" s="17"/>
      <c r="K11" s="17"/>
      <c r="U11" s="8"/>
    </row>
    <row r="12" spans="1:21" s="15" customFormat="1" ht="21" customHeight="1">
      <c r="B12" s="83" t="str">
        <f>+'Ponudbeni pred_rekapitulacija'!A25</f>
        <v>12. sklop:</v>
      </c>
      <c r="C12" s="83"/>
      <c r="D12" s="27"/>
      <c r="E12" s="28"/>
      <c r="F12" s="115"/>
      <c r="G12" s="115"/>
      <c r="H12" s="17"/>
      <c r="I12" s="17"/>
      <c r="J12" s="17"/>
      <c r="K12" s="17"/>
      <c r="U12" s="8"/>
    </row>
    <row r="13" spans="1:21" s="15" customFormat="1" ht="21" customHeight="1">
      <c r="B13" s="337" t="str">
        <f>+'Ponudbeni pred_rekapitulacija'!B25</f>
        <v>KRUH IN PEKOVSKO PECIVO BREZ ADITIVOV IN Z ZMANJŠANO KOLIČINO SOLI (25% -30% MANJ SOLI)</v>
      </c>
      <c r="C13" s="337"/>
      <c r="D13" s="337"/>
      <c r="E13" s="337"/>
      <c r="F13" s="337"/>
      <c r="G13" s="337"/>
      <c r="H13" s="337"/>
      <c r="I13" s="337"/>
      <c r="J13" s="337"/>
      <c r="K13" s="337"/>
      <c r="U13" s="8"/>
    </row>
    <row r="14" spans="1:21" s="73" customFormat="1" ht="12" customHeight="1">
      <c r="A14" s="46">
        <v>1</v>
      </c>
      <c r="B14" s="46">
        <v>2</v>
      </c>
      <c r="C14" s="46" t="s">
        <v>156</v>
      </c>
      <c r="D14" s="46" t="s">
        <v>157</v>
      </c>
      <c r="E14" s="46" t="s">
        <v>228</v>
      </c>
      <c r="F14" s="46">
        <v>3</v>
      </c>
      <c r="G14" s="46">
        <v>4</v>
      </c>
      <c r="H14" s="70" t="s">
        <v>98</v>
      </c>
      <c r="I14" s="70" t="s">
        <v>172</v>
      </c>
      <c r="J14" s="71">
        <v>5</v>
      </c>
      <c r="K14" s="71">
        <v>6</v>
      </c>
      <c r="L14" s="71" t="s">
        <v>64</v>
      </c>
      <c r="M14" s="71" t="s">
        <v>223</v>
      </c>
      <c r="N14" s="71">
        <v>7</v>
      </c>
      <c r="O14" s="71" t="s">
        <v>224</v>
      </c>
      <c r="P14" s="71">
        <v>8</v>
      </c>
      <c r="Q14" s="72" t="s">
        <v>225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230</v>
      </c>
      <c r="C15" s="56" t="s">
        <v>220</v>
      </c>
      <c r="D15" s="56" t="s">
        <v>221</v>
      </c>
      <c r="E15" s="56" t="s">
        <v>229</v>
      </c>
      <c r="F15" s="56" t="s">
        <v>145</v>
      </c>
      <c r="G15" s="56" t="s">
        <v>146</v>
      </c>
      <c r="H15" s="57" t="s">
        <v>180</v>
      </c>
      <c r="I15" s="57" t="s">
        <v>216</v>
      </c>
      <c r="J15" s="58" t="s">
        <v>152</v>
      </c>
      <c r="K15" s="58" t="s">
        <v>96</v>
      </c>
      <c r="L15" s="58" t="s">
        <v>97</v>
      </c>
      <c r="M15" s="58" t="s">
        <v>151</v>
      </c>
      <c r="N15" s="58" t="s">
        <v>63</v>
      </c>
      <c r="O15" s="58" t="s">
        <v>171</v>
      </c>
      <c r="P15" s="58" t="s">
        <v>148</v>
      </c>
      <c r="Q15" s="59" t="s">
        <v>149</v>
      </c>
      <c r="R15" s="59" t="s">
        <v>164</v>
      </c>
      <c r="S15" s="59" t="s">
        <v>153</v>
      </c>
      <c r="T15" s="59" t="s">
        <v>154</v>
      </c>
      <c r="U15" s="58" t="s">
        <v>168</v>
      </c>
    </row>
    <row r="16" spans="1:21" s="55" customFormat="1" ht="24">
      <c r="A16" s="84" t="s">
        <v>1</v>
      </c>
      <c r="B16" s="81" t="s">
        <v>1183</v>
      </c>
      <c r="C16" s="82" t="s">
        <v>1340</v>
      </c>
      <c r="D16" s="82" t="s">
        <v>158</v>
      </c>
      <c r="E16" s="111"/>
      <c r="F16" s="85">
        <v>700</v>
      </c>
      <c r="G16" s="116" t="s">
        <v>0</v>
      </c>
      <c r="H16" s="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700</v>
      </c>
      <c r="I16" s="85" t="str">
        <f>IF(Sklop12[[#This Row],[ZAHTEVANA SHEMA KAKOVOSTI]]&lt;&gt;"",Sklop12[[#This Row],[Preračunana masa/volumen/kos na enoto kg]],"")</f>
        <v/>
      </c>
      <c r="J16" s="97"/>
      <c r="K16" s="86"/>
      <c r="L16" s="86"/>
      <c r="M16" s="87"/>
      <c r="N16" s="88"/>
      <c r="O16" s="88"/>
      <c r="P16" s="99"/>
      <c r="Q16" s="88">
        <f>+Sklop12[[#This Row],[cena/enota brez DDV v EUR]]*Sklop12[[#This Row],[Stopnja DDV (%)]]</f>
        <v>0</v>
      </c>
      <c r="R16" s="88">
        <f>+Sklop12[[#This Row],[cena/enota brez DDV v EUR]]+Sklop12[[#This Row],[Davek (EUR)]]</f>
        <v>0</v>
      </c>
      <c r="S16" s="88">
        <f>+Sklop12[[#This Row],[cena/enota brez DDV v EUR]]*Sklop12[[#This Row],[Okvirna količina]]</f>
        <v>0</v>
      </c>
      <c r="T16" s="88">
        <f>+Sklop12[[#This Row],[Končna cena/enoto mere (EUR) z DDV]]*Sklop12[[#This Row],[Okvirna količina]]</f>
        <v>0</v>
      </c>
      <c r="U16" s="102"/>
    </row>
    <row r="17" spans="1:21" s="55" customFormat="1" ht="24">
      <c r="A17" s="84" t="s">
        <v>3</v>
      </c>
      <c r="B17" s="10" t="s">
        <v>1184</v>
      </c>
      <c r="C17" s="82" t="s">
        <v>1340</v>
      </c>
      <c r="D17" s="82" t="s">
        <v>158</v>
      </c>
      <c r="E17" s="111"/>
      <c r="F17" s="90">
        <v>20</v>
      </c>
      <c r="G17" s="116" t="s">
        <v>0</v>
      </c>
      <c r="H17" s="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17" s="85" t="str">
        <f>IF(Sklop12[[#This Row],[ZAHTEVANA SHEMA KAKOVOSTI]]&lt;&gt;"",Sklop12[[#This Row],[Preračunana masa/volumen/kos na enoto kg]],"")</f>
        <v/>
      </c>
      <c r="J17" s="98"/>
      <c r="K17" s="91"/>
      <c r="L17" s="91"/>
      <c r="M17" s="100"/>
      <c r="N17" s="92"/>
      <c r="O17" s="92"/>
      <c r="P17" s="101"/>
      <c r="Q17" s="92">
        <f>+Sklop12[[#This Row],[cena/enota brez DDV v EUR]]*Sklop12[[#This Row],[Stopnja DDV (%)]]</f>
        <v>0</v>
      </c>
      <c r="R17" s="92">
        <f>+Sklop12[[#This Row],[cena/enota brez DDV v EUR]]+Sklop12[[#This Row],[Davek (EUR)]]</f>
        <v>0</v>
      </c>
      <c r="S17" s="92">
        <f>+Sklop12[[#This Row],[cena/enota brez DDV v EUR]]*Sklop12[[#This Row],[Okvirna količina]]</f>
        <v>0</v>
      </c>
      <c r="T17" s="92">
        <f>+Sklop12[[#This Row],[Končna cena/enoto mere (EUR) z DDV]]*Sklop12[[#This Row],[Okvirna količina]]</f>
        <v>0</v>
      </c>
      <c r="U17" s="103"/>
    </row>
    <row r="18" spans="1:21" s="55" customFormat="1" ht="24">
      <c r="A18" s="84" t="s">
        <v>4</v>
      </c>
      <c r="B18" s="76" t="s">
        <v>1185</v>
      </c>
      <c r="C18" s="82" t="s">
        <v>1340</v>
      </c>
      <c r="D18" s="82" t="s">
        <v>158</v>
      </c>
      <c r="E18" s="111"/>
      <c r="F18" s="90">
        <v>20</v>
      </c>
      <c r="G18" s="116" t="s">
        <v>0</v>
      </c>
      <c r="H18" s="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18" s="85" t="str">
        <f>IF(Sklop12[[#This Row],[ZAHTEVANA SHEMA KAKOVOSTI]]&lt;&gt;"",Sklop12[[#This Row],[Preračunana masa/volumen/kos na enoto kg]],"")</f>
        <v/>
      </c>
      <c r="J18" s="98"/>
      <c r="K18" s="91"/>
      <c r="L18" s="91"/>
      <c r="M18" s="100"/>
      <c r="N18" s="92"/>
      <c r="O18" s="92"/>
      <c r="P18" s="101"/>
      <c r="Q18" s="92">
        <f>+Sklop12[[#This Row],[cena/enota brez DDV v EUR]]*Sklop12[[#This Row],[Stopnja DDV (%)]]</f>
        <v>0</v>
      </c>
      <c r="R18" s="92">
        <f>+Sklop12[[#This Row],[cena/enota brez DDV v EUR]]+Sklop12[[#This Row],[Davek (EUR)]]</f>
        <v>0</v>
      </c>
      <c r="S18" s="92">
        <f>+Sklop12[[#This Row],[cena/enota brez DDV v EUR]]*Sklop12[[#This Row],[Okvirna količina]]</f>
        <v>0</v>
      </c>
      <c r="T18" s="92">
        <f>+Sklop12[[#This Row],[Končna cena/enoto mere (EUR) z DDV]]*Sklop12[[#This Row],[Okvirna količina]]</f>
        <v>0</v>
      </c>
      <c r="U18" s="103"/>
    </row>
    <row r="19" spans="1:21" s="55" customFormat="1" ht="24">
      <c r="A19" s="84" t="s">
        <v>5</v>
      </c>
      <c r="B19" s="76" t="s">
        <v>1186</v>
      </c>
      <c r="C19" s="82" t="s">
        <v>1340</v>
      </c>
      <c r="D19" s="82" t="s">
        <v>158</v>
      </c>
      <c r="E19" s="111"/>
      <c r="F19" s="90">
        <v>60</v>
      </c>
      <c r="G19" s="116" t="s">
        <v>0</v>
      </c>
      <c r="H19" s="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60</v>
      </c>
      <c r="I19" s="85" t="str">
        <f>IF(Sklop12[[#This Row],[ZAHTEVANA SHEMA KAKOVOSTI]]&lt;&gt;"",Sklop12[[#This Row],[Preračunana masa/volumen/kos na enoto kg]],"")</f>
        <v/>
      </c>
      <c r="J19" s="98"/>
      <c r="K19" s="91"/>
      <c r="L19" s="91"/>
      <c r="M19" s="100"/>
      <c r="N19" s="92"/>
      <c r="O19" s="92"/>
      <c r="P19" s="101"/>
      <c r="Q19" s="92">
        <f>+Sklop12[[#This Row],[cena/enota brez DDV v EUR]]*Sklop12[[#This Row],[Stopnja DDV (%)]]</f>
        <v>0</v>
      </c>
      <c r="R19" s="92">
        <f>+Sklop12[[#This Row],[cena/enota brez DDV v EUR]]+Sklop12[[#This Row],[Davek (EUR)]]</f>
        <v>0</v>
      </c>
      <c r="S19" s="92">
        <f>+Sklop12[[#This Row],[cena/enota brez DDV v EUR]]*Sklop12[[#This Row],[Okvirna količina]]</f>
        <v>0</v>
      </c>
      <c r="T19" s="92">
        <f>+Sklop12[[#This Row],[Končna cena/enoto mere (EUR) z DDV]]*Sklop12[[#This Row],[Okvirna količina]]</f>
        <v>0</v>
      </c>
      <c r="U19" s="103"/>
    </row>
    <row r="20" spans="1:21" s="55" customFormat="1" ht="24">
      <c r="A20" s="84" t="s">
        <v>6</v>
      </c>
      <c r="B20" s="10" t="s">
        <v>1187</v>
      </c>
      <c r="C20" s="82" t="s">
        <v>1340</v>
      </c>
      <c r="D20" s="82" t="s">
        <v>158</v>
      </c>
      <c r="E20" s="111"/>
      <c r="F20" s="90">
        <v>2500</v>
      </c>
      <c r="G20" s="116" t="s">
        <v>0</v>
      </c>
      <c r="H20" s="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2500</v>
      </c>
      <c r="I20" s="85" t="str">
        <f>IF(Sklop12[[#This Row],[ZAHTEVANA SHEMA KAKOVOSTI]]&lt;&gt;"",Sklop12[[#This Row],[Preračunana masa/volumen/kos na enoto kg]],"")</f>
        <v/>
      </c>
      <c r="J20" s="98"/>
      <c r="K20" s="91"/>
      <c r="L20" s="91"/>
      <c r="M20" s="100"/>
      <c r="N20" s="92"/>
      <c r="O20" s="92"/>
      <c r="P20" s="101"/>
      <c r="Q20" s="92">
        <f>+Sklop12[[#This Row],[cena/enota brez DDV v EUR]]*Sklop12[[#This Row],[Stopnja DDV (%)]]</f>
        <v>0</v>
      </c>
      <c r="R20" s="92">
        <f>+Sklop12[[#This Row],[cena/enota brez DDV v EUR]]+Sklop12[[#This Row],[Davek (EUR)]]</f>
        <v>0</v>
      </c>
      <c r="S20" s="92">
        <f>+Sklop12[[#This Row],[cena/enota brez DDV v EUR]]*Sklop12[[#This Row],[Okvirna količina]]</f>
        <v>0</v>
      </c>
      <c r="T20" s="92">
        <f>+Sklop12[[#This Row],[Končna cena/enoto mere (EUR) z DDV]]*Sklop12[[#This Row],[Okvirna količina]]</f>
        <v>0</v>
      </c>
      <c r="U20" s="103"/>
    </row>
    <row r="21" spans="1:21" s="55" customFormat="1" ht="24">
      <c r="A21" s="84" t="s">
        <v>7</v>
      </c>
      <c r="B21" s="10" t="s">
        <v>1188</v>
      </c>
      <c r="C21" s="82" t="s">
        <v>1340</v>
      </c>
      <c r="D21" s="82" t="s">
        <v>158</v>
      </c>
      <c r="E21" s="111"/>
      <c r="F21" s="90">
        <v>10</v>
      </c>
      <c r="G21" s="116" t="s">
        <v>0</v>
      </c>
      <c r="H21" s="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I21" s="85" t="str">
        <f>IF(Sklop12[[#This Row],[ZAHTEVANA SHEMA KAKOVOSTI]]&lt;&gt;"",Sklop12[[#This Row],[Preračunana masa/volumen/kos na enoto kg]],"")</f>
        <v/>
      </c>
      <c r="J21" s="98"/>
      <c r="K21" s="91"/>
      <c r="L21" s="91"/>
      <c r="M21" s="100"/>
      <c r="N21" s="92"/>
      <c r="O21" s="92"/>
      <c r="P21" s="101"/>
      <c r="Q21" s="92">
        <f>+Sklop12[[#This Row],[cena/enota brez DDV v EUR]]*Sklop12[[#This Row],[Stopnja DDV (%)]]</f>
        <v>0</v>
      </c>
      <c r="R21" s="92">
        <f>+Sklop12[[#This Row],[cena/enota brez DDV v EUR]]+Sklop12[[#This Row],[Davek (EUR)]]</f>
        <v>0</v>
      </c>
      <c r="S21" s="92">
        <f>+Sklop12[[#This Row],[cena/enota brez DDV v EUR]]*Sklop12[[#This Row],[Okvirna količina]]</f>
        <v>0</v>
      </c>
      <c r="T21" s="92">
        <f>+Sklop12[[#This Row],[Končna cena/enoto mere (EUR) z DDV]]*Sklop12[[#This Row],[Okvirna količina]]</f>
        <v>0</v>
      </c>
      <c r="U21" s="103"/>
    </row>
    <row r="22" spans="1:21" s="55" customFormat="1" ht="24">
      <c r="A22" s="84" t="s">
        <v>8</v>
      </c>
      <c r="B22" s="76" t="s">
        <v>1189</v>
      </c>
      <c r="C22" s="82" t="s">
        <v>1340</v>
      </c>
      <c r="D22" s="82" t="s">
        <v>158</v>
      </c>
      <c r="E22" s="111"/>
      <c r="F22" s="90">
        <v>100</v>
      </c>
      <c r="G22" s="116" t="s">
        <v>0</v>
      </c>
      <c r="H22" s="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22" s="85" t="str">
        <f>IF(Sklop12[[#This Row],[ZAHTEVANA SHEMA KAKOVOSTI]]&lt;&gt;"",Sklop12[[#This Row],[Preračunana masa/volumen/kos na enoto kg]],"")</f>
        <v/>
      </c>
      <c r="J22" s="98"/>
      <c r="K22" s="91"/>
      <c r="L22" s="91"/>
      <c r="M22" s="100"/>
      <c r="N22" s="92"/>
      <c r="O22" s="92"/>
      <c r="P22" s="101"/>
      <c r="Q22" s="92">
        <f>+Sklop12[[#This Row],[cena/enota brez DDV v EUR]]*Sklop12[[#This Row],[Stopnja DDV (%)]]</f>
        <v>0</v>
      </c>
      <c r="R22" s="92">
        <f>+Sklop12[[#This Row],[cena/enota brez DDV v EUR]]+Sklop12[[#This Row],[Davek (EUR)]]</f>
        <v>0</v>
      </c>
      <c r="S22" s="92">
        <f>+Sklop12[[#This Row],[cena/enota brez DDV v EUR]]*Sklop12[[#This Row],[Okvirna količina]]</f>
        <v>0</v>
      </c>
      <c r="T22" s="92">
        <f>+Sklop12[[#This Row],[Končna cena/enoto mere (EUR) z DDV]]*Sklop12[[#This Row],[Okvirna količina]]</f>
        <v>0</v>
      </c>
      <c r="U22" s="103"/>
    </row>
    <row r="23" spans="1:21" s="55" customFormat="1" ht="24">
      <c r="A23" s="84" t="s">
        <v>9</v>
      </c>
      <c r="B23" s="76" t="s">
        <v>1190</v>
      </c>
      <c r="C23" s="82" t="s">
        <v>1340</v>
      </c>
      <c r="D23" s="82" t="s">
        <v>158</v>
      </c>
      <c r="E23" s="111"/>
      <c r="F23" s="90">
        <v>3200</v>
      </c>
      <c r="G23" s="116" t="s">
        <v>0</v>
      </c>
      <c r="H23" s="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3200</v>
      </c>
      <c r="I23" s="85" t="str">
        <f>IF(Sklop12[[#This Row],[ZAHTEVANA SHEMA KAKOVOSTI]]&lt;&gt;"",Sklop12[[#This Row],[Preračunana masa/volumen/kos na enoto kg]],"")</f>
        <v/>
      </c>
      <c r="J23" s="98"/>
      <c r="K23" s="91"/>
      <c r="L23" s="91"/>
      <c r="M23" s="100"/>
      <c r="N23" s="92"/>
      <c r="O23" s="92"/>
      <c r="P23" s="101"/>
      <c r="Q23" s="92">
        <f>+Sklop12[[#This Row],[cena/enota brez DDV v EUR]]*Sklop12[[#This Row],[Stopnja DDV (%)]]</f>
        <v>0</v>
      </c>
      <c r="R23" s="92">
        <f>+Sklop12[[#This Row],[cena/enota brez DDV v EUR]]+Sklop12[[#This Row],[Davek (EUR)]]</f>
        <v>0</v>
      </c>
      <c r="S23" s="92">
        <f>+Sklop12[[#This Row],[cena/enota brez DDV v EUR]]*Sklop12[[#This Row],[Okvirna količina]]</f>
        <v>0</v>
      </c>
      <c r="T23" s="92">
        <f>+Sklop12[[#This Row],[Končna cena/enoto mere (EUR) z DDV]]*Sklop12[[#This Row],[Okvirna količina]]</f>
        <v>0</v>
      </c>
      <c r="U23" s="103"/>
    </row>
    <row r="24" spans="1:21" s="55" customFormat="1" ht="24">
      <c r="A24" s="84" t="s">
        <v>10</v>
      </c>
      <c r="B24" s="76" t="s">
        <v>1191</v>
      </c>
      <c r="C24" s="82" t="s">
        <v>1340</v>
      </c>
      <c r="D24" s="82" t="s">
        <v>158</v>
      </c>
      <c r="E24" s="111"/>
      <c r="F24" s="90">
        <v>50</v>
      </c>
      <c r="G24" s="116" t="s">
        <v>0</v>
      </c>
      <c r="H24" s="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24" s="85" t="str">
        <f>IF(Sklop12[[#This Row],[ZAHTEVANA SHEMA KAKOVOSTI]]&lt;&gt;"",Sklop12[[#This Row],[Preračunana masa/volumen/kos na enoto kg]],"")</f>
        <v/>
      </c>
      <c r="J24" s="98"/>
      <c r="K24" s="91"/>
      <c r="L24" s="91"/>
      <c r="M24" s="100"/>
      <c r="N24" s="92"/>
      <c r="O24" s="92"/>
      <c r="P24" s="101"/>
      <c r="Q24" s="92">
        <f>+Sklop12[[#This Row],[cena/enota brez DDV v EUR]]*Sklop12[[#This Row],[Stopnja DDV (%)]]</f>
        <v>0</v>
      </c>
      <c r="R24" s="92">
        <f>+Sklop12[[#This Row],[cena/enota brez DDV v EUR]]+Sklop12[[#This Row],[Davek (EUR)]]</f>
        <v>0</v>
      </c>
      <c r="S24" s="92">
        <f>+Sklop12[[#This Row],[cena/enota brez DDV v EUR]]*Sklop12[[#This Row],[Okvirna količina]]</f>
        <v>0</v>
      </c>
      <c r="T24" s="92">
        <f>+Sklop12[[#This Row],[Končna cena/enoto mere (EUR) z DDV]]*Sklop12[[#This Row],[Okvirna količina]]</f>
        <v>0</v>
      </c>
      <c r="U24" s="103"/>
    </row>
    <row r="25" spans="1:21" s="55" customFormat="1" ht="24">
      <c r="A25" s="84" t="s">
        <v>11</v>
      </c>
      <c r="B25" s="76" t="s">
        <v>1192</v>
      </c>
      <c r="C25" s="82" t="s">
        <v>1340</v>
      </c>
      <c r="D25" s="82" t="s">
        <v>158</v>
      </c>
      <c r="E25" s="111"/>
      <c r="F25" s="90">
        <v>700</v>
      </c>
      <c r="G25" s="116" t="s">
        <v>0</v>
      </c>
      <c r="H25" s="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700</v>
      </c>
      <c r="I25" s="85" t="str">
        <f>IF(Sklop12[[#This Row],[ZAHTEVANA SHEMA KAKOVOSTI]]&lt;&gt;"",Sklop12[[#This Row],[Preračunana masa/volumen/kos na enoto kg]],"")</f>
        <v/>
      </c>
      <c r="J25" s="98"/>
      <c r="K25" s="91"/>
      <c r="L25" s="91"/>
      <c r="M25" s="100"/>
      <c r="N25" s="92"/>
      <c r="O25" s="92"/>
      <c r="P25" s="101"/>
      <c r="Q25" s="92">
        <f>+Sklop12[[#This Row],[cena/enota brez DDV v EUR]]*Sklop12[[#This Row],[Stopnja DDV (%)]]</f>
        <v>0</v>
      </c>
      <c r="R25" s="92">
        <f>+Sklop12[[#This Row],[cena/enota brez DDV v EUR]]+Sklop12[[#This Row],[Davek (EUR)]]</f>
        <v>0</v>
      </c>
      <c r="S25" s="92">
        <f>+Sklop12[[#This Row],[cena/enota brez DDV v EUR]]*Sklop12[[#This Row],[Okvirna količina]]</f>
        <v>0</v>
      </c>
      <c r="T25" s="92">
        <f>+Sklop12[[#This Row],[Končna cena/enoto mere (EUR) z DDV]]*Sklop12[[#This Row],[Okvirna količina]]</f>
        <v>0</v>
      </c>
      <c r="U25" s="103"/>
    </row>
    <row r="26" spans="1:21" s="55" customFormat="1" ht="24">
      <c r="A26" s="84" t="s">
        <v>12</v>
      </c>
      <c r="B26" s="76" t="s">
        <v>1193</v>
      </c>
      <c r="C26" s="82" t="s">
        <v>1340</v>
      </c>
      <c r="D26" s="82" t="s">
        <v>158</v>
      </c>
      <c r="E26" s="111"/>
      <c r="F26" s="90">
        <v>1200</v>
      </c>
      <c r="G26" s="116" t="s">
        <v>0</v>
      </c>
      <c r="H26" s="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1200</v>
      </c>
      <c r="I26" s="85" t="str">
        <f>IF(Sklop12[[#This Row],[ZAHTEVANA SHEMA KAKOVOSTI]]&lt;&gt;"",Sklop12[[#This Row],[Preračunana masa/volumen/kos na enoto kg]],"")</f>
        <v/>
      </c>
      <c r="J26" s="98"/>
      <c r="K26" s="91"/>
      <c r="L26" s="91"/>
      <c r="M26" s="100"/>
      <c r="N26" s="92"/>
      <c r="O26" s="92"/>
      <c r="P26" s="101"/>
      <c r="Q26" s="92">
        <f>+Sklop12[[#This Row],[cena/enota brez DDV v EUR]]*Sklop12[[#This Row],[Stopnja DDV (%)]]</f>
        <v>0</v>
      </c>
      <c r="R26" s="92">
        <f>+Sklop12[[#This Row],[cena/enota brez DDV v EUR]]+Sklop12[[#This Row],[Davek (EUR)]]</f>
        <v>0</v>
      </c>
      <c r="S26" s="92">
        <f>+Sklop12[[#This Row],[cena/enota brez DDV v EUR]]*Sklop12[[#This Row],[Okvirna količina]]</f>
        <v>0</v>
      </c>
      <c r="T26" s="92">
        <f>+Sklop12[[#This Row],[Končna cena/enoto mere (EUR) z DDV]]*Sklop12[[#This Row],[Okvirna količina]]</f>
        <v>0</v>
      </c>
      <c r="U26" s="103"/>
    </row>
    <row r="27" spans="1:21" s="55" customFormat="1" ht="24">
      <c r="A27" s="84" t="s">
        <v>13</v>
      </c>
      <c r="B27" s="77" t="s">
        <v>1194</v>
      </c>
      <c r="C27" s="82" t="s">
        <v>1340</v>
      </c>
      <c r="D27" s="82" t="s">
        <v>158</v>
      </c>
      <c r="E27" s="111"/>
      <c r="F27" s="90">
        <v>200</v>
      </c>
      <c r="G27" s="116" t="s">
        <v>0</v>
      </c>
      <c r="H27" s="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</v>
      </c>
      <c r="I27" s="85" t="str">
        <f>IF(Sklop12[[#This Row],[ZAHTEVANA SHEMA KAKOVOSTI]]&lt;&gt;"",Sklop12[[#This Row],[Preračunana masa/volumen/kos na enoto kg]],"")</f>
        <v/>
      </c>
      <c r="J27" s="98"/>
      <c r="K27" s="91"/>
      <c r="L27" s="91"/>
      <c r="M27" s="100"/>
      <c r="N27" s="92"/>
      <c r="O27" s="92"/>
      <c r="P27" s="101"/>
      <c r="Q27" s="92">
        <f>+Sklop12[[#This Row],[cena/enota brez DDV v EUR]]*Sklop12[[#This Row],[Stopnja DDV (%)]]</f>
        <v>0</v>
      </c>
      <c r="R27" s="92">
        <f>+Sklop12[[#This Row],[cena/enota brez DDV v EUR]]+Sklop12[[#This Row],[Davek (EUR)]]</f>
        <v>0</v>
      </c>
      <c r="S27" s="92">
        <f>+Sklop12[[#This Row],[cena/enota brez DDV v EUR]]*Sklop12[[#This Row],[Okvirna količina]]</f>
        <v>0</v>
      </c>
      <c r="T27" s="92">
        <f>+Sklop12[[#This Row],[Končna cena/enoto mere (EUR) z DDV]]*Sklop12[[#This Row],[Okvirna količina]]</f>
        <v>0</v>
      </c>
      <c r="U27" s="103"/>
    </row>
    <row r="28" spans="1:21" s="55" customFormat="1" ht="36">
      <c r="A28" s="84" t="s">
        <v>14</v>
      </c>
      <c r="B28" s="76" t="s">
        <v>1195</v>
      </c>
      <c r="C28" s="82" t="s">
        <v>1340</v>
      </c>
      <c r="D28" s="82" t="s">
        <v>158</v>
      </c>
      <c r="E28" s="111"/>
      <c r="F28" s="90">
        <v>500</v>
      </c>
      <c r="G28" s="116" t="s">
        <v>0</v>
      </c>
      <c r="H28" s="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500</v>
      </c>
      <c r="I28" s="85" t="str">
        <f>IF(Sklop12[[#This Row],[ZAHTEVANA SHEMA KAKOVOSTI]]&lt;&gt;"",Sklop12[[#This Row],[Preračunana masa/volumen/kos na enoto kg]],"")</f>
        <v/>
      </c>
      <c r="J28" s="98"/>
      <c r="K28" s="91"/>
      <c r="L28" s="91"/>
      <c r="M28" s="100"/>
      <c r="N28" s="92"/>
      <c r="O28" s="92"/>
      <c r="P28" s="101"/>
      <c r="Q28" s="92">
        <f>+Sklop12[[#This Row],[cena/enota brez DDV v EUR]]*Sklop12[[#This Row],[Stopnja DDV (%)]]</f>
        <v>0</v>
      </c>
      <c r="R28" s="92">
        <f>+Sklop12[[#This Row],[cena/enota brez DDV v EUR]]+Sklop12[[#This Row],[Davek (EUR)]]</f>
        <v>0</v>
      </c>
      <c r="S28" s="92">
        <f>+Sklop12[[#This Row],[cena/enota brez DDV v EUR]]*Sklop12[[#This Row],[Okvirna količina]]</f>
        <v>0</v>
      </c>
      <c r="T28" s="92">
        <f>+Sklop12[[#This Row],[Končna cena/enoto mere (EUR) z DDV]]*Sklop12[[#This Row],[Okvirna količina]]</f>
        <v>0</v>
      </c>
      <c r="U28" s="103"/>
    </row>
    <row r="29" spans="1:21" s="55" customFormat="1" ht="24">
      <c r="A29" s="84" t="s">
        <v>15</v>
      </c>
      <c r="B29" s="10" t="s">
        <v>1196</v>
      </c>
      <c r="C29" s="82" t="s">
        <v>1340</v>
      </c>
      <c r="D29" s="82" t="s">
        <v>158</v>
      </c>
      <c r="E29" s="111"/>
      <c r="F29" s="90">
        <v>2000</v>
      </c>
      <c r="G29" s="116" t="s">
        <v>0</v>
      </c>
      <c r="H29" s="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2000</v>
      </c>
      <c r="I29" s="85" t="str">
        <f>IF(Sklop12[[#This Row],[ZAHTEVANA SHEMA KAKOVOSTI]]&lt;&gt;"",Sklop12[[#This Row],[Preračunana masa/volumen/kos na enoto kg]],"")</f>
        <v/>
      </c>
      <c r="J29" s="98"/>
      <c r="K29" s="91"/>
      <c r="L29" s="91"/>
      <c r="M29" s="100"/>
      <c r="N29" s="92"/>
      <c r="O29" s="92"/>
      <c r="P29" s="101"/>
      <c r="Q29" s="92">
        <f>+Sklop12[[#This Row],[cena/enota brez DDV v EUR]]*Sklop12[[#This Row],[Stopnja DDV (%)]]</f>
        <v>0</v>
      </c>
      <c r="R29" s="92">
        <f>+Sklop12[[#This Row],[cena/enota brez DDV v EUR]]+Sklop12[[#This Row],[Davek (EUR)]]</f>
        <v>0</v>
      </c>
      <c r="S29" s="92">
        <f>+Sklop12[[#This Row],[cena/enota brez DDV v EUR]]*Sklop12[[#This Row],[Okvirna količina]]</f>
        <v>0</v>
      </c>
      <c r="T29" s="92">
        <f>+Sklop12[[#This Row],[Končna cena/enoto mere (EUR) z DDV]]*Sklop12[[#This Row],[Okvirna količina]]</f>
        <v>0</v>
      </c>
      <c r="U29" s="103"/>
    </row>
    <row r="30" spans="1:21" s="55" customFormat="1" ht="24">
      <c r="A30" s="84" t="s">
        <v>16</v>
      </c>
      <c r="B30" s="10" t="s">
        <v>424</v>
      </c>
      <c r="C30" s="75">
        <v>40</v>
      </c>
      <c r="D30" s="82" t="s">
        <v>158</v>
      </c>
      <c r="E30" s="111"/>
      <c r="F30" s="90">
        <v>300</v>
      </c>
      <c r="G30" s="116" t="s">
        <v>93</v>
      </c>
      <c r="H30" s="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</v>
      </c>
      <c r="I30" s="85" t="str">
        <f>IF(Sklop12[[#This Row],[ZAHTEVANA SHEMA KAKOVOSTI]]&lt;&gt;"",Sklop12[[#This Row],[Preračunana masa/volumen/kos na enoto kg]],"")</f>
        <v/>
      </c>
      <c r="J30" s="98"/>
      <c r="K30" s="91"/>
      <c r="L30" s="91"/>
      <c r="M30" s="100"/>
      <c r="N30" s="92"/>
      <c r="O30" s="92"/>
      <c r="P30" s="101"/>
      <c r="Q30" s="92">
        <f>+Sklop12[[#This Row],[cena/enota brez DDV v EUR]]*Sklop12[[#This Row],[Stopnja DDV (%)]]</f>
        <v>0</v>
      </c>
      <c r="R30" s="92">
        <f>+Sklop12[[#This Row],[cena/enota brez DDV v EUR]]+Sklop12[[#This Row],[Davek (EUR)]]</f>
        <v>0</v>
      </c>
      <c r="S30" s="92">
        <f>+Sklop12[[#This Row],[cena/enota brez DDV v EUR]]*Sklop12[[#This Row],[Okvirna količina]]</f>
        <v>0</v>
      </c>
      <c r="T30" s="92">
        <f>+Sklop12[[#This Row],[Končna cena/enoto mere (EUR) z DDV]]*Sklop12[[#This Row],[Okvirna količina]]</f>
        <v>0</v>
      </c>
      <c r="U30" s="103"/>
    </row>
    <row r="31" spans="1:21" s="55" customFormat="1" ht="24">
      <c r="A31" s="84" t="s">
        <v>17</v>
      </c>
      <c r="B31" s="280" t="s">
        <v>425</v>
      </c>
      <c r="C31" s="269">
        <v>60</v>
      </c>
      <c r="D31" s="270" t="s">
        <v>158</v>
      </c>
      <c r="E31" s="278"/>
      <c r="F31" s="271">
        <v>300</v>
      </c>
      <c r="G31" s="279" t="s">
        <v>93</v>
      </c>
      <c r="H31" s="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18</v>
      </c>
      <c r="I31" s="271" t="str">
        <f>IF(Sklop12[[#This Row],[ZAHTEVANA SHEMA KAKOVOSTI]]&lt;&gt;"",Sklop12[[#This Row],[Preračunana masa/volumen/kos na enoto kg]],"")</f>
        <v/>
      </c>
      <c r="J31" s="272"/>
      <c r="K31" s="273"/>
      <c r="L31" s="273"/>
      <c r="M31" s="281"/>
      <c r="N31" s="274"/>
      <c r="O31" s="274"/>
      <c r="P31" s="282"/>
      <c r="Q31" s="274">
        <f>+Sklop12[[#This Row],[cena/enota brez DDV v EUR]]*Sklop12[[#This Row],[Stopnja DDV (%)]]</f>
        <v>0</v>
      </c>
      <c r="R31" s="274">
        <f>+Sklop12[[#This Row],[cena/enota brez DDV v EUR]]+Sklop12[[#This Row],[Davek (EUR)]]</f>
        <v>0</v>
      </c>
      <c r="S31" s="274">
        <f>+Sklop12[[#This Row],[cena/enota brez DDV v EUR]]*Sklop12[[#This Row],[Okvirna količina]]</f>
        <v>0</v>
      </c>
      <c r="T31" s="276">
        <f>+Sklop12[[#This Row],[Končna cena/enoto mere (EUR) z DDV]]*Sklop12[[#This Row],[Okvirna količina]]</f>
        <v>0</v>
      </c>
      <c r="U31" s="277"/>
    </row>
    <row r="32" spans="1:21" s="55" customFormat="1" ht="24">
      <c r="A32" s="84" t="s">
        <v>18</v>
      </c>
      <c r="B32" s="280" t="s">
        <v>1197</v>
      </c>
      <c r="C32" s="269">
        <v>40</v>
      </c>
      <c r="D32" s="270" t="s">
        <v>158</v>
      </c>
      <c r="E32" s="278"/>
      <c r="F32" s="271">
        <v>300</v>
      </c>
      <c r="G32" s="279" t="s">
        <v>93</v>
      </c>
      <c r="H32" s="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</v>
      </c>
      <c r="I32" s="271" t="str">
        <f>IF(Sklop12[[#This Row],[ZAHTEVANA SHEMA KAKOVOSTI]]&lt;&gt;"",Sklop12[[#This Row],[Preračunana masa/volumen/kos na enoto kg]],"")</f>
        <v/>
      </c>
      <c r="J32" s="272"/>
      <c r="K32" s="273"/>
      <c r="L32" s="273"/>
      <c r="M32" s="281"/>
      <c r="N32" s="274"/>
      <c r="O32" s="274"/>
      <c r="P32" s="282"/>
      <c r="Q32" s="274">
        <f>+Sklop12[[#This Row],[cena/enota brez DDV v EUR]]*Sklop12[[#This Row],[Stopnja DDV (%)]]</f>
        <v>0</v>
      </c>
      <c r="R32" s="274">
        <f>+Sklop12[[#This Row],[cena/enota brez DDV v EUR]]+Sklop12[[#This Row],[Davek (EUR)]]</f>
        <v>0</v>
      </c>
      <c r="S32" s="274">
        <f>+Sklop12[[#This Row],[cena/enota brez DDV v EUR]]*Sklop12[[#This Row],[Okvirna količina]]</f>
        <v>0</v>
      </c>
      <c r="T32" s="276">
        <f>+Sklop12[[#This Row],[Končna cena/enoto mere (EUR) z DDV]]*Sklop12[[#This Row],[Okvirna količina]]</f>
        <v>0</v>
      </c>
      <c r="U32" s="277"/>
    </row>
    <row r="33" spans="1:21" s="55" customFormat="1" ht="24">
      <c r="A33" s="84" t="s">
        <v>19</v>
      </c>
      <c r="B33" s="280" t="s">
        <v>1198</v>
      </c>
      <c r="C33" s="269">
        <v>60</v>
      </c>
      <c r="D33" s="270" t="s">
        <v>158</v>
      </c>
      <c r="E33" s="278"/>
      <c r="F33" s="271">
        <v>300</v>
      </c>
      <c r="G33" s="279" t="s">
        <v>93</v>
      </c>
      <c r="H33" s="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18</v>
      </c>
      <c r="I33" s="271" t="str">
        <f>IF(Sklop12[[#This Row],[ZAHTEVANA SHEMA KAKOVOSTI]]&lt;&gt;"",Sklop12[[#This Row],[Preračunana masa/volumen/kos na enoto kg]],"")</f>
        <v/>
      </c>
      <c r="J33" s="272"/>
      <c r="K33" s="273"/>
      <c r="L33" s="273"/>
      <c r="M33" s="281"/>
      <c r="N33" s="274"/>
      <c r="O33" s="274"/>
      <c r="P33" s="282"/>
      <c r="Q33" s="274">
        <f>+Sklop12[[#This Row],[cena/enota brez DDV v EUR]]*Sklop12[[#This Row],[Stopnja DDV (%)]]</f>
        <v>0</v>
      </c>
      <c r="R33" s="274">
        <f>+Sklop12[[#This Row],[cena/enota brez DDV v EUR]]+Sklop12[[#This Row],[Davek (EUR)]]</f>
        <v>0</v>
      </c>
      <c r="S33" s="274">
        <f>+Sklop12[[#This Row],[cena/enota brez DDV v EUR]]*Sklop12[[#This Row],[Okvirna količina]]</f>
        <v>0</v>
      </c>
      <c r="T33" s="276">
        <f>+Sklop12[[#This Row],[Končna cena/enoto mere (EUR) z DDV]]*Sklop12[[#This Row],[Okvirna količina]]</f>
        <v>0</v>
      </c>
      <c r="U33" s="277"/>
    </row>
    <row r="34" spans="1:21" s="55" customFormat="1" ht="24">
      <c r="A34" s="84" t="s">
        <v>20</v>
      </c>
      <c r="B34" s="280" t="s">
        <v>1199</v>
      </c>
      <c r="C34" s="269">
        <v>40</v>
      </c>
      <c r="D34" s="270" t="s">
        <v>158</v>
      </c>
      <c r="E34" s="278"/>
      <c r="F34" s="271">
        <v>200</v>
      </c>
      <c r="G34" s="279" t="s">
        <v>93</v>
      </c>
      <c r="H34" s="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</v>
      </c>
      <c r="I34" s="271" t="str">
        <f>IF(Sklop12[[#This Row],[ZAHTEVANA SHEMA KAKOVOSTI]]&lt;&gt;"",Sklop12[[#This Row],[Preračunana masa/volumen/kos na enoto kg]],"")</f>
        <v/>
      </c>
      <c r="J34" s="272"/>
      <c r="K34" s="273"/>
      <c r="L34" s="273"/>
      <c r="M34" s="281"/>
      <c r="N34" s="274"/>
      <c r="O34" s="274"/>
      <c r="P34" s="282"/>
      <c r="Q34" s="274">
        <f>+Sklop12[[#This Row],[cena/enota brez DDV v EUR]]*Sklop12[[#This Row],[Stopnja DDV (%)]]</f>
        <v>0</v>
      </c>
      <c r="R34" s="274">
        <f>+Sklop12[[#This Row],[cena/enota brez DDV v EUR]]+Sklop12[[#This Row],[Davek (EUR)]]</f>
        <v>0</v>
      </c>
      <c r="S34" s="274">
        <f>+Sklop12[[#This Row],[cena/enota brez DDV v EUR]]*Sklop12[[#This Row],[Okvirna količina]]</f>
        <v>0</v>
      </c>
      <c r="T34" s="276">
        <f>+Sklop12[[#This Row],[Končna cena/enoto mere (EUR) z DDV]]*Sklop12[[#This Row],[Okvirna količina]]</f>
        <v>0</v>
      </c>
      <c r="U34" s="277"/>
    </row>
    <row r="35" spans="1:21" s="55" customFormat="1" ht="12">
      <c r="A35" s="84" t="s">
        <v>21</v>
      </c>
      <c r="B35" s="280" t="s">
        <v>1200</v>
      </c>
      <c r="C35" s="269">
        <v>40</v>
      </c>
      <c r="D35" s="270" t="s">
        <v>158</v>
      </c>
      <c r="E35" s="278"/>
      <c r="F35" s="271">
        <v>500</v>
      </c>
      <c r="G35" s="279" t="s">
        <v>93</v>
      </c>
      <c r="H35" s="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35" s="271" t="str">
        <f>IF(Sklop12[[#This Row],[ZAHTEVANA SHEMA KAKOVOSTI]]&lt;&gt;"",Sklop12[[#This Row],[Preračunana masa/volumen/kos na enoto kg]],"")</f>
        <v/>
      </c>
      <c r="J35" s="272"/>
      <c r="K35" s="273"/>
      <c r="L35" s="273"/>
      <c r="M35" s="281"/>
      <c r="N35" s="274"/>
      <c r="O35" s="274"/>
      <c r="P35" s="282"/>
      <c r="Q35" s="274">
        <f>+Sklop12[[#This Row],[cena/enota brez DDV v EUR]]*Sklop12[[#This Row],[Stopnja DDV (%)]]</f>
        <v>0</v>
      </c>
      <c r="R35" s="274">
        <f>+Sklop12[[#This Row],[cena/enota brez DDV v EUR]]+Sklop12[[#This Row],[Davek (EUR)]]</f>
        <v>0</v>
      </c>
      <c r="S35" s="274">
        <f>+Sklop12[[#This Row],[cena/enota brez DDV v EUR]]*Sklop12[[#This Row],[Okvirna količina]]</f>
        <v>0</v>
      </c>
      <c r="T35" s="276">
        <f>+Sklop12[[#This Row],[Končna cena/enoto mere (EUR) z DDV]]*Sklop12[[#This Row],[Okvirna količina]]</f>
        <v>0</v>
      </c>
      <c r="U35" s="277"/>
    </row>
    <row r="36" spans="1:21" s="55" customFormat="1" ht="12">
      <c r="A36" s="84" t="s">
        <v>22</v>
      </c>
      <c r="B36" s="280" t="s">
        <v>1200</v>
      </c>
      <c r="C36" s="269">
        <v>60</v>
      </c>
      <c r="D36" s="270" t="s">
        <v>158</v>
      </c>
      <c r="E36" s="278"/>
      <c r="F36" s="271">
        <v>1000</v>
      </c>
      <c r="G36" s="279" t="s">
        <v>93</v>
      </c>
      <c r="H36" s="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60</v>
      </c>
      <c r="I36" s="271" t="str">
        <f>IF(Sklop12[[#This Row],[ZAHTEVANA SHEMA KAKOVOSTI]]&lt;&gt;"",Sklop12[[#This Row],[Preračunana masa/volumen/kos na enoto kg]],"")</f>
        <v/>
      </c>
      <c r="J36" s="272"/>
      <c r="K36" s="273"/>
      <c r="L36" s="273"/>
      <c r="M36" s="281"/>
      <c r="N36" s="274"/>
      <c r="O36" s="274"/>
      <c r="P36" s="282"/>
      <c r="Q36" s="274">
        <f>+Sklop12[[#This Row],[cena/enota brez DDV v EUR]]*Sklop12[[#This Row],[Stopnja DDV (%)]]</f>
        <v>0</v>
      </c>
      <c r="R36" s="274">
        <f>+Sklop12[[#This Row],[cena/enota brez DDV v EUR]]+Sklop12[[#This Row],[Davek (EUR)]]</f>
        <v>0</v>
      </c>
      <c r="S36" s="274">
        <f>+Sklop12[[#This Row],[cena/enota brez DDV v EUR]]*Sklop12[[#This Row],[Okvirna količina]]</f>
        <v>0</v>
      </c>
      <c r="T36" s="276">
        <f>+Sklop12[[#This Row],[Končna cena/enoto mere (EUR) z DDV]]*Sklop12[[#This Row],[Okvirna količina]]</f>
        <v>0</v>
      </c>
      <c r="U36" s="277"/>
    </row>
    <row r="37" spans="1:21" s="55" customFormat="1" ht="24">
      <c r="A37" s="84" t="s">
        <v>23</v>
      </c>
      <c r="B37" s="280" t="s">
        <v>426</v>
      </c>
      <c r="C37" s="269">
        <v>60</v>
      </c>
      <c r="D37" s="270" t="s">
        <v>158</v>
      </c>
      <c r="E37" s="278"/>
      <c r="F37" s="271">
        <v>2500</v>
      </c>
      <c r="G37" s="279" t="s">
        <v>93</v>
      </c>
      <c r="H37" s="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150</v>
      </c>
      <c r="I37" s="271" t="str">
        <f>IF(Sklop12[[#This Row],[ZAHTEVANA SHEMA KAKOVOSTI]]&lt;&gt;"",Sklop12[[#This Row],[Preračunana masa/volumen/kos na enoto kg]],"")</f>
        <v/>
      </c>
      <c r="J37" s="272"/>
      <c r="K37" s="273"/>
      <c r="L37" s="273"/>
      <c r="M37" s="281"/>
      <c r="N37" s="274"/>
      <c r="O37" s="274"/>
      <c r="P37" s="282"/>
      <c r="Q37" s="274">
        <f>+Sklop12[[#This Row],[cena/enota brez DDV v EUR]]*Sklop12[[#This Row],[Stopnja DDV (%)]]</f>
        <v>0</v>
      </c>
      <c r="R37" s="274">
        <f>+Sklop12[[#This Row],[cena/enota brez DDV v EUR]]+Sklop12[[#This Row],[Davek (EUR)]]</f>
        <v>0</v>
      </c>
      <c r="S37" s="274">
        <f>+Sklop12[[#This Row],[cena/enota brez DDV v EUR]]*Sklop12[[#This Row],[Okvirna količina]]</f>
        <v>0</v>
      </c>
      <c r="T37" s="276">
        <f>+Sklop12[[#This Row],[Končna cena/enoto mere (EUR) z DDV]]*Sklop12[[#This Row],[Okvirna količina]]</f>
        <v>0</v>
      </c>
      <c r="U37" s="277"/>
    </row>
    <row r="38" spans="1:21" s="55" customFormat="1" ht="24">
      <c r="A38" s="84" t="s">
        <v>24</v>
      </c>
      <c r="B38" s="280" t="s">
        <v>427</v>
      </c>
      <c r="C38" s="269">
        <v>40</v>
      </c>
      <c r="D38" s="270" t="s">
        <v>158</v>
      </c>
      <c r="E38" s="278"/>
      <c r="F38" s="271">
        <v>1500</v>
      </c>
      <c r="G38" s="279" t="s">
        <v>93</v>
      </c>
      <c r="H38" s="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60</v>
      </c>
      <c r="I38" s="271" t="str">
        <f>IF(Sklop12[[#This Row],[ZAHTEVANA SHEMA KAKOVOSTI]]&lt;&gt;"",Sklop12[[#This Row],[Preračunana masa/volumen/kos na enoto kg]],"")</f>
        <v/>
      </c>
      <c r="J38" s="272"/>
      <c r="K38" s="273"/>
      <c r="L38" s="273"/>
      <c r="M38" s="281"/>
      <c r="N38" s="274"/>
      <c r="O38" s="274"/>
      <c r="P38" s="282"/>
      <c r="Q38" s="274">
        <f>+Sklop12[[#This Row],[cena/enota brez DDV v EUR]]*Sklop12[[#This Row],[Stopnja DDV (%)]]</f>
        <v>0</v>
      </c>
      <c r="R38" s="274">
        <f>+Sklop12[[#This Row],[cena/enota brez DDV v EUR]]+Sklop12[[#This Row],[Davek (EUR)]]</f>
        <v>0</v>
      </c>
      <c r="S38" s="274">
        <f>+Sklop12[[#This Row],[cena/enota brez DDV v EUR]]*Sklop12[[#This Row],[Okvirna količina]]</f>
        <v>0</v>
      </c>
      <c r="T38" s="276">
        <f>+Sklop12[[#This Row],[Končna cena/enoto mere (EUR) z DDV]]*Sklop12[[#This Row],[Okvirna količina]]</f>
        <v>0</v>
      </c>
      <c r="U38" s="277"/>
    </row>
    <row r="39" spans="1:21" s="55" customFormat="1" ht="24">
      <c r="A39" s="84" t="s">
        <v>25</v>
      </c>
      <c r="B39" s="280" t="s">
        <v>428</v>
      </c>
      <c r="C39" s="269">
        <v>40</v>
      </c>
      <c r="D39" s="270" t="s">
        <v>158</v>
      </c>
      <c r="E39" s="278"/>
      <c r="F39" s="271">
        <v>4000</v>
      </c>
      <c r="G39" s="279" t="s">
        <v>93</v>
      </c>
      <c r="H39" s="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160</v>
      </c>
      <c r="I39" s="271" t="str">
        <f>IF(Sklop12[[#This Row],[ZAHTEVANA SHEMA KAKOVOSTI]]&lt;&gt;"",Sklop12[[#This Row],[Preračunana masa/volumen/kos na enoto kg]],"")</f>
        <v/>
      </c>
      <c r="J39" s="272"/>
      <c r="K39" s="273"/>
      <c r="L39" s="273"/>
      <c r="M39" s="281"/>
      <c r="N39" s="274"/>
      <c r="O39" s="274"/>
      <c r="P39" s="282"/>
      <c r="Q39" s="274">
        <f>+Sklop12[[#This Row],[cena/enota brez DDV v EUR]]*Sklop12[[#This Row],[Stopnja DDV (%)]]</f>
        <v>0</v>
      </c>
      <c r="R39" s="274">
        <f>+Sklop12[[#This Row],[cena/enota brez DDV v EUR]]+Sklop12[[#This Row],[Davek (EUR)]]</f>
        <v>0</v>
      </c>
      <c r="S39" s="274">
        <f>+Sklop12[[#This Row],[cena/enota brez DDV v EUR]]*Sklop12[[#This Row],[Okvirna količina]]</f>
        <v>0</v>
      </c>
      <c r="T39" s="276">
        <f>+Sklop12[[#This Row],[Končna cena/enoto mere (EUR) z DDV]]*Sklop12[[#This Row],[Okvirna količina]]</f>
        <v>0</v>
      </c>
      <c r="U39" s="277"/>
    </row>
    <row r="40" spans="1:21" s="55" customFormat="1" ht="24">
      <c r="A40" s="84" t="s">
        <v>26</v>
      </c>
      <c r="B40" s="280" t="s">
        <v>428</v>
      </c>
      <c r="C40" s="269">
        <v>60</v>
      </c>
      <c r="D40" s="270" t="s">
        <v>158</v>
      </c>
      <c r="E40" s="278"/>
      <c r="F40" s="271">
        <v>50</v>
      </c>
      <c r="G40" s="279" t="s">
        <v>93</v>
      </c>
      <c r="H40" s="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</v>
      </c>
      <c r="I40" s="271" t="str">
        <f>IF(Sklop12[[#This Row],[ZAHTEVANA SHEMA KAKOVOSTI]]&lt;&gt;"",Sklop12[[#This Row],[Preračunana masa/volumen/kos na enoto kg]],"")</f>
        <v/>
      </c>
      <c r="J40" s="272"/>
      <c r="K40" s="273"/>
      <c r="L40" s="273"/>
      <c r="M40" s="281"/>
      <c r="N40" s="274"/>
      <c r="O40" s="274"/>
      <c r="P40" s="282"/>
      <c r="Q40" s="274">
        <f>+Sklop12[[#This Row],[cena/enota brez DDV v EUR]]*Sklop12[[#This Row],[Stopnja DDV (%)]]</f>
        <v>0</v>
      </c>
      <c r="R40" s="274">
        <f>+Sklop12[[#This Row],[cena/enota brez DDV v EUR]]+Sklop12[[#This Row],[Davek (EUR)]]</f>
        <v>0</v>
      </c>
      <c r="S40" s="274">
        <f>+Sklop12[[#This Row],[cena/enota brez DDV v EUR]]*Sklop12[[#This Row],[Okvirna količina]]</f>
        <v>0</v>
      </c>
      <c r="T40" s="276">
        <f>+Sklop12[[#This Row],[Končna cena/enoto mere (EUR) z DDV]]*Sklop12[[#This Row],[Okvirna količina]]</f>
        <v>0</v>
      </c>
      <c r="U40" s="277"/>
    </row>
    <row r="41" spans="1:21" s="55" customFormat="1" ht="24">
      <c r="A41" s="84" t="s">
        <v>27</v>
      </c>
      <c r="B41" s="280" t="s">
        <v>1201</v>
      </c>
      <c r="C41" s="269">
        <v>40</v>
      </c>
      <c r="D41" s="270" t="s">
        <v>158</v>
      </c>
      <c r="E41" s="278"/>
      <c r="F41" s="271">
        <v>1200</v>
      </c>
      <c r="G41" s="279" t="s">
        <v>93</v>
      </c>
      <c r="H41" s="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48</v>
      </c>
      <c r="I41" s="271" t="str">
        <f>IF(Sklop12[[#This Row],[ZAHTEVANA SHEMA KAKOVOSTI]]&lt;&gt;"",Sklop12[[#This Row],[Preračunana masa/volumen/kos na enoto kg]],"")</f>
        <v/>
      </c>
      <c r="J41" s="272"/>
      <c r="K41" s="273"/>
      <c r="L41" s="273"/>
      <c r="M41" s="281"/>
      <c r="N41" s="274"/>
      <c r="O41" s="274"/>
      <c r="P41" s="282"/>
      <c r="Q41" s="274">
        <f>+Sklop12[[#This Row],[cena/enota brez DDV v EUR]]*Sklop12[[#This Row],[Stopnja DDV (%)]]</f>
        <v>0</v>
      </c>
      <c r="R41" s="274">
        <f>+Sklop12[[#This Row],[cena/enota brez DDV v EUR]]+Sklop12[[#This Row],[Davek (EUR)]]</f>
        <v>0</v>
      </c>
      <c r="S41" s="274">
        <f>+Sklop12[[#This Row],[cena/enota brez DDV v EUR]]*Sklop12[[#This Row],[Okvirna količina]]</f>
        <v>0</v>
      </c>
      <c r="T41" s="276">
        <f>+Sklop12[[#This Row],[Končna cena/enoto mere (EUR) z DDV]]*Sklop12[[#This Row],[Okvirna količina]]</f>
        <v>0</v>
      </c>
      <c r="U41" s="277"/>
    </row>
    <row r="42" spans="1:21" s="55" customFormat="1" ht="24">
      <c r="A42" s="84" t="s">
        <v>28</v>
      </c>
      <c r="B42" s="78" t="s">
        <v>1201</v>
      </c>
      <c r="C42" s="75">
        <v>60</v>
      </c>
      <c r="D42" s="82" t="s">
        <v>158</v>
      </c>
      <c r="E42" s="111"/>
      <c r="F42" s="90">
        <v>200</v>
      </c>
      <c r="G42" s="116" t="s">
        <v>93</v>
      </c>
      <c r="H42" s="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</v>
      </c>
      <c r="I42" s="85" t="str">
        <f>IF(Sklop12[[#This Row],[ZAHTEVANA SHEMA KAKOVOSTI]]&lt;&gt;"",Sklop12[[#This Row],[Preračunana masa/volumen/kos na enoto kg]],"")</f>
        <v/>
      </c>
      <c r="J42" s="98"/>
      <c r="K42" s="91"/>
      <c r="L42" s="91"/>
      <c r="M42" s="100"/>
      <c r="N42" s="92"/>
      <c r="O42" s="92"/>
      <c r="P42" s="101"/>
      <c r="Q42" s="92">
        <f>+Sklop12[[#This Row],[cena/enota brez DDV v EUR]]*Sklop12[[#This Row],[Stopnja DDV (%)]]</f>
        <v>0</v>
      </c>
      <c r="R42" s="92">
        <f>+Sklop12[[#This Row],[cena/enota brez DDV v EUR]]+Sklop12[[#This Row],[Davek (EUR)]]</f>
        <v>0</v>
      </c>
      <c r="S42" s="92">
        <f>+Sklop12[[#This Row],[cena/enota brez DDV v EUR]]*Sklop12[[#This Row],[Okvirna količina]]</f>
        <v>0</v>
      </c>
      <c r="T42" s="92">
        <f>+Sklop12[[#This Row],[Končna cena/enoto mere (EUR) z DDV]]*Sklop12[[#This Row],[Okvirna količina]]</f>
        <v>0</v>
      </c>
      <c r="U42" s="103"/>
    </row>
    <row r="43" spans="1:21" s="55" customFormat="1" ht="24">
      <c r="A43" s="84" t="s">
        <v>29</v>
      </c>
      <c r="B43" s="11" t="s">
        <v>1202</v>
      </c>
      <c r="C43" s="75">
        <v>60</v>
      </c>
      <c r="D43" s="82" t="s">
        <v>158</v>
      </c>
      <c r="E43" s="111"/>
      <c r="F43" s="90">
        <v>50</v>
      </c>
      <c r="G43" s="116" t="s">
        <v>93</v>
      </c>
      <c r="H43" s="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</v>
      </c>
      <c r="I43" s="85" t="str">
        <f>IF(Sklop12[[#This Row],[ZAHTEVANA SHEMA KAKOVOSTI]]&lt;&gt;"",Sklop12[[#This Row],[Preračunana masa/volumen/kos na enoto kg]],"")</f>
        <v/>
      </c>
      <c r="J43" s="98"/>
      <c r="K43" s="91"/>
      <c r="L43" s="91"/>
      <c r="M43" s="100"/>
      <c r="N43" s="92"/>
      <c r="O43" s="92"/>
      <c r="P43" s="101"/>
      <c r="Q43" s="92">
        <f>+Sklop12[[#This Row],[cena/enota brez DDV v EUR]]*Sklop12[[#This Row],[Stopnja DDV (%)]]</f>
        <v>0</v>
      </c>
      <c r="R43" s="92">
        <f>+Sklop12[[#This Row],[cena/enota brez DDV v EUR]]+Sklop12[[#This Row],[Davek (EUR)]]</f>
        <v>0</v>
      </c>
      <c r="S43" s="92">
        <f>+Sklop12[[#This Row],[cena/enota brez DDV v EUR]]*Sklop12[[#This Row],[Okvirna količina]]</f>
        <v>0</v>
      </c>
      <c r="T43" s="92">
        <f>+Sklop12[[#This Row],[Končna cena/enoto mere (EUR) z DDV]]*Sklop12[[#This Row],[Okvirna količina]]</f>
        <v>0</v>
      </c>
      <c r="U43" s="103"/>
    </row>
    <row r="44" spans="1:21" s="55" customFormat="1" ht="24">
      <c r="A44" s="84" t="s">
        <v>30</v>
      </c>
      <c r="B44" s="11" t="s">
        <v>1203</v>
      </c>
      <c r="C44" s="75">
        <v>40</v>
      </c>
      <c r="D44" s="82" t="s">
        <v>158</v>
      </c>
      <c r="E44" s="111"/>
      <c r="F44" s="90">
        <v>100</v>
      </c>
      <c r="G44" s="116" t="s">
        <v>93</v>
      </c>
      <c r="H44" s="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</v>
      </c>
      <c r="I44" s="85" t="str">
        <f>IF(Sklop12[[#This Row],[ZAHTEVANA SHEMA KAKOVOSTI]]&lt;&gt;"",Sklop12[[#This Row],[Preračunana masa/volumen/kos na enoto kg]],"")</f>
        <v/>
      </c>
      <c r="J44" s="98"/>
      <c r="K44" s="91"/>
      <c r="L44" s="91"/>
      <c r="M44" s="100"/>
      <c r="N44" s="92"/>
      <c r="O44" s="92"/>
      <c r="P44" s="101"/>
      <c r="Q44" s="92">
        <f>+Sklop12[[#This Row],[cena/enota brez DDV v EUR]]*Sklop12[[#This Row],[Stopnja DDV (%)]]</f>
        <v>0</v>
      </c>
      <c r="R44" s="92">
        <f>+Sklop12[[#This Row],[cena/enota brez DDV v EUR]]+Sklop12[[#This Row],[Davek (EUR)]]</f>
        <v>0</v>
      </c>
      <c r="S44" s="92">
        <f>+Sklop12[[#This Row],[cena/enota brez DDV v EUR]]*Sklop12[[#This Row],[Okvirna količina]]</f>
        <v>0</v>
      </c>
      <c r="T44" s="92">
        <f>+Sklop12[[#This Row],[Končna cena/enoto mere (EUR) z DDV]]*Sklop12[[#This Row],[Okvirna količina]]</f>
        <v>0</v>
      </c>
      <c r="U44" s="103"/>
    </row>
    <row r="45" spans="1:21" s="55" customFormat="1" ht="24">
      <c r="A45" s="84" t="s">
        <v>31</v>
      </c>
      <c r="B45" s="11" t="s">
        <v>1204</v>
      </c>
      <c r="C45" s="75">
        <v>40</v>
      </c>
      <c r="D45" s="82" t="s">
        <v>158</v>
      </c>
      <c r="E45" s="111"/>
      <c r="F45" s="90">
        <v>100</v>
      </c>
      <c r="G45" s="116" t="s">
        <v>93</v>
      </c>
      <c r="H45" s="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</v>
      </c>
      <c r="I45" s="85" t="str">
        <f>IF(Sklop12[[#This Row],[ZAHTEVANA SHEMA KAKOVOSTI]]&lt;&gt;"",Sklop12[[#This Row],[Preračunana masa/volumen/kos na enoto kg]],"")</f>
        <v/>
      </c>
      <c r="J45" s="98"/>
      <c r="K45" s="91"/>
      <c r="L45" s="91"/>
      <c r="M45" s="100"/>
      <c r="N45" s="92"/>
      <c r="O45" s="92"/>
      <c r="P45" s="101"/>
      <c r="Q45" s="92">
        <f>+Sklop12[[#This Row],[cena/enota brez DDV v EUR]]*Sklop12[[#This Row],[Stopnja DDV (%)]]</f>
        <v>0</v>
      </c>
      <c r="R45" s="92">
        <f>+Sklop12[[#This Row],[cena/enota brez DDV v EUR]]+Sklop12[[#This Row],[Davek (EUR)]]</f>
        <v>0</v>
      </c>
      <c r="S45" s="92">
        <f>+Sklop12[[#This Row],[cena/enota brez DDV v EUR]]*Sklop12[[#This Row],[Okvirna količina]]</f>
        <v>0</v>
      </c>
      <c r="T45" s="92">
        <f>+Sklop12[[#This Row],[Končna cena/enoto mere (EUR) z DDV]]*Sklop12[[#This Row],[Okvirna količina]]</f>
        <v>0</v>
      </c>
      <c r="U45" s="103"/>
    </row>
    <row r="46" spans="1:21" s="55" customFormat="1" ht="24">
      <c r="A46" s="84" t="s">
        <v>32</v>
      </c>
      <c r="B46" s="11" t="s">
        <v>1204</v>
      </c>
      <c r="C46" s="75">
        <v>60</v>
      </c>
      <c r="D46" s="82" t="s">
        <v>158</v>
      </c>
      <c r="E46" s="111"/>
      <c r="F46" s="90">
        <v>100</v>
      </c>
      <c r="G46" s="116" t="s">
        <v>93</v>
      </c>
      <c r="H46" s="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</v>
      </c>
      <c r="I46" s="85" t="str">
        <f>IF(Sklop12[[#This Row],[ZAHTEVANA SHEMA KAKOVOSTI]]&lt;&gt;"",Sklop12[[#This Row],[Preračunana masa/volumen/kos na enoto kg]],"")</f>
        <v/>
      </c>
      <c r="J46" s="98"/>
      <c r="K46" s="91"/>
      <c r="L46" s="91"/>
      <c r="M46" s="100"/>
      <c r="N46" s="92"/>
      <c r="O46" s="92"/>
      <c r="P46" s="101"/>
      <c r="Q46" s="92">
        <f>+Sklop12[[#This Row],[cena/enota brez DDV v EUR]]*Sklop12[[#This Row],[Stopnja DDV (%)]]</f>
        <v>0</v>
      </c>
      <c r="R46" s="92">
        <f>+Sklop12[[#This Row],[cena/enota brez DDV v EUR]]+Sklop12[[#This Row],[Davek (EUR)]]</f>
        <v>0</v>
      </c>
      <c r="S46" s="92">
        <f>+Sklop12[[#This Row],[cena/enota brez DDV v EUR]]*Sklop12[[#This Row],[Okvirna količina]]</f>
        <v>0</v>
      </c>
      <c r="T46" s="92">
        <f>+Sklop12[[#This Row],[Končna cena/enoto mere (EUR) z DDV]]*Sklop12[[#This Row],[Okvirna količina]]</f>
        <v>0</v>
      </c>
      <c r="U46" s="103"/>
    </row>
    <row r="47" spans="1:21" s="55" customFormat="1" ht="24">
      <c r="A47" s="84" t="s">
        <v>33</v>
      </c>
      <c r="B47" s="11" t="s">
        <v>1205</v>
      </c>
      <c r="C47" s="75">
        <v>40</v>
      </c>
      <c r="D47" s="82" t="s">
        <v>158</v>
      </c>
      <c r="E47" s="111"/>
      <c r="F47" s="90">
        <v>1000</v>
      </c>
      <c r="G47" s="116" t="s">
        <v>93</v>
      </c>
      <c r="H47" s="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</v>
      </c>
      <c r="I47" s="85" t="str">
        <f>IF(Sklop12[[#This Row],[ZAHTEVANA SHEMA KAKOVOSTI]]&lt;&gt;"",Sklop12[[#This Row],[Preračunana masa/volumen/kos na enoto kg]],"")</f>
        <v/>
      </c>
      <c r="J47" s="98"/>
      <c r="K47" s="91"/>
      <c r="L47" s="91"/>
      <c r="M47" s="100"/>
      <c r="N47" s="92"/>
      <c r="O47" s="92"/>
      <c r="P47" s="101"/>
      <c r="Q47" s="92">
        <f>+Sklop12[[#This Row],[cena/enota brez DDV v EUR]]*Sklop12[[#This Row],[Stopnja DDV (%)]]</f>
        <v>0</v>
      </c>
      <c r="R47" s="92">
        <f>+Sklop12[[#This Row],[cena/enota brez DDV v EUR]]+Sklop12[[#This Row],[Davek (EUR)]]</f>
        <v>0</v>
      </c>
      <c r="S47" s="92">
        <f>+Sklop12[[#This Row],[cena/enota brez DDV v EUR]]*Sklop12[[#This Row],[Okvirna količina]]</f>
        <v>0</v>
      </c>
      <c r="T47" s="92">
        <f>+Sklop12[[#This Row],[Končna cena/enoto mere (EUR) z DDV]]*Sklop12[[#This Row],[Okvirna količina]]</f>
        <v>0</v>
      </c>
      <c r="U47" s="103"/>
    </row>
    <row r="48" spans="1:21" s="55" customFormat="1" ht="12">
      <c r="A48" s="84" t="s">
        <v>34</v>
      </c>
      <c r="B48" s="76" t="s">
        <v>415</v>
      </c>
      <c r="C48" s="75">
        <v>240</v>
      </c>
      <c r="D48" s="82" t="s">
        <v>158</v>
      </c>
      <c r="E48" s="111"/>
      <c r="F48" s="90">
        <v>30</v>
      </c>
      <c r="G48" s="116" t="s">
        <v>93</v>
      </c>
      <c r="H48" s="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7.1999999999999993</v>
      </c>
      <c r="I48" s="85" t="str">
        <f>IF(Sklop12[[#This Row],[ZAHTEVANA SHEMA KAKOVOSTI]]&lt;&gt;"",Sklop12[[#This Row],[Preračunana masa/volumen/kos na enoto kg]],"")</f>
        <v/>
      </c>
      <c r="J48" s="98"/>
      <c r="K48" s="91"/>
      <c r="L48" s="91"/>
      <c r="M48" s="100"/>
      <c r="N48" s="92"/>
      <c r="O48" s="92"/>
      <c r="P48" s="101"/>
      <c r="Q48" s="92">
        <f>+Sklop12[[#This Row],[cena/enota brez DDV v EUR]]*Sklop12[[#This Row],[Stopnja DDV (%)]]</f>
        <v>0</v>
      </c>
      <c r="R48" s="92">
        <f>+Sklop12[[#This Row],[cena/enota brez DDV v EUR]]+Sklop12[[#This Row],[Davek (EUR)]]</f>
        <v>0</v>
      </c>
      <c r="S48" s="92">
        <f>+Sklop12[[#This Row],[cena/enota brez DDV v EUR]]*Sklop12[[#This Row],[Okvirna količina]]</f>
        <v>0</v>
      </c>
      <c r="T48" s="92">
        <f>+Sklop12[[#This Row],[Končna cena/enoto mere (EUR) z DDV]]*Sklop12[[#This Row],[Okvirna količina]]</f>
        <v>0</v>
      </c>
      <c r="U48" s="103"/>
    </row>
    <row r="49" spans="1:22" s="55" customFormat="1" ht="24">
      <c r="A49" s="84" t="s">
        <v>35</v>
      </c>
      <c r="B49" s="11" t="s">
        <v>1206</v>
      </c>
      <c r="C49" s="75">
        <v>60</v>
      </c>
      <c r="D49" s="82" t="s">
        <v>158</v>
      </c>
      <c r="E49" s="111"/>
      <c r="F49" s="90">
        <v>40</v>
      </c>
      <c r="G49" s="116" t="s">
        <v>93</v>
      </c>
      <c r="H49" s="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2.4</v>
      </c>
      <c r="I49" s="85" t="str">
        <f>IF(Sklop12[[#This Row],[ZAHTEVANA SHEMA KAKOVOSTI]]&lt;&gt;"",Sklop12[[#This Row],[Preračunana masa/volumen/kos na enoto kg]],"")</f>
        <v/>
      </c>
      <c r="J49" s="98"/>
      <c r="K49" s="91"/>
      <c r="L49" s="91"/>
      <c r="M49" s="100"/>
      <c r="N49" s="92"/>
      <c r="O49" s="92"/>
      <c r="P49" s="101"/>
      <c r="Q49" s="92">
        <f>+Sklop12[[#This Row],[cena/enota brez DDV v EUR]]*Sklop12[[#This Row],[Stopnja DDV (%)]]</f>
        <v>0</v>
      </c>
      <c r="R49" s="92">
        <f>+Sklop12[[#This Row],[cena/enota brez DDV v EUR]]+Sklop12[[#This Row],[Davek (EUR)]]</f>
        <v>0</v>
      </c>
      <c r="S49" s="92">
        <f>+Sklop12[[#This Row],[cena/enota brez DDV v EUR]]*Sklop12[[#This Row],[Okvirna količina]]</f>
        <v>0</v>
      </c>
      <c r="T49" s="92">
        <f>+Sklop12[[#This Row],[Končna cena/enoto mere (EUR) z DDV]]*Sklop12[[#This Row],[Okvirna količina]]</f>
        <v>0</v>
      </c>
      <c r="U49" s="103"/>
    </row>
    <row r="50" spans="1:22" s="55" customFormat="1" ht="24">
      <c r="A50" s="84" t="s">
        <v>36</v>
      </c>
      <c r="B50" s="11" t="s">
        <v>423</v>
      </c>
      <c r="C50" s="75" t="s">
        <v>161</v>
      </c>
      <c r="D50" s="82" t="s">
        <v>0</v>
      </c>
      <c r="E50" s="111"/>
      <c r="F50" s="90">
        <v>200</v>
      </c>
      <c r="G50" s="116" t="s">
        <v>0</v>
      </c>
      <c r="H50" s="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</v>
      </c>
      <c r="I50" s="85" t="str">
        <f>IF(Sklop12[[#This Row],[ZAHTEVANA SHEMA KAKOVOSTI]]&lt;&gt;"",Sklop12[[#This Row],[Preračunana masa/volumen/kos na enoto kg]],"")</f>
        <v/>
      </c>
      <c r="J50" s="98"/>
      <c r="K50" s="91"/>
      <c r="L50" s="91"/>
      <c r="M50" s="100"/>
      <c r="N50" s="92"/>
      <c r="O50" s="92"/>
      <c r="P50" s="101"/>
      <c r="Q50" s="92">
        <f>+Sklop12[[#This Row],[cena/enota brez DDV v EUR]]*Sklop12[[#This Row],[Stopnja DDV (%)]]</f>
        <v>0</v>
      </c>
      <c r="R50" s="92">
        <f>+Sklop12[[#This Row],[cena/enota brez DDV v EUR]]+Sklop12[[#This Row],[Davek (EUR)]]</f>
        <v>0</v>
      </c>
      <c r="S50" s="92">
        <f>+Sklop12[[#This Row],[cena/enota brez DDV v EUR]]*Sklop12[[#This Row],[Okvirna količina]]</f>
        <v>0</v>
      </c>
      <c r="T50" s="92">
        <f>+Sklop12[[#This Row],[Končna cena/enoto mere (EUR) z DDV]]*Sklop12[[#This Row],[Okvirna količina]]</f>
        <v>0</v>
      </c>
      <c r="U50" s="103"/>
    </row>
    <row r="51" spans="1:22" ht="27" customHeight="1">
      <c r="A51" s="148" t="s">
        <v>181</v>
      </c>
      <c r="B51" s="149"/>
      <c r="C51" s="150"/>
      <c r="D51" s="150"/>
      <c r="E51" s="151"/>
      <c r="F51" s="152"/>
      <c r="G51" s="153"/>
      <c r="H51" s="154">
        <f>SUBTOTAL(109,Sklop12[Preračunana masa/volumen/kos na enoto kg])</f>
        <v>12107.6</v>
      </c>
      <c r="I51" s="154">
        <f>SUBTOTAL(109,Sklop12[Živila iz shem kakovosti (kg)])</f>
        <v>0</v>
      </c>
      <c r="J51" s="152"/>
      <c r="K51" s="155"/>
      <c r="L51" s="155"/>
      <c r="M51" s="156"/>
      <c r="N51" s="157"/>
      <c r="O51" s="157"/>
      <c r="P51" s="157"/>
      <c r="Q51" s="158"/>
      <c r="R51" s="152"/>
      <c r="S51" s="158">
        <f>SUBTOTAL(109,Sklop12[Vrednost za okvirno količino (EUR) brez DDV])</f>
        <v>0</v>
      </c>
      <c r="T51" s="158">
        <f>SUBTOTAL(109,Sklop12[Vrednost za okvirno količino (EUR) z DDV])</f>
        <v>0</v>
      </c>
      <c r="U51" s="159">
        <f>SUBTOTAL(103,Sklop12[Shema kakovosti
(nacionalne, evropske)
])</f>
        <v>0</v>
      </c>
    </row>
    <row r="52" spans="1:22" ht="15">
      <c r="A52" s="7"/>
      <c r="B52" s="5"/>
      <c r="C52" s="29"/>
      <c r="D52" s="29"/>
      <c r="E52" s="28"/>
      <c r="F52" s="8"/>
      <c r="H52" s="9"/>
      <c r="I52" s="9"/>
      <c r="J52" s="9"/>
      <c r="K52" s="9"/>
      <c r="L52" s="23"/>
      <c r="M52" s="23"/>
      <c r="N52" s="9"/>
      <c r="O52" s="9"/>
      <c r="P52" s="9"/>
      <c r="Q52" s="9"/>
      <c r="R52" s="9"/>
      <c r="S52" s="3"/>
      <c r="T52" s="3"/>
      <c r="U52" s="8"/>
    </row>
    <row r="53" spans="1:22">
      <c r="A53" s="47" t="s">
        <v>178</v>
      </c>
      <c r="B53" s="19"/>
      <c r="C53" s="31"/>
      <c r="D53" s="31"/>
      <c r="E53" s="113"/>
      <c r="Q53" s="47"/>
      <c r="R53" s="47"/>
      <c r="S53" s="47"/>
      <c r="T53" s="47"/>
    </row>
    <row r="54" spans="1:22">
      <c r="A54" s="14" t="s">
        <v>1398</v>
      </c>
      <c r="B54" s="19"/>
      <c r="C54" s="31"/>
      <c r="D54" s="31"/>
      <c r="E54" s="113"/>
    </row>
    <row r="55" spans="1:22">
      <c r="A55" s="107" t="s">
        <v>318</v>
      </c>
      <c r="F55" s="68"/>
      <c r="G55" s="68"/>
      <c r="H55" s="32"/>
      <c r="I55" s="32"/>
      <c r="J55" s="32"/>
      <c r="K55" s="32"/>
      <c r="L55" s="54"/>
      <c r="M55" s="54"/>
      <c r="N55" s="32"/>
      <c r="O55" s="32"/>
      <c r="P55" s="32"/>
      <c r="Q55" s="32"/>
      <c r="R55" s="32"/>
    </row>
    <row r="56" spans="1:22">
      <c r="A56" s="125" t="s">
        <v>235</v>
      </c>
      <c r="B56" s="124"/>
      <c r="C56" s="124"/>
      <c r="D56" s="124"/>
      <c r="E56" s="124"/>
      <c r="F56" s="124"/>
      <c r="G56" s="124"/>
      <c r="H56" s="124"/>
      <c r="I56" s="124"/>
      <c r="J56" s="124"/>
      <c r="K56" s="124"/>
      <c r="L56" s="124"/>
      <c r="M56" s="124"/>
      <c r="N56" s="124"/>
      <c r="O56" s="124"/>
      <c r="P56" s="124"/>
      <c r="Q56" s="124"/>
      <c r="R56" s="124"/>
      <c r="S56" s="124"/>
      <c r="T56" s="124"/>
      <c r="U56" s="124"/>
      <c r="V56" s="123"/>
    </row>
    <row r="57" spans="1:22">
      <c r="A57" s="47" t="s">
        <v>1004</v>
      </c>
      <c r="N57" s="32"/>
      <c r="O57" s="32"/>
      <c r="P57" s="32"/>
      <c r="Q57" s="32"/>
      <c r="R57" s="32"/>
    </row>
    <row r="58" spans="1:22">
      <c r="N58" s="32"/>
      <c r="O58" s="32"/>
      <c r="P58" s="32"/>
      <c r="Q58" s="32"/>
      <c r="R58" s="32"/>
    </row>
    <row r="59" spans="1:22">
      <c r="A59" s="107" t="s">
        <v>65</v>
      </c>
      <c r="F59" s="68"/>
      <c r="G59" s="68" t="s">
        <v>66</v>
      </c>
      <c r="H59" s="32"/>
      <c r="I59" s="32"/>
      <c r="J59" s="32"/>
      <c r="K59" s="32"/>
      <c r="L59" s="54"/>
      <c r="M59" s="54"/>
      <c r="N59" s="32"/>
      <c r="O59" s="32"/>
      <c r="P59" s="32"/>
      <c r="Q59" s="32" t="s">
        <v>67</v>
      </c>
      <c r="R59" s="32"/>
    </row>
    <row r="60" spans="1:22" ht="15">
      <c r="A60" s="7"/>
      <c r="B60" s="5"/>
      <c r="C60" s="29"/>
      <c r="D60" s="29"/>
      <c r="E60" s="28"/>
      <c r="F60" s="8"/>
      <c r="H60" s="9"/>
      <c r="I60" s="9"/>
      <c r="J60" s="9"/>
      <c r="K60" s="9"/>
      <c r="L60" s="23"/>
      <c r="M60" s="23"/>
      <c r="N60" s="9"/>
      <c r="O60" s="9"/>
      <c r="P60" s="9"/>
      <c r="Q60" s="9"/>
      <c r="R60" s="9"/>
      <c r="S60" s="3"/>
      <c r="T60" s="3"/>
      <c r="U60" s="8"/>
    </row>
    <row r="61" spans="1:22">
      <c r="B61" s="19"/>
      <c r="C61" s="31"/>
      <c r="D61" s="31"/>
      <c r="E61" s="113"/>
    </row>
    <row r="62" spans="1:22">
      <c r="B62" s="19"/>
      <c r="C62" s="31"/>
      <c r="D62" s="31"/>
      <c r="E62" s="113"/>
    </row>
    <row r="63" spans="1:22">
      <c r="B63" s="19"/>
      <c r="C63" s="31"/>
      <c r="D63" s="31"/>
      <c r="E63" s="113"/>
    </row>
    <row r="64" spans="1:22">
      <c r="B64" s="19"/>
      <c r="C64" s="31"/>
      <c r="D64" s="31"/>
      <c r="E64" s="113"/>
    </row>
    <row r="65" spans="1:22">
      <c r="B65" s="19"/>
      <c r="C65" s="31"/>
      <c r="D65" s="31"/>
      <c r="E65" s="113"/>
    </row>
    <row r="66" spans="1:22">
      <c r="B66" s="19"/>
      <c r="C66" s="31"/>
      <c r="D66" s="31"/>
      <c r="E66" s="113"/>
    </row>
    <row r="67" spans="1:22">
      <c r="B67" s="19"/>
      <c r="C67" s="31"/>
      <c r="D67" s="31"/>
      <c r="E67" s="113"/>
    </row>
    <row r="68" spans="1:22">
      <c r="B68" s="19"/>
      <c r="C68" s="31"/>
      <c r="D68" s="31"/>
      <c r="E68" s="113"/>
    </row>
    <row r="69" spans="1:22">
      <c r="B69" s="19"/>
      <c r="C69" s="31"/>
      <c r="D69" s="31"/>
      <c r="E69" s="113"/>
    </row>
    <row r="70" spans="1:22">
      <c r="B70" s="19"/>
      <c r="C70" s="31"/>
      <c r="D70" s="31"/>
      <c r="E70" s="113"/>
    </row>
    <row r="71" spans="1:22">
      <c r="B71" s="19"/>
      <c r="C71" s="31"/>
      <c r="D71" s="31"/>
      <c r="E71" s="113"/>
    </row>
    <row r="72" spans="1:22">
      <c r="B72" s="19"/>
      <c r="C72" s="31"/>
      <c r="D72" s="31"/>
      <c r="E72" s="113"/>
    </row>
    <row r="73" spans="1:22">
      <c r="B73" s="19"/>
      <c r="C73" s="31"/>
      <c r="D73" s="31"/>
      <c r="E73" s="113"/>
    </row>
    <row r="74" spans="1:22">
      <c r="B74" s="19"/>
      <c r="C74" s="31"/>
      <c r="D74" s="31"/>
      <c r="E74" s="113"/>
    </row>
    <row r="75" spans="1:22" s="21" customFormat="1">
      <c r="A75" s="14"/>
      <c r="B75" s="19"/>
      <c r="C75" s="31"/>
      <c r="D75" s="31"/>
      <c r="E75" s="113"/>
      <c r="F75" s="114"/>
      <c r="G75" s="114"/>
      <c r="L75" s="14"/>
      <c r="M75" s="14"/>
      <c r="N75" s="14"/>
      <c r="O75" s="14"/>
      <c r="P75" s="14"/>
      <c r="Q75" s="14"/>
      <c r="R75" s="14"/>
      <c r="S75" s="14"/>
      <c r="T75" s="14"/>
      <c r="U75" s="68"/>
      <c r="V75" s="14"/>
    </row>
    <row r="76" spans="1:22" s="21" customFormat="1">
      <c r="A76" s="14"/>
      <c r="B76" s="19"/>
      <c r="C76" s="31"/>
      <c r="D76" s="31"/>
      <c r="E76" s="113"/>
      <c r="F76" s="114"/>
      <c r="G76" s="114"/>
      <c r="L76" s="14"/>
      <c r="M76" s="14"/>
      <c r="N76" s="14"/>
      <c r="O76" s="14"/>
      <c r="P76" s="14"/>
      <c r="Q76" s="14"/>
      <c r="R76" s="14"/>
      <c r="S76" s="14"/>
      <c r="T76" s="14"/>
      <c r="U76" s="68"/>
      <c r="V76" s="14"/>
    </row>
    <row r="77" spans="1:22" s="21" customFormat="1">
      <c r="A77" s="14"/>
      <c r="B77" s="19"/>
      <c r="C77" s="31"/>
      <c r="D77" s="31"/>
      <c r="E77" s="113"/>
      <c r="F77" s="114"/>
      <c r="G77" s="114"/>
      <c r="L77" s="14"/>
      <c r="M77" s="14"/>
      <c r="N77" s="14"/>
      <c r="O77" s="14"/>
      <c r="P77" s="14"/>
      <c r="Q77" s="14"/>
      <c r="R77" s="14"/>
      <c r="S77" s="14"/>
      <c r="T77" s="14"/>
      <c r="U77" s="68"/>
      <c r="V77" s="14"/>
    </row>
    <row r="78" spans="1:22" s="21" customFormat="1">
      <c r="A78" s="14"/>
      <c r="B78" s="19"/>
      <c r="C78" s="31"/>
      <c r="D78" s="31"/>
      <c r="E78" s="113"/>
      <c r="F78" s="114"/>
      <c r="G78" s="114"/>
      <c r="L78" s="14"/>
      <c r="M78" s="14"/>
      <c r="N78" s="14"/>
      <c r="O78" s="14"/>
      <c r="P78" s="14"/>
      <c r="Q78" s="14"/>
      <c r="R78" s="14"/>
      <c r="S78" s="14"/>
      <c r="T78" s="14"/>
      <c r="U78" s="68"/>
      <c r="V78" s="14"/>
    </row>
    <row r="79" spans="1:22" s="21" customFormat="1">
      <c r="A79" s="14"/>
      <c r="B79" s="19"/>
      <c r="C79" s="31"/>
      <c r="D79" s="31"/>
      <c r="E79" s="113"/>
      <c r="F79" s="114"/>
      <c r="G79" s="114"/>
      <c r="L79" s="14"/>
      <c r="M79" s="14"/>
      <c r="N79" s="14"/>
      <c r="O79" s="14"/>
      <c r="P79" s="14"/>
      <c r="Q79" s="14"/>
      <c r="R79" s="14"/>
      <c r="S79" s="14"/>
      <c r="T79" s="14"/>
      <c r="U79" s="68"/>
      <c r="V79" s="14"/>
    </row>
    <row r="80" spans="1:22" s="21" customFormat="1">
      <c r="A80" s="14"/>
      <c r="B80" s="19"/>
      <c r="C80" s="31"/>
      <c r="D80" s="31"/>
      <c r="E80" s="113"/>
      <c r="F80" s="114"/>
      <c r="G80" s="114"/>
      <c r="L80" s="14"/>
      <c r="M80" s="14"/>
      <c r="N80" s="14"/>
      <c r="O80" s="14"/>
      <c r="P80" s="14"/>
      <c r="Q80" s="14"/>
      <c r="R80" s="14"/>
      <c r="S80" s="14"/>
      <c r="T80" s="14"/>
      <c r="U80" s="68"/>
      <c r="V80" s="14"/>
    </row>
    <row r="81" spans="1:22" s="21" customFormat="1">
      <c r="A81" s="14"/>
      <c r="B81" s="19"/>
      <c r="C81" s="31"/>
      <c r="D81" s="31"/>
      <c r="E81" s="113"/>
      <c r="F81" s="114"/>
      <c r="G81" s="114"/>
      <c r="L81" s="14"/>
      <c r="M81" s="14"/>
      <c r="N81" s="14"/>
      <c r="O81" s="14"/>
      <c r="P81" s="14"/>
      <c r="Q81" s="14"/>
      <c r="R81" s="14"/>
      <c r="S81" s="14"/>
      <c r="T81" s="14"/>
      <c r="U81" s="68"/>
      <c r="V81" s="14"/>
    </row>
    <row r="82" spans="1:22" s="21" customFormat="1">
      <c r="A82" s="14"/>
      <c r="B82" s="19"/>
      <c r="C82" s="31"/>
      <c r="D82" s="31"/>
      <c r="E82" s="113"/>
      <c r="F82" s="114"/>
      <c r="G82" s="114"/>
      <c r="L82" s="14"/>
      <c r="M82" s="14"/>
      <c r="N82" s="14"/>
      <c r="O82" s="14"/>
      <c r="P82" s="14"/>
      <c r="Q82" s="14"/>
      <c r="R82" s="14"/>
      <c r="S82" s="14"/>
      <c r="T82" s="14"/>
      <c r="U82" s="68"/>
      <c r="V82" s="14"/>
    </row>
    <row r="83" spans="1:22" s="21" customFormat="1">
      <c r="A83" s="14"/>
      <c r="B83" s="19"/>
      <c r="C83" s="31"/>
      <c r="D83" s="31"/>
      <c r="E83" s="113"/>
      <c r="F83" s="114"/>
      <c r="G83" s="114"/>
      <c r="L83" s="14"/>
      <c r="M83" s="14"/>
      <c r="N83" s="14"/>
      <c r="O83" s="14"/>
      <c r="P83" s="14"/>
      <c r="Q83" s="14"/>
      <c r="R83" s="14"/>
      <c r="S83" s="14"/>
      <c r="T83" s="14"/>
      <c r="U83" s="68"/>
      <c r="V83" s="14"/>
    </row>
    <row r="84" spans="1:22" s="21" customFormat="1">
      <c r="A84" s="14"/>
      <c r="B84" s="19"/>
      <c r="C84" s="31"/>
      <c r="D84" s="31"/>
      <c r="E84" s="113"/>
      <c r="F84" s="114"/>
      <c r="G84" s="114"/>
      <c r="L84" s="14"/>
      <c r="M84" s="14"/>
      <c r="N84" s="14"/>
      <c r="O84" s="14"/>
      <c r="P84" s="14"/>
      <c r="Q84" s="14"/>
      <c r="R84" s="14"/>
      <c r="S84" s="14"/>
      <c r="T84" s="14"/>
      <c r="U84" s="68"/>
      <c r="V84" s="14"/>
    </row>
    <row r="85" spans="1:22" s="21" customFormat="1">
      <c r="A85" s="14"/>
      <c r="B85" s="19"/>
      <c r="C85" s="31"/>
      <c r="D85" s="31"/>
      <c r="E85" s="113"/>
      <c r="F85" s="114"/>
      <c r="G85" s="114"/>
      <c r="L85" s="14"/>
      <c r="M85" s="14"/>
      <c r="N85" s="14"/>
      <c r="O85" s="14"/>
      <c r="P85" s="14"/>
      <c r="Q85" s="14"/>
      <c r="R85" s="14"/>
      <c r="S85" s="14"/>
      <c r="T85" s="14"/>
      <c r="U85" s="68"/>
      <c r="V85" s="14"/>
    </row>
    <row r="86" spans="1:22" s="21" customFormat="1">
      <c r="A86" s="14"/>
      <c r="B86" s="19"/>
      <c r="C86" s="31"/>
      <c r="D86" s="31"/>
      <c r="E86" s="113"/>
      <c r="F86" s="114"/>
      <c r="G86" s="114"/>
      <c r="L86" s="14"/>
      <c r="M86" s="14"/>
      <c r="N86" s="14"/>
      <c r="O86" s="14"/>
      <c r="P86" s="14"/>
      <c r="Q86" s="14"/>
      <c r="R86" s="14"/>
      <c r="S86" s="14"/>
      <c r="T86" s="14"/>
      <c r="U86" s="68"/>
      <c r="V86" s="14"/>
    </row>
    <row r="87" spans="1:22" s="21" customFormat="1">
      <c r="A87" s="14"/>
      <c r="B87" s="19"/>
      <c r="C87" s="31"/>
      <c r="D87" s="31"/>
      <c r="E87" s="113"/>
      <c r="F87" s="114"/>
      <c r="G87" s="114"/>
      <c r="L87" s="14"/>
      <c r="M87" s="14"/>
      <c r="N87" s="14"/>
      <c r="O87" s="14"/>
      <c r="P87" s="14"/>
      <c r="Q87" s="14"/>
      <c r="R87" s="14"/>
      <c r="S87" s="14"/>
      <c r="T87" s="14"/>
      <c r="U87" s="68"/>
      <c r="V87" s="14"/>
    </row>
    <row r="88" spans="1:22" s="21" customFormat="1">
      <c r="A88" s="14"/>
      <c r="B88" s="19"/>
      <c r="C88" s="31"/>
      <c r="D88" s="31"/>
      <c r="E88" s="113"/>
      <c r="F88" s="114"/>
      <c r="G88" s="114"/>
      <c r="L88" s="14"/>
      <c r="M88" s="14"/>
      <c r="N88" s="14"/>
      <c r="O88" s="14"/>
      <c r="P88" s="14"/>
      <c r="Q88" s="14"/>
      <c r="R88" s="14"/>
      <c r="S88" s="14"/>
      <c r="T88" s="14"/>
      <c r="U88" s="68"/>
      <c r="V88" s="14"/>
    </row>
    <row r="89" spans="1:22" s="21" customFormat="1">
      <c r="A89" s="14"/>
      <c r="B89" s="19"/>
      <c r="C89" s="31"/>
      <c r="D89" s="31"/>
      <c r="E89" s="113"/>
      <c r="F89" s="114"/>
      <c r="G89" s="114"/>
      <c r="L89" s="14"/>
      <c r="M89" s="14"/>
      <c r="N89" s="14"/>
      <c r="O89" s="14"/>
      <c r="P89" s="14"/>
      <c r="Q89" s="14"/>
      <c r="R89" s="14"/>
      <c r="S89" s="14"/>
      <c r="T89" s="14"/>
      <c r="U89" s="68"/>
      <c r="V89" s="14"/>
    </row>
    <row r="90" spans="1:22" s="21" customFormat="1">
      <c r="A90" s="14"/>
      <c r="B90" s="19"/>
      <c r="C90" s="31"/>
      <c r="D90" s="31"/>
      <c r="E90" s="113"/>
      <c r="F90" s="114"/>
      <c r="G90" s="114"/>
      <c r="L90" s="14"/>
      <c r="M90" s="14"/>
      <c r="N90" s="14"/>
      <c r="O90" s="14"/>
      <c r="P90" s="14"/>
      <c r="Q90" s="14"/>
      <c r="R90" s="14"/>
      <c r="S90" s="14"/>
      <c r="T90" s="14"/>
      <c r="U90" s="68"/>
      <c r="V90" s="14"/>
    </row>
    <row r="91" spans="1:22" s="21" customFormat="1">
      <c r="A91" s="14"/>
      <c r="B91" s="19"/>
      <c r="C91" s="31"/>
      <c r="D91" s="31"/>
      <c r="E91" s="113"/>
      <c r="F91" s="114"/>
      <c r="G91" s="114"/>
      <c r="L91" s="14"/>
      <c r="M91" s="14"/>
      <c r="N91" s="14"/>
      <c r="O91" s="14"/>
      <c r="P91" s="14"/>
      <c r="Q91" s="14"/>
      <c r="R91" s="14"/>
      <c r="S91" s="14"/>
      <c r="T91" s="14"/>
      <c r="U91" s="68"/>
      <c r="V91" s="14"/>
    </row>
    <row r="92" spans="1:22" s="21" customFormat="1">
      <c r="A92" s="14"/>
      <c r="B92" s="19"/>
      <c r="C92" s="31"/>
      <c r="D92" s="31"/>
      <c r="E92" s="113"/>
      <c r="F92" s="114"/>
      <c r="G92" s="114"/>
      <c r="L92" s="14"/>
      <c r="M92" s="14"/>
      <c r="N92" s="14"/>
      <c r="O92" s="14"/>
      <c r="P92" s="14"/>
      <c r="Q92" s="14"/>
      <c r="R92" s="14"/>
      <c r="S92" s="14"/>
      <c r="T92" s="14"/>
      <c r="U92" s="68"/>
      <c r="V92" s="14"/>
    </row>
    <row r="93" spans="1:22" s="21" customFormat="1">
      <c r="A93" s="14"/>
      <c r="B93" s="19"/>
      <c r="C93" s="31"/>
      <c r="D93" s="31"/>
      <c r="E93" s="113"/>
      <c r="F93" s="114"/>
      <c r="G93" s="114"/>
      <c r="L93" s="14"/>
      <c r="M93" s="14"/>
      <c r="N93" s="14"/>
      <c r="O93" s="14"/>
      <c r="P93" s="14"/>
      <c r="Q93" s="14"/>
      <c r="R93" s="14"/>
      <c r="S93" s="14"/>
      <c r="T93" s="14"/>
      <c r="U93" s="68"/>
      <c r="V93" s="14"/>
    </row>
    <row r="94" spans="1:22" s="21" customFormat="1">
      <c r="A94" s="14"/>
      <c r="B94" s="19"/>
      <c r="C94" s="31"/>
      <c r="D94" s="31"/>
      <c r="E94" s="113"/>
      <c r="F94" s="114"/>
      <c r="G94" s="114"/>
      <c r="L94" s="14"/>
      <c r="M94" s="14"/>
      <c r="N94" s="14"/>
      <c r="O94" s="14"/>
      <c r="P94" s="14"/>
      <c r="Q94" s="14"/>
      <c r="R94" s="14"/>
      <c r="S94" s="14"/>
      <c r="T94" s="14"/>
      <c r="U94" s="68"/>
      <c r="V94" s="14"/>
    </row>
    <row r="95" spans="1:22" s="21" customFormat="1">
      <c r="A95" s="14"/>
      <c r="B95" s="19"/>
      <c r="C95" s="31"/>
      <c r="D95" s="31"/>
      <c r="E95" s="113"/>
      <c r="F95" s="114"/>
      <c r="G95" s="114"/>
      <c r="L95" s="14"/>
      <c r="M95" s="14"/>
      <c r="N95" s="14"/>
      <c r="O95" s="14"/>
      <c r="P95" s="14"/>
      <c r="Q95" s="14"/>
      <c r="R95" s="14"/>
      <c r="S95" s="14"/>
      <c r="T95" s="14"/>
      <c r="U95" s="68"/>
      <c r="V95" s="14"/>
    </row>
    <row r="96" spans="1:22" s="21" customFormat="1">
      <c r="A96" s="14"/>
      <c r="B96" s="19"/>
      <c r="C96" s="31"/>
      <c r="D96" s="31"/>
      <c r="E96" s="113"/>
      <c r="F96" s="114"/>
      <c r="G96" s="114"/>
      <c r="L96" s="14"/>
      <c r="M96" s="14"/>
      <c r="N96" s="14"/>
      <c r="O96" s="14"/>
      <c r="P96" s="14"/>
      <c r="Q96" s="14"/>
      <c r="R96" s="14"/>
      <c r="S96" s="14"/>
      <c r="T96" s="14"/>
      <c r="U96" s="68"/>
      <c r="V96" s="14"/>
    </row>
    <row r="97" spans="1:22" s="21" customFormat="1">
      <c r="A97" s="14"/>
      <c r="B97" s="19"/>
      <c r="C97" s="31"/>
      <c r="D97" s="31"/>
      <c r="E97" s="113"/>
      <c r="F97" s="114"/>
      <c r="G97" s="114"/>
      <c r="L97" s="14"/>
      <c r="M97" s="14"/>
      <c r="N97" s="14"/>
      <c r="O97" s="14"/>
      <c r="P97" s="14"/>
      <c r="Q97" s="14"/>
      <c r="R97" s="14"/>
      <c r="S97" s="14"/>
      <c r="T97" s="14"/>
      <c r="U97" s="68"/>
      <c r="V97" s="14"/>
    </row>
    <row r="98" spans="1:22" s="21" customFormat="1">
      <c r="A98" s="14"/>
      <c r="B98" s="19"/>
      <c r="C98" s="31"/>
      <c r="D98" s="31"/>
      <c r="E98" s="113"/>
      <c r="F98" s="114"/>
      <c r="G98" s="114"/>
      <c r="L98" s="14"/>
      <c r="M98" s="14"/>
      <c r="N98" s="14"/>
      <c r="O98" s="14"/>
      <c r="P98" s="14"/>
      <c r="Q98" s="14"/>
      <c r="R98" s="14"/>
      <c r="S98" s="14"/>
      <c r="T98" s="14"/>
      <c r="U98" s="68"/>
      <c r="V98" s="14"/>
    </row>
    <row r="99" spans="1:22" s="21" customFormat="1">
      <c r="A99" s="14"/>
      <c r="B99" s="19"/>
      <c r="C99" s="31"/>
      <c r="D99" s="31"/>
      <c r="E99" s="113"/>
      <c r="F99" s="114"/>
      <c r="G99" s="114"/>
      <c r="L99" s="14"/>
      <c r="M99" s="14"/>
      <c r="N99" s="14"/>
      <c r="O99" s="14"/>
      <c r="P99" s="14"/>
      <c r="Q99" s="14"/>
      <c r="R99" s="14"/>
      <c r="S99" s="14"/>
      <c r="T99" s="14"/>
      <c r="U99" s="68"/>
      <c r="V99" s="14"/>
    </row>
    <row r="100" spans="1:22" s="21" customFormat="1">
      <c r="A100" s="14"/>
      <c r="B100" s="19"/>
      <c r="C100" s="31"/>
      <c r="D100" s="31"/>
      <c r="E100" s="113"/>
      <c r="F100" s="114"/>
      <c r="G100" s="114"/>
      <c r="L100" s="14"/>
      <c r="M100" s="14"/>
      <c r="N100" s="14"/>
      <c r="O100" s="14"/>
      <c r="P100" s="14"/>
      <c r="Q100" s="14"/>
      <c r="R100" s="14"/>
      <c r="S100" s="14"/>
      <c r="T100" s="14"/>
      <c r="U100" s="68"/>
      <c r="V100" s="14"/>
    </row>
    <row r="101" spans="1:22" s="21" customFormat="1">
      <c r="A101" s="14"/>
      <c r="B101" s="19"/>
      <c r="C101" s="31"/>
      <c r="D101" s="31"/>
      <c r="E101" s="113"/>
      <c r="F101" s="114"/>
      <c r="G101" s="114"/>
      <c r="L101" s="14"/>
      <c r="M101" s="14"/>
      <c r="N101" s="14"/>
      <c r="O101" s="14"/>
      <c r="P101" s="14"/>
      <c r="Q101" s="14"/>
      <c r="R101" s="14"/>
      <c r="S101" s="14"/>
      <c r="T101" s="14"/>
      <c r="U101" s="68"/>
      <c r="V101" s="14"/>
    </row>
    <row r="102" spans="1:22" s="21" customFormat="1">
      <c r="A102" s="14"/>
      <c r="B102" s="19"/>
      <c r="C102" s="31"/>
      <c r="D102" s="31"/>
      <c r="E102" s="113"/>
      <c r="F102" s="114"/>
      <c r="G102" s="114"/>
      <c r="L102" s="14"/>
      <c r="M102" s="14"/>
      <c r="N102" s="14"/>
      <c r="O102" s="14"/>
      <c r="P102" s="14"/>
      <c r="Q102" s="14"/>
      <c r="R102" s="14"/>
      <c r="S102" s="14"/>
      <c r="T102" s="14"/>
      <c r="U102" s="68"/>
      <c r="V102" s="14"/>
    </row>
    <row r="103" spans="1:22" s="21" customFormat="1">
      <c r="A103" s="14"/>
      <c r="B103" s="19"/>
      <c r="C103" s="31"/>
      <c r="D103" s="31"/>
      <c r="E103" s="113"/>
      <c r="F103" s="114"/>
      <c r="G103" s="114"/>
      <c r="L103" s="14"/>
      <c r="M103" s="14"/>
      <c r="N103" s="14"/>
      <c r="O103" s="14"/>
      <c r="P103" s="14"/>
      <c r="Q103" s="14"/>
      <c r="R103" s="14"/>
      <c r="S103" s="14"/>
      <c r="T103" s="14"/>
      <c r="U103" s="68"/>
      <c r="V103" s="14"/>
    </row>
    <row r="104" spans="1:22" s="21" customFormat="1">
      <c r="A104" s="14"/>
      <c r="B104" s="19"/>
      <c r="C104" s="31"/>
      <c r="D104" s="31"/>
      <c r="E104" s="113"/>
      <c r="F104" s="114"/>
      <c r="G104" s="114"/>
      <c r="L104" s="14"/>
      <c r="M104" s="14"/>
      <c r="N104" s="14"/>
      <c r="O104" s="14"/>
      <c r="P104" s="14"/>
      <c r="Q104" s="14"/>
      <c r="R104" s="14"/>
      <c r="S104" s="14"/>
      <c r="T104" s="14"/>
      <c r="U104" s="68"/>
      <c r="V104" s="14"/>
    </row>
    <row r="105" spans="1:22" s="21" customFormat="1">
      <c r="A105" s="14"/>
      <c r="B105" s="19"/>
      <c r="C105" s="31"/>
      <c r="D105" s="31"/>
      <c r="E105" s="113"/>
      <c r="F105" s="114"/>
      <c r="G105" s="114"/>
      <c r="L105" s="14"/>
      <c r="M105" s="14"/>
      <c r="N105" s="14"/>
      <c r="O105" s="14"/>
      <c r="P105" s="14"/>
      <c r="Q105" s="14"/>
      <c r="R105" s="14"/>
      <c r="S105" s="14"/>
      <c r="T105" s="14"/>
      <c r="U105" s="68"/>
      <c r="V105" s="14"/>
    </row>
    <row r="106" spans="1:22" s="21" customFormat="1">
      <c r="A106" s="14"/>
      <c r="B106" s="19"/>
      <c r="C106" s="31"/>
      <c r="D106" s="31"/>
      <c r="E106" s="113"/>
      <c r="F106" s="114"/>
      <c r="G106" s="114"/>
      <c r="L106" s="14"/>
      <c r="M106" s="14"/>
      <c r="N106" s="14"/>
      <c r="O106" s="14"/>
      <c r="P106" s="14"/>
      <c r="Q106" s="14"/>
      <c r="R106" s="14"/>
      <c r="S106" s="14"/>
      <c r="T106" s="14"/>
      <c r="U106" s="68"/>
      <c r="V106" s="14"/>
    </row>
    <row r="107" spans="1:22" s="21" customFormat="1">
      <c r="A107" s="14"/>
      <c r="B107" s="19"/>
      <c r="C107" s="31"/>
      <c r="D107" s="31"/>
      <c r="E107" s="113"/>
      <c r="F107" s="114"/>
      <c r="G107" s="114"/>
      <c r="L107" s="14"/>
      <c r="M107" s="14"/>
      <c r="N107" s="14"/>
      <c r="O107" s="14"/>
      <c r="P107" s="14"/>
      <c r="Q107" s="14"/>
      <c r="R107" s="14"/>
      <c r="S107" s="14"/>
      <c r="T107" s="14"/>
      <c r="U107" s="68"/>
      <c r="V107" s="14"/>
    </row>
    <row r="108" spans="1:22" s="21" customFormat="1">
      <c r="A108" s="14"/>
      <c r="B108" s="19"/>
      <c r="C108" s="31"/>
      <c r="D108" s="31"/>
      <c r="E108" s="113"/>
      <c r="F108" s="114"/>
      <c r="G108" s="114"/>
      <c r="L108" s="14"/>
      <c r="M108" s="14"/>
      <c r="N108" s="14"/>
      <c r="O108" s="14"/>
      <c r="P108" s="14"/>
      <c r="Q108" s="14"/>
      <c r="R108" s="14"/>
      <c r="S108" s="14"/>
      <c r="T108" s="14"/>
      <c r="U108" s="68"/>
      <c r="V108" s="14"/>
    </row>
    <row r="109" spans="1:22" s="21" customFormat="1">
      <c r="A109" s="14"/>
      <c r="B109" s="19"/>
      <c r="C109" s="31"/>
      <c r="D109" s="31"/>
      <c r="E109" s="113"/>
      <c r="F109" s="114"/>
      <c r="G109" s="114"/>
      <c r="L109" s="14"/>
      <c r="M109" s="14"/>
      <c r="N109" s="14"/>
      <c r="O109" s="14"/>
      <c r="P109" s="14"/>
      <c r="Q109" s="14"/>
      <c r="R109" s="14"/>
      <c r="S109" s="14"/>
      <c r="T109" s="14"/>
      <c r="U109" s="68"/>
      <c r="V109" s="14"/>
    </row>
    <row r="110" spans="1:22" s="21" customFormat="1">
      <c r="A110" s="14"/>
      <c r="B110" s="19"/>
      <c r="C110" s="31"/>
      <c r="D110" s="31"/>
      <c r="E110" s="113"/>
      <c r="F110" s="114"/>
      <c r="G110" s="114"/>
      <c r="L110" s="14"/>
      <c r="M110" s="14"/>
      <c r="N110" s="14"/>
      <c r="O110" s="14"/>
      <c r="P110" s="14"/>
      <c r="Q110" s="14"/>
      <c r="R110" s="14"/>
      <c r="S110" s="14"/>
      <c r="T110" s="14"/>
      <c r="U110" s="68"/>
      <c r="V110" s="14"/>
    </row>
    <row r="111" spans="1:22" s="21" customFormat="1">
      <c r="A111" s="14"/>
      <c r="B111" s="19"/>
      <c r="C111" s="31"/>
      <c r="D111" s="31"/>
      <c r="E111" s="113"/>
      <c r="F111" s="114"/>
      <c r="G111" s="114"/>
      <c r="L111" s="14"/>
      <c r="M111" s="14"/>
      <c r="N111" s="14"/>
      <c r="O111" s="14"/>
      <c r="P111" s="14"/>
      <c r="Q111" s="14"/>
      <c r="R111" s="14"/>
      <c r="S111" s="14"/>
      <c r="T111" s="14"/>
      <c r="U111" s="68"/>
      <c r="V111" s="14"/>
    </row>
    <row r="112" spans="1:22" s="21" customFormat="1">
      <c r="A112" s="14"/>
      <c r="B112" s="19"/>
      <c r="C112" s="31"/>
      <c r="D112" s="31"/>
      <c r="E112" s="113"/>
      <c r="F112" s="114"/>
      <c r="G112" s="114"/>
      <c r="L112" s="14"/>
      <c r="M112" s="14"/>
      <c r="N112" s="14"/>
      <c r="O112" s="14"/>
      <c r="P112" s="14"/>
      <c r="Q112" s="14"/>
      <c r="R112" s="14"/>
      <c r="S112" s="14"/>
      <c r="T112" s="14"/>
      <c r="U112" s="68"/>
      <c r="V112" s="14"/>
    </row>
    <row r="113" spans="1:22" s="21" customFormat="1">
      <c r="A113" s="14"/>
      <c r="B113" s="19"/>
      <c r="C113" s="31"/>
      <c r="D113" s="31"/>
      <c r="E113" s="113"/>
      <c r="F113" s="114"/>
      <c r="G113" s="114"/>
      <c r="L113" s="14"/>
      <c r="M113" s="14"/>
      <c r="N113" s="14"/>
      <c r="O113" s="14"/>
      <c r="P113" s="14"/>
      <c r="Q113" s="14"/>
      <c r="R113" s="14"/>
      <c r="S113" s="14"/>
      <c r="T113" s="14"/>
      <c r="U113" s="68"/>
      <c r="V113" s="14"/>
    </row>
    <row r="114" spans="1:22" s="21" customFormat="1">
      <c r="A114" s="14"/>
      <c r="B114" s="19"/>
      <c r="C114" s="31"/>
      <c r="D114" s="31"/>
      <c r="E114" s="113"/>
      <c r="F114" s="114"/>
      <c r="G114" s="114"/>
      <c r="L114" s="14"/>
      <c r="M114" s="14"/>
      <c r="N114" s="14"/>
      <c r="O114" s="14"/>
      <c r="P114" s="14"/>
      <c r="Q114" s="14"/>
      <c r="R114" s="14"/>
      <c r="S114" s="14"/>
      <c r="T114" s="14"/>
      <c r="U114" s="68"/>
      <c r="V114" s="14"/>
    </row>
    <row r="115" spans="1:22" s="21" customFormat="1">
      <c r="A115" s="14"/>
      <c r="B115" s="19"/>
      <c r="C115" s="31"/>
      <c r="D115" s="31"/>
      <c r="E115" s="113"/>
      <c r="F115" s="114"/>
      <c r="G115" s="114"/>
      <c r="L115" s="14"/>
      <c r="M115" s="14"/>
      <c r="N115" s="14"/>
      <c r="O115" s="14"/>
      <c r="P115" s="14"/>
      <c r="Q115" s="14"/>
      <c r="R115" s="14"/>
      <c r="S115" s="14"/>
      <c r="T115" s="14"/>
      <c r="U115" s="68"/>
      <c r="V115" s="14"/>
    </row>
    <row r="116" spans="1:22" s="21" customFormat="1">
      <c r="A116" s="14"/>
      <c r="B116" s="19"/>
      <c r="C116" s="31"/>
      <c r="D116" s="31"/>
      <c r="E116" s="113"/>
      <c r="F116" s="114"/>
      <c r="G116" s="114"/>
      <c r="L116" s="14"/>
      <c r="M116" s="14"/>
      <c r="N116" s="14"/>
      <c r="O116" s="14"/>
      <c r="P116" s="14"/>
      <c r="Q116" s="14"/>
      <c r="R116" s="14"/>
      <c r="S116" s="14"/>
      <c r="T116" s="14"/>
      <c r="U116" s="68"/>
      <c r="V116" s="14"/>
    </row>
    <row r="117" spans="1:22" s="21" customFormat="1">
      <c r="A117" s="14"/>
      <c r="B117" s="19"/>
      <c r="C117" s="31"/>
      <c r="D117" s="31"/>
      <c r="E117" s="113"/>
      <c r="F117" s="114"/>
      <c r="G117" s="114"/>
      <c r="L117" s="14"/>
      <c r="M117" s="14"/>
      <c r="N117" s="14"/>
      <c r="O117" s="14"/>
      <c r="P117" s="14"/>
      <c r="Q117" s="14"/>
      <c r="R117" s="14"/>
      <c r="S117" s="14"/>
      <c r="T117" s="14"/>
      <c r="U117" s="68"/>
      <c r="V117" s="14"/>
    </row>
    <row r="118" spans="1:22" s="21" customFormat="1">
      <c r="A118" s="14"/>
      <c r="B118" s="19"/>
      <c r="C118" s="31"/>
      <c r="D118" s="31"/>
      <c r="E118" s="113"/>
      <c r="F118" s="114"/>
      <c r="G118" s="114"/>
      <c r="L118" s="14"/>
      <c r="M118" s="14"/>
      <c r="N118" s="14"/>
      <c r="O118" s="14"/>
      <c r="P118" s="14"/>
      <c r="Q118" s="14"/>
      <c r="R118" s="14"/>
      <c r="S118" s="14"/>
      <c r="T118" s="14"/>
      <c r="U118" s="68"/>
      <c r="V118" s="14"/>
    </row>
    <row r="119" spans="1:22" s="21" customFormat="1">
      <c r="A119" s="14"/>
      <c r="B119" s="19"/>
      <c r="C119" s="31"/>
      <c r="D119" s="31"/>
      <c r="E119" s="113"/>
      <c r="F119" s="114"/>
      <c r="G119" s="114"/>
      <c r="L119" s="14"/>
      <c r="M119" s="14"/>
      <c r="N119" s="14"/>
      <c r="O119" s="14"/>
      <c r="P119" s="14"/>
      <c r="Q119" s="14"/>
      <c r="R119" s="14"/>
      <c r="S119" s="14"/>
      <c r="T119" s="14"/>
      <c r="U119" s="68"/>
      <c r="V119" s="14"/>
    </row>
    <row r="120" spans="1:22" s="21" customFormat="1">
      <c r="A120" s="14"/>
      <c r="B120" s="19"/>
      <c r="C120" s="31"/>
      <c r="D120" s="31"/>
      <c r="E120" s="113"/>
      <c r="F120" s="114"/>
      <c r="G120" s="114"/>
      <c r="L120" s="14"/>
      <c r="M120" s="14"/>
      <c r="N120" s="14"/>
      <c r="O120" s="14"/>
      <c r="P120" s="14"/>
      <c r="Q120" s="14"/>
      <c r="R120" s="14"/>
      <c r="S120" s="14"/>
      <c r="T120" s="14"/>
      <c r="U120" s="68"/>
      <c r="V120" s="14"/>
    </row>
    <row r="121" spans="1:22" s="21" customFormat="1">
      <c r="A121" s="14"/>
      <c r="B121" s="19"/>
      <c r="C121" s="31"/>
      <c r="D121" s="31"/>
      <c r="E121" s="113"/>
      <c r="F121" s="114"/>
      <c r="G121" s="114"/>
      <c r="L121" s="14"/>
      <c r="M121" s="14"/>
      <c r="N121" s="14"/>
      <c r="O121" s="14"/>
      <c r="P121" s="14"/>
      <c r="Q121" s="14"/>
      <c r="R121" s="14"/>
      <c r="S121" s="14"/>
      <c r="T121" s="14"/>
      <c r="U121" s="68"/>
      <c r="V121" s="14"/>
    </row>
    <row r="122" spans="1:22" s="21" customFormat="1">
      <c r="A122" s="14"/>
      <c r="B122" s="19"/>
      <c r="C122" s="31"/>
      <c r="D122" s="31"/>
      <c r="E122" s="113"/>
      <c r="F122" s="114"/>
      <c r="G122" s="114"/>
      <c r="L122" s="14"/>
      <c r="M122" s="14"/>
      <c r="N122" s="14"/>
      <c r="O122" s="14"/>
      <c r="P122" s="14"/>
      <c r="Q122" s="14"/>
      <c r="R122" s="14"/>
      <c r="S122" s="14"/>
      <c r="T122" s="14"/>
      <c r="U122" s="68"/>
      <c r="V122" s="14"/>
    </row>
    <row r="123" spans="1:22" s="21" customFormat="1">
      <c r="A123" s="14"/>
      <c r="B123" s="19"/>
      <c r="C123" s="31"/>
      <c r="D123" s="31"/>
      <c r="E123" s="113"/>
      <c r="F123" s="114"/>
      <c r="G123" s="114"/>
      <c r="L123" s="14"/>
      <c r="M123" s="14"/>
      <c r="N123" s="14"/>
      <c r="O123" s="14"/>
      <c r="P123" s="14"/>
      <c r="Q123" s="14"/>
      <c r="R123" s="14"/>
      <c r="S123" s="14"/>
      <c r="T123" s="14"/>
      <c r="U123" s="68"/>
      <c r="V123" s="14"/>
    </row>
    <row r="124" spans="1:22" s="21" customFormat="1">
      <c r="A124" s="14"/>
      <c r="B124" s="19"/>
      <c r="C124" s="31"/>
      <c r="D124" s="31"/>
      <c r="E124" s="113"/>
      <c r="F124" s="114"/>
      <c r="G124" s="114"/>
      <c r="L124" s="14"/>
      <c r="M124" s="14"/>
      <c r="N124" s="14"/>
      <c r="O124" s="14"/>
      <c r="P124" s="14"/>
      <c r="Q124" s="14"/>
      <c r="R124" s="14"/>
      <c r="S124" s="14"/>
      <c r="T124" s="14"/>
      <c r="U124" s="68"/>
      <c r="V124" s="14"/>
    </row>
    <row r="125" spans="1:22" s="21" customFormat="1">
      <c r="A125" s="14"/>
      <c r="B125" s="19"/>
      <c r="C125" s="31"/>
      <c r="D125" s="31"/>
      <c r="E125" s="113"/>
      <c r="F125" s="114"/>
      <c r="G125" s="114"/>
      <c r="L125" s="14"/>
      <c r="M125" s="14"/>
      <c r="N125" s="14"/>
      <c r="O125" s="14"/>
      <c r="P125" s="14"/>
      <c r="Q125" s="14"/>
      <c r="R125" s="14"/>
      <c r="S125" s="14"/>
      <c r="T125" s="14"/>
      <c r="U125" s="68"/>
      <c r="V125" s="14"/>
    </row>
    <row r="126" spans="1:22" s="21" customFormat="1">
      <c r="A126" s="14"/>
      <c r="B126" s="19"/>
      <c r="C126" s="31"/>
      <c r="D126" s="31"/>
      <c r="E126" s="113"/>
      <c r="F126" s="114"/>
      <c r="G126" s="114"/>
      <c r="L126" s="14"/>
      <c r="M126" s="14"/>
      <c r="N126" s="14"/>
      <c r="O126" s="14"/>
      <c r="P126" s="14"/>
      <c r="Q126" s="14"/>
      <c r="R126" s="14"/>
      <c r="S126" s="14"/>
      <c r="T126" s="14"/>
      <c r="U126" s="68"/>
      <c r="V126" s="14"/>
    </row>
    <row r="127" spans="1:22" s="21" customFormat="1">
      <c r="A127" s="14"/>
      <c r="B127" s="19"/>
      <c r="C127" s="31"/>
      <c r="D127" s="31"/>
      <c r="E127" s="113"/>
      <c r="F127" s="114"/>
      <c r="G127" s="114"/>
      <c r="L127" s="14"/>
      <c r="M127" s="14"/>
      <c r="N127" s="14"/>
      <c r="O127" s="14"/>
      <c r="P127" s="14"/>
      <c r="Q127" s="14"/>
      <c r="R127" s="14"/>
      <c r="S127" s="14"/>
      <c r="T127" s="14"/>
      <c r="U127" s="68"/>
      <c r="V127" s="14"/>
    </row>
    <row r="128" spans="1:22" s="21" customFormat="1">
      <c r="A128" s="14"/>
      <c r="B128" s="19"/>
      <c r="C128" s="31"/>
      <c r="D128" s="31"/>
      <c r="E128" s="113"/>
      <c r="F128" s="114"/>
      <c r="G128" s="114"/>
      <c r="L128" s="14"/>
      <c r="M128" s="14"/>
      <c r="N128" s="14"/>
      <c r="O128" s="14"/>
      <c r="P128" s="14"/>
      <c r="Q128" s="14"/>
      <c r="R128" s="14"/>
      <c r="S128" s="14"/>
      <c r="T128" s="14"/>
      <c r="U128" s="68"/>
      <c r="V128" s="14"/>
    </row>
    <row r="129" spans="1:22" s="21" customFormat="1">
      <c r="A129" s="14"/>
      <c r="B129" s="19"/>
      <c r="C129" s="31"/>
      <c r="D129" s="31"/>
      <c r="E129" s="113"/>
      <c r="F129" s="114"/>
      <c r="G129" s="114"/>
      <c r="L129" s="14"/>
      <c r="M129" s="14"/>
      <c r="N129" s="14"/>
      <c r="O129" s="14"/>
      <c r="P129" s="14"/>
      <c r="Q129" s="14"/>
      <c r="R129" s="14"/>
      <c r="S129" s="14"/>
      <c r="T129" s="14"/>
      <c r="U129" s="68"/>
      <c r="V129" s="14"/>
    </row>
    <row r="130" spans="1:22" s="21" customFormat="1">
      <c r="A130" s="14"/>
      <c r="B130" s="19"/>
      <c r="C130" s="31"/>
      <c r="D130" s="31"/>
      <c r="E130" s="113"/>
      <c r="F130" s="114"/>
      <c r="G130" s="114"/>
      <c r="L130" s="14"/>
      <c r="M130" s="14"/>
      <c r="N130" s="14"/>
      <c r="O130" s="14"/>
      <c r="P130" s="14"/>
      <c r="Q130" s="14"/>
      <c r="R130" s="14"/>
      <c r="S130" s="14"/>
      <c r="T130" s="14"/>
      <c r="U130" s="68"/>
      <c r="V130" s="14"/>
    </row>
    <row r="131" spans="1:22" s="21" customFormat="1">
      <c r="A131" s="14"/>
      <c r="B131" s="19"/>
      <c r="C131" s="31"/>
      <c r="D131" s="31"/>
      <c r="E131" s="113"/>
      <c r="F131" s="114"/>
      <c r="G131" s="114"/>
      <c r="L131" s="14"/>
      <c r="M131" s="14"/>
      <c r="N131" s="14"/>
      <c r="O131" s="14"/>
      <c r="P131" s="14"/>
      <c r="Q131" s="14"/>
      <c r="R131" s="14"/>
      <c r="S131" s="14"/>
      <c r="T131" s="14"/>
      <c r="U131" s="68"/>
      <c r="V131" s="14"/>
    </row>
    <row r="132" spans="1:22" s="21" customFormat="1">
      <c r="A132" s="14"/>
      <c r="B132" s="19"/>
      <c r="C132" s="31"/>
      <c r="D132" s="31"/>
      <c r="E132" s="113"/>
      <c r="F132" s="114"/>
      <c r="G132" s="114"/>
      <c r="L132" s="14"/>
      <c r="M132" s="14"/>
      <c r="N132" s="14"/>
      <c r="O132" s="14"/>
      <c r="P132" s="14"/>
      <c r="Q132" s="14"/>
      <c r="R132" s="14"/>
      <c r="S132" s="14"/>
      <c r="T132" s="14"/>
      <c r="U132" s="68"/>
      <c r="V132" s="14"/>
    </row>
    <row r="133" spans="1:22" s="21" customFormat="1">
      <c r="A133" s="14"/>
      <c r="B133" s="19"/>
      <c r="C133" s="31"/>
      <c r="D133" s="31"/>
      <c r="E133" s="113"/>
      <c r="F133" s="114"/>
      <c r="G133" s="114"/>
      <c r="L133" s="14"/>
      <c r="M133" s="14"/>
      <c r="N133" s="14"/>
      <c r="O133" s="14"/>
      <c r="P133" s="14"/>
      <c r="Q133" s="14"/>
      <c r="R133" s="14"/>
      <c r="S133" s="14"/>
      <c r="T133" s="14"/>
      <c r="U133" s="68"/>
      <c r="V133" s="14"/>
    </row>
    <row r="134" spans="1:22" s="21" customFormat="1">
      <c r="A134" s="14"/>
      <c r="B134" s="19"/>
      <c r="C134" s="31"/>
      <c r="D134" s="31"/>
      <c r="E134" s="113"/>
      <c r="F134" s="114"/>
      <c r="G134" s="114"/>
      <c r="L134" s="14"/>
      <c r="M134" s="14"/>
      <c r="N134" s="14"/>
      <c r="O134" s="14"/>
      <c r="P134" s="14"/>
      <c r="Q134" s="14"/>
      <c r="R134" s="14"/>
      <c r="S134" s="14"/>
      <c r="T134" s="14"/>
      <c r="U134" s="68"/>
      <c r="V134" s="14"/>
    </row>
    <row r="135" spans="1:22" s="21" customFormat="1">
      <c r="A135" s="14"/>
      <c r="B135" s="19"/>
      <c r="C135" s="31"/>
      <c r="D135" s="31"/>
      <c r="E135" s="113"/>
      <c r="F135" s="114"/>
      <c r="G135" s="114"/>
      <c r="L135" s="14"/>
      <c r="M135" s="14"/>
      <c r="N135" s="14"/>
      <c r="O135" s="14"/>
      <c r="P135" s="14"/>
      <c r="Q135" s="14"/>
      <c r="R135" s="14"/>
      <c r="S135" s="14"/>
      <c r="T135" s="14"/>
      <c r="U135" s="68"/>
      <c r="V135" s="14"/>
    </row>
    <row r="136" spans="1:22" s="21" customFormat="1">
      <c r="A136" s="14"/>
      <c r="B136" s="19"/>
      <c r="C136" s="31"/>
      <c r="D136" s="31"/>
      <c r="E136" s="113"/>
      <c r="F136" s="114"/>
      <c r="G136" s="114"/>
      <c r="L136" s="14"/>
      <c r="M136" s="14"/>
      <c r="N136" s="14"/>
      <c r="O136" s="14"/>
      <c r="P136" s="14"/>
      <c r="Q136" s="14"/>
      <c r="R136" s="14"/>
      <c r="S136" s="14"/>
      <c r="T136" s="14"/>
      <c r="U136" s="68"/>
      <c r="V136" s="14"/>
    </row>
    <row r="137" spans="1:22" s="21" customFormat="1">
      <c r="A137" s="14"/>
      <c r="B137" s="19"/>
      <c r="C137" s="31"/>
      <c r="D137" s="31"/>
      <c r="E137" s="113"/>
      <c r="F137" s="114"/>
      <c r="G137" s="114"/>
      <c r="L137" s="14"/>
      <c r="M137" s="14"/>
      <c r="N137" s="14"/>
      <c r="O137" s="14"/>
      <c r="P137" s="14"/>
      <c r="Q137" s="14"/>
      <c r="R137" s="14"/>
      <c r="S137" s="14"/>
      <c r="T137" s="14"/>
      <c r="U137" s="68"/>
      <c r="V137" s="14"/>
    </row>
    <row r="138" spans="1:22" s="21" customFormat="1">
      <c r="A138" s="14"/>
      <c r="B138" s="19"/>
      <c r="C138" s="31"/>
      <c r="D138" s="31"/>
      <c r="E138" s="113"/>
      <c r="F138" s="114"/>
      <c r="G138" s="114"/>
      <c r="L138" s="14"/>
      <c r="M138" s="14"/>
      <c r="N138" s="14"/>
      <c r="O138" s="14"/>
      <c r="P138" s="14"/>
      <c r="Q138" s="14"/>
      <c r="R138" s="14"/>
      <c r="S138" s="14"/>
      <c r="T138" s="14"/>
      <c r="U138" s="68"/>
      <c r="V138" s="14"/>
    </row>
    <row r="139" spans="1:22" s="21" customFormat="1">
      <c r="A139" s="14"/>
      <c r="B139" s="19"/>
      <c r="C139" s="31"/>
      <c r="D139" s="31"/>
      <c r="E139" s="113"/>
      <c r="F139" s="114"/>
      <c r="G139" s="114"/>
      <c r="L139" s="14"/>
      <c r="M139" s="14"/>
      <c r="N139" s="14"/>
      <c r="O139" s="14"/>
      <c r="P139" s="14"/>
      <c r="Q139" s="14"/>
      <c r="R139" s="14"/>
      <c r="S139" s="14"/>
      <c r="T139" s="14"/>
      <c r="U139" s="68"/>
      <c r="V139" s="14"/>
    </row>
    <row r="140" spans="1:22" s="21" customFormat="1">
      <c r="A140" s="14"/>
      <c r="B140" s="19"/>
      <c r="C140" s="31"/>
      <c r="D140" s="31"/>
      <c r="E140" s="113"/>
      <c r="F140" s="114"/>
      <c r="G140" s="114"/>
      <c r="L140" s="14"/>
      <c r="M140" s="14"/>
      <c r="N140" s="14"/>
      <c r="O140" s="14"/>
      <c r="P140" s="14"/>
      <c r="Q140" s="14"/>
      <c r="R140" s="14"/>
      <c r="S140" s="14"/>
      <c r="T140" s="14"/>
      <c r="U140" s="68"/>
      <c r="V140" s="14"/>
    </row>
    <row r="141" spans="1:22" s="21" customFormat="1">
      <c r="A141" s="14"/>
      <c r="B141" s="19"/>
      <c r="C141" s="31"/>
      <c r="D141" s="31"/>
      <c r="E141" s="113"/>
      <c r="F141" s="114"/>
      <c r="G141" s="114"/>
      <c r="L141" s="14"/>
      <c r="M141" s="14"/>
      <c r="N141" s="14"/>
      <c r="O141" s="14"/>
      <c r="P141" s="14"/>
      <c r="Q141" s="14"/>
      <c r="R141" s="14"/>
      <c r="S141" s="14"/>
      <c r="T141" s="14"/>
      <c r="U141" s="68"/>
      <c r="V141" s="14"/>
    </row>
    <row r="142" spans="1:22" s="21" customFormat="1">
      <c r="A142" s="14"/>
      <c r="B142" s="19"/>
      <c r="C142" s="31"/>
      <c r="D142" s="31"/>
      <c r="E142" s="113"/>
      <c r="F142" s="114"/>
      <c r="G142" s="114"/>
      <c r="L142" s="14"/>
      <c r="M142" s="14"/>
      <c r="N142" s="14"/>
      <c r="O142" s="14"/>
      <c r="P142" s="14"/>
      <c r="Q142" s="14"/>
      <c r="R142" s="14"/>
      <c r="S142" s="14"/>
      <c r="T142" s="14"/>
      <c r="U142" s="68"/>
      <c r="V142" s="14"/>
    </row>
    <row r="143" spans="1:22" s="21" customFormat="1">
      <c r="A143" s="14"/>
      <c r="B143" s="19"/>
      <c r="C143" s="31"/>
      <c r="D143" s="31"/>
      <c r="E143" s="113"/>
      <c r="F143" s="114"/>
      <c r="G143" s="114"/>
      <c r="L143" s="14"/>
      <c r="M143" s="14"/>
      <c r="N143" s="14"/>
      <c r="O143" s="14"/>
      <c r="P143" s="14"/>
      <c r="Q143" s="14"/>
      <c r="R143" s="14"/>
      <c r="S143" s="14"/>
      <c r="T143" s="14"/>
      <c r="U143" s="68"/>
      <c r="V143" s="14"/>
    </row>
    <row r="144" spans="1:22" s="21" customFormat="1">
      <c r="A144" s="14"/>
      <c r="B144" s="19"/>
      <c r="C144" s="31"/>
      <c r="D144" s="31"/>
      <c r="E144" s="113"/>
      <c r="F144" s="114"/>
      <c r="G144" s="114"/>
      <c r="L144" s="14"/>
      <c r="M144" s="14"/>
      <c r="N144" s="14"/>
      <c r="O144" s="14"/>
      <c r="P144" s="14"/>
      <c r="Q144" s="14"/>
      <c r="R144" s="14"/>
      <c r="S144" s="14"/>
      <c r="T144" s="14"/>
      <c r="U144" s="68"/>
      <c r="V144" s="14"/>
    </row>
    <row r="145" spans="1:22" s="21" customFormat="1">
      <c r="A145" s="14"/>
      <c r="B145" s="19"/>
      <c r="C145" s="31"/>
      <c r="D145" s="31"/>
      <c r="E145" s="113"/>
      <c r="F145" s="114"/>
      <c r="G145" s="114"/>
      <c r="L145" s="14"/>
      <c r="M145" s="14"/>
      <c r="N145" s="14"/>
      <c r="O145" s="14"/>
      <c r="P145" s="14"/>
      <c r="Q145" s="14"/>
      <c r="R145" s="14"/>
      <c r="S145" s="14"/>
      <c r="T145" s="14"/>
      <c r="U145" s="68"/>
      <c r="V145" s="14"/>
    </row>
    <row r="146" spans="1:22" s="21" customFormat="1">
      <c r="A146" s="14"/>
      <c r="B146" s="19"/>
      <c r="C146" s="31"/>
      <c r="D146" s="31"/>
      <c r="E146" s="113"/>
      <c r="F146" s="114"/>
      <c r="G146" s="114"/>
      <c r="L146" s="14"/>
      <c r="M146" s="14"/>
      <c r="N146" s="14"/>
      <c r="O146" s="14"/>
      <c r="P146" s="14"/>
      <c r="Q146" s="14"/>
      <c r="R146" s="14"/>
      <c r="S146" s="14"/>
      <c r="T146" s="14"/>
      <c r="U146" s="68"/>
      <c r="V146" s="14"/>
    </row>
    <row r="147" spans="1:22" s="21" customFormat="1">
      <c r="A147" s="14"/>
      <c r="B147" s="19"/>
      <c r="C147" s="31"/>
      <c r="D147" s="31"/>
      <c r="E147" s="113"/>
      <c r="F147" s="114"/>
      <c r="G147" s="114"/>
      <c r="L147" s="14"/>
      <c r="M147" s="14"/>
      <c r="N147" s="14"/>
      <c r="O147" s="14"/>
      <c r="P147" s="14"/>
      <c r="Q147" s="14"/>
      <c r="R147" s="14"/>
      <c r="S147" s="14"/>
      <c r="T147" s="14"/>
      <c r="U147" s="68"/>
      <c r="V147" s="14"/>
    </row>
    <row r="148" spans="1:22" s="21" customFormat="1">
      <c r="A148" s="14"/>
      <c r="B148" s="19"/>
      <c r="C148" s="31"/>
      <c r="D148" s="31"/>
      <c r="E148" s="113"/>
      <c r="F148" s="114"/>
      <c r="G148" s="114"/>
      <c r="L148" s="14"/>
      <c r="M148" s="14"/>
      <c r="N148" s="14"/>
      <c r="O148" s="14"/>
      <c r="P148" s="14"/>
      <c r="Q148" s="14"/>
      <c r="R148" s="14"/>
      <c r="S148" s="14"/>
      <c r="T148" s="14"/>
      <c r="U148" s="68"/>
      <c r="V148" s="14"/>
    </row>
    <row r="149" spans="1:22" s="21" customFormat="1">
      <c r="A149" s="14"/>
      <c r="B149" s="19"/>
      <c r="C149" s="31"/>
      <c r="D149" s="31"/>
      <c r="E149" s="113"/>
      <c r="F149" s="114"/>
      <c r="G149" s="114"/>
      <c r="L149" s="14"/>
      <c r="M149" s="14"/>
      <c r="N149" s="14"/>
      <c r="O149" s="14"/>
      <c r="P149" s="14"/>
      <c r="Q149" s="14"/>
      <c r="R149" s="14"/>
      <c r="S149" s="14"/>
      <c r="T149" s="14"/>
      <c r="U149" s="68"/>
      <c r="V149" s="14"/>
    </row>
    <row r="150" spans="1:22" s="21" customFormat="1">
      <c r="A150" s="14"/>
      <c r="B150" s="19"/>
      <c r="C150" s="31"/>
      <c r="D150" s="31"/>
      <c r="E150" s="113"/>
      <c r="F150" s="114"/>
      <c r="G150" s="114"/>
      <c r="L150" s="14"/>
      <c r="M150" s="14"/>
      <c r="N150" s="14"/>
      <c r="O150" s="14"/>
      <c r="P150" s="14"/>
      <c r="Q150" s="14"/>
      <c r="R150" s="14"/>
      <c r="S150" s="14"/>
      <c r="T150" s="14"/>
      <c r="U150" s="68"/>
      <c r="V150" s="14"/>
    </row>
    <row r="151" spans="1:22" s="21" customFormat="1">
      <c r="A151" s="14"/>
      <c r="B151" s="19"/>
      <c r="C151" s="31"/>
      <c r="D151" s="31"/>
      <c r="E151" s="113"/>
      <c r="F151" s="114"/>
      <c r="G151" s="114"/>
      <c r="L151" s="14"/>
      <c r="M151" s="14"/>
      <c r="N151" s="14"/>
      <c r="O151" s="14"/>
      <c r="P151" s="14"/>
      <c r="Q151" s="14"/>
      <c r="R151" s="14"/>
      <c r="S151" s="14"/>
      <c r="T151" s="14"/>
      <c r="U151" s="68"/>
      <c r="V151" s="14"/>
    </row>
    <row r="152" spans="1:22" s="21" customFormat="1">
      <c r="A152" s="14"/>
      <c r="B152" s="19"/>
      <c r="C152" s="31"/>
      <c r="D152" s="31"/>
      <c r="E152" s="113"/>
      <c r="F152" s="114"/>
      <c r="G152" s="114"/>
      <c r="L152" s="14"/>
      <c r="M152" s="14"/>
      <c r="N152" s="14"/>
      <c r="O152" s="14"/>
      <c r="P152" s="14"/>
      <c r="Q152" s="14"/>
      <c r="R152" s="14"/>
      <c r="S152" s="14"/>
      <c r="T152" s="14"/>
      <c r="U152" s="68"/>
      <c r="V152" s="14"/>
    </row>
    <row r="153" spans="1:22" s="21" customFormat="1">
      <c r="A153" s="14"/>
      <c r="B153" s="19"/>
      <c r="C153" s="31"/>
      <c r="D153" s="31"/>
      <c r="E153" s="113"/>
      <c r="F153" s="114"/>
      <c r="G153" s="114"/>
      <c r="L153" s="14"/>
      <c r="M153" s="14"/>
      <c r="N153" s="14"/>
      <c r="O153" s="14"/>
      <c r="P153" s="14"/>
      <c r="Q153" s="14"/>
      <c r="R153" s="14"/>
      <c r="S153" s="14"/>
      <c r="T153" s="14"/>
      <c r="U153" s="68"/>
      <c r="V153" s="14"/>
    </row>
    <row r="154" spans="1:22" s="21" customFormat="1">
      <c r="A154" s="14"/>
      <c r="B154" s="19"/>
      <c r="C154" s="31"/>
      <c r="D154" s="31"/>
      <c r="E154" s="113"/>
      <c r="F154" s="114"/>
      <c r="G154" s="114"/>
      <c r="L154" s="14"/>
      <c r="M154" s="14"/>
      <c r="N154" s="14"/>
      <c r="O154" s="14"/>
      <c r="P154" s="14"/>
      <c r="Q154" s="14"/>
      <c r="R154" s="14"/>
      <c r="S154" s="14"/>
      <c r="T154" s="14"/>
      <c r="U154" s="68"/>
      <c r="V154" s="14"/>
    </row>
    <row r="155" spans="1:22" s="21" customFormat="1">
      <c r="A155" s="14"/>
      <c r="B155" s="19"/>
      <c r="C155" s="31"/>
      <c r="D155" s="31"/>
      <c r="E155" s="113"/>
      <c r="F155" s="114"/>
      <c r="G155" s="114"/>
      <c r="L155" s="14"/>
      <c r="M155" s="14"/>
      <c r="N155" s="14"/>
      <c r="O155" s="14"/>
      <c r="P155" s="14"/>
      <c r="Q155" s="14"/>
      <c r="R155" s="14"/>
      <c r="S155" s="14"/>
      <c r="T155" s="14"/>
      <c r="U155" s="68"/>
      <c r="V155" s="14"/>
    </row>
    <row r="156" spans="1:22" s="21" customFormat="1">
      <c r="A156" s="14"/>
      <c r="B156" s="19"/>
      <c r="C156" s="31"/>
      <c r="D156" s="31"/>
      <c r="E156" s="113"/>
      <c r="F156" s="114"/>
      <c r="G156" s="114"/>
      <c r="L156" s="14"/>
      <c r="M156" s="14"/>
      <c r="N156" s="14"/>
      <c r="O156" s="14"/>
      <c r="P156" s="14"/>
      <c r="Q156" s="14"/>
      <c r="R156" s="14"/>
      <c r="S156" s="14"/>
      <c r="T156" s="14"/>
      <c r="U156" s="68"/>
      <c r="V156" s="14"/>
    </row>
    <row r="157" spans="1:22" s="21" customFormat="1">
      <c r="A157" s="14"/>
      <c r="B157" s="19"/>
      <c r="C157" s="31"/>
      <c r="D157" s="31"/>
      <c r="E157" s="113"/>
      <c r="F157" s="114"/>
      <c r="G157" s="114"/>
      <c r="L157" s="14"/>
      <c r="M157" s="14"/>
      <c r="N157" s="14"/>
      <c r="O157" s="14"/>
      <c r="P157" s="14"/>
      <c r="Q157" s="14"/>
      <c r="R157" s="14"/>
      <c r="S157" s="14"/>
      <c r="T157" s="14"/>
      <c r="U157" s="68"/>
      <c r="V157" s="14"/>
    </row>
    <row r="158" spans="1:22" s="21" customFormat="1">
      <c r="A158" s="14"/>
      <c r="B158" s="19"/>
      <c r="C158" s="31"/>
      <c r="D158" s="31"/>
      <c r="E158" s="113"/>
      <c r="F158" s="114"/>
      <c r="G158" s="114"/>
      <c r="L158" s="14"/>
      <c r="M158" s="14"/>
      <c r="N158" s="14"/>
      <c r="O158" s="14"/>
      <c r="P158" s="14"/>
      <c r="Q158" s="14"/>
      <c r="R158" s="14"/>
      <c r="S158" s="14"/>
      <c r="T158" s="14"/>
      <c r="U158" s="68"/>
      <c r="V158" s="14"/>
    </row>
    <row r="159" spans="1:22" s="21" customFormat="1">
      <c r="A159" s="14"/>
      <c r="B159" s="19"/>
      <c r="C159" s="31"/>
      <c r="D159" s="31"/>
      <c r="E159" s="113"/>
      <c r="F159" s="114"/>
      <c r="G159" s="114"/>
      <c r="L159" s="14"/>
      <c r="M159" s="14"/>
      <c r="N159" s="14"/>
      <c r="O159" s="14"/>
      <c r="P159" s="14"/>
      <c r="Q159" s="14"/>
      <c r="R159" s="14"/>
      <c r="S159" s="14"/>
      <c r="T159" s="14"/>
      <c r="U159" s="68"/>
      <c r="V159" s="14"/>
    </row>
    <row r="160" spans="1:22" s="21" customFormat="1">
      <c r="A160" s="14"/>
      <c r="B160" s="19"/>
      <c r="C160" s="31"/>
      <c r="D160" s="31"/>
      <c r="E160" s="113"/>
      <c r="F160" s="114"/>
      <c r="G160" s="114"/>
      <c r="L160" s="14"/>
      <c r="M160" s="14"/>
      <c r="N160" s="14"/>
      <c r="O160" s="14"/>
      <c r="P160" s="14"/>
      <c r="Q160" s="14"/>
      <c r="R160" s="14"/>
      <c r="S160" s="14"/>
      <c r="T160" s="14"/>
      <c r="U160" s="68"/>
      <c r="V160" s="14"/>
    </row>
    <row r="161" spans="1:22" s="21" customFormat="1">
      <c r="A161" s="14"/>
      <c r="B161" s="19"/>
      <c r="C161" s="31"/>
      <c r="D161" s="31"/>
      <c r="E161" s="113"/>
      <c r="F161" s="114"/>
      <c r="G161" s="114"/>
      <c r="L161" s="14"/>
      <c r="M161" s="14"/>
      <c r="N161" s="14"/>
      <c r="O161" s="14"/>
      <c r="P161" s="14"/>
      <c r="Q161" s="14"/>
      <c r="R161" s="14"/>
      <c r="S161" s="14"/>
      <c r="T161" s="14"/>
      <c r="U161" s="68"/>
      <c r="V161" s="14"/>
    </row>
    <row r="162" spans="1:22" s="21" customFormat="1">
      <c r="A162" s="14"/>
      <c r="B162" s="19"/>
      <c r="C162" s="31"/>
      <c r="D162" s="31"/>
      <c r="E162" s="113"/>
      <c r="F162" s="114"/>
      <c r="G162" s="114"/>
      <c r="L162" s="14"/>
      <c r="M162" s="14"/>
      <c r="N162" s="14"/>
      <c r="O162" s="14"/>
      <c r="P162" s="14"/>
      <c r="Q162" s="14"/>
      <c r="R162" s="14"/>
      <c r="S162" s="14"/>
      <c r="T162" s="14"/>
      <c r="U162" s="68"/>
      <c r="V162" s="14"/>
    </row>
    <row r="163" spans="1:22" s="21" customFormat="1">
      <c r="A163" s="14"/>
      <c r="B163" s="19"/>
      <c r="C163" s="31"/>
      <c r="D163" s="31"/>
      <c r="E163" s="113"/>
      <c r="F163" s="114"/>
      <c r="G163" s="114"/>
      <c r="L163" s="14"/>
      <c r="M163" s="14"/>
      <c r="N163" s="14"/>
      <c r="O163" s="14"/>
      <c r="P163" s="14"/>
      <c r="Q163" s="14"/>
      <c r="R163" s="14"/>
      <c r="S163" s="14"/>
      <c r="T163" s="14"/>
      <c r="U163" s="68"/>
      <c r="V163" s="14"/>
    </row>
    <row r="164" spans="1:22" s="21" customFormat="1">
      <c r="A164" s="14"/>
      <c r="B164" s="19"/>
      <c r="C164" s="31"/>
      <c r="D164" s="31"/>
      <c r="E164" s="113"/>
      <c r="F164" s="114"/>
      <c r="G164" s="114"/>
      <c r="L164" s="14"/>
      <c r="M164" s="14"/>
      <c r="N164" s="14"/>
      <c r="O164" s="14"/>
      <c r="P164" s="14"/>
      <c r="Q164" s="14"/>
      <c r="R164" s="14"/>
      <c r="S164" s="14"/>
      <c r="T164" s="14"/>
      <c r="U164" s="68"/>
      <c r="V164" s="14"/>
    </row>
    <row r="165" spans="1:22" s="21" customFormat="1">
      <c r="A165" s="14"/>
      <c r="B165" s="19"/>
      <c r="C165" s="31"/>
      <c r="D165" s="31"/>
      <c r="E165" s="113"/>
      <c r="F165" s="114"/>
      <c r="G165" s="114"/>
      <c r="L165" s="14"/>
      <c r="M165" s="14"/>
      <c r="N165" s="14"/>
      <c r="O165" s="14"/>
      <c r="P165" s="14"/>
      <c r="Q165" s="14"/>
      <c r="R165" s="14"/>
      <c r="S165" s="14"/>
      <c r="T165" s="14"/>
      <c r="U165" s="68"/>
      <c r="V165" s="14"/>
    </row>
    <row r="166" spans="1:22" s="21" customFormat="1">
      <c r="A166" s="14"/>
      <c r="B166" s="19"/>
      <c r="C166" s="31"/>
      <c r="D166" s="31"/>
      <c r="E166" s="113"/>
      <c r="F166" s="114"/>
      <c r="G166" s="114"/>
      <c r="L166" s="14"/>
      <c r="M166" s="14"/>
      <c r="N166" s="14"/>
      <c r="O166" s="14"/>
      <c r="P166" s="14"/>
      <c r="Q166" s="14"/>
      <c r="R166" s="14"/>
      <c r="S166" s="14"/>
      <c r="T166" s="14"/>
      <c r="U166" s="68"/>
      <c r="V166" s="14"/>
    </row>
    <row r="167" spans="1:22" s="21" customFormat="1">
      <c r="A167" s="14"/>
      <c r="B167" s="19"/>
      <c r="C167" s="31"/>
      <c r="D167" s="31"/>
      <c r="E167" s="113"/>
      <c r="F167" s="114"/>
      <c r="G167" s="114"/>
      <c r="L167" s="14"/>
      <c r="M167" s="14"/>
      <c r="N167" s="14"/>
      <c r="O167" s="14"/>
      <c r="P167" s="14"/>
      <c r="Q167" s="14"/>
      <c r="R167" s="14"/>
      <c r="S167" s="14"/>
      <c r="T167" s="14"/>
      <c r="U167" s="68"/>
      <c r="V167" s="14"/>
    </row>
    <row r="168" spans="1:22" s="21" customFormat="1">
      <c r="A168" s="14"/>
      <c r="B168" s="19"/>
      <c r="C168" s="31"/>
      <c r="D168" s="31"/>
      <c r="E168" s="113"/>
      <c r="F168" s="114"/>
      <c r="G168" s="114"/>
      <c r="L168" s="14"/>
      <c r="M168" s="14"/>
      <c r="N168" s="14"/>
      <c r="O168" s="14"/>
      <c r="P168" s="14"/>
      <c r="Q168" s="14"/>
      <c r="R168" s="14"/>
      <c r="S168" s="14"/>
      <c r="T168" s="14"/>
      <c r="U168" s="68"/>
      <c r="V168" s="14"/>
    </row>
    <row r="169" spans="1:22" s="21" customFormat="1">
      <c r="A169" s="14"/>
      <c r="B169" s="19"/>
      <c r="C169" s="31"/>
      <c r="D169" s="31"/>
      <c r="E169" s="113"/>
      <c r="F169" s="114"/>
      <c r="G169" s="114"/>
      <c r="L169" s="14"/>
      <c r="M169" s="14"/>
      <c r="N169" s="14"/>
      <c r="O169" s="14"/>
      <c r="P169" s="14"/>
      <c r="Q169" s="14"/>
      <c r="R169" s="14"/>
      <c r="S169" s="14"/>
      <c r="T169" s="14"/>
      <c r="U169" s="68"/>
      <c r="V169" s="14"/>
    </row>
    <row r="170" spans="1:22" s="21" customFormat="1">
      <c r="A170" s="14"/>
      <c r="B170" s="19"/>
      <c r="C170" s="31"/>
      <c r="D170" s="31"/>
      <c r="E170" s="113"/>
      <c r="F170" s="114"/>
      <c r="G170" s="114"/>
      <c r="L170" s="14"/>
      <c r="M170" s="14"/>
      <c r="N170" s="14"/>
      <c r="O170" s="14"/>
      <c r="P170" s="14"/>
      <c r="Q170" s="14"/>
      <c r="R170" s="14"/>
      <c r="S170" s="14"/>
      <c r="T170" s="14"/>
      <c r="U170" s="68"/>
      <c r="V170" s="14"/>
    </row>
    <row r="171" spans="1:22" s="21" customFormat="1">
      <c r="A171" s="14"/>
      <c r="B171" s="19"/>
      <c r="C171" s="31"/>
      <c r="D171" s="31"/>
      <c r="E171" s="113"/>
      <c r="F171" s="114"/>
      <c r="G171" s="114"/>
      <c r="L171" s="14"/>
      <c r="M171" s="14"/>
      <c r="N171" s="14"/>
      <c r="O171" s="14"/>
      <c r="P171" s="14"/>
      <c r="Q171" s="14"/>
      <c r="R171" s="14"/>
      <c r="S171" s="14"/>
      <c r="T171" s="14"/>
      <c r="U171" s="68"/>
      <c r="V171" s="14"/>
    </row>
    <row r="172" spans="1:22" s="21" customFormat="1">
      <c r="A172" s="14"/>
      <c r="B172" s="19"/>
      <c r="C172" s="31"/>
      <c r="D172" s="31"/>
      <c r="E172" s="113"/>
      <c r="F172" s="114"/>
      <c r="G172" s="114"/>
      <c r="L172" s="14"/>
      <c r="M172" s="14"/>
      <c r="N172" s="14"/>
      <c r="O172" s="14"/>
      <c r="P172" s="14"/>
      <c r="Q172" s="14"/>
      <c r="R172" s="14"/>
      <c r="S172" s="14"/>
      <c r="T172" s="14"/>
      <c r="U172" s="68"/>
      <c r="V172" s="14"/>
    </row>
    <row r="173" spans="1:22" s="21" customFormat="1">
      <c r="A173" s="14"/>
      <c r="B173" s="19"/>
      <c r="C173" s="31"/>
      <c r="D173" s="31"/>
      <c r="E173" s="113"/>
      <c r="F173" s="114"/>
      <c r="G173" s="114"/>
      <c r="L173" s="14"/>
      <c r="M173" s="14"/>
      <c r="N173" s="14"/>
      <c r="O173" s="14"/>
      <c r="P173" s="14"/>
      <c r="Q173" s="14"/>
      <c r="R173" s="14"/>
      <c r="S173" s="14"/>
      <c r="T173" s="14"/>
      <c r="U173" s="68"/>
      <c r="V173" s="14"/>
    </row>
    <row r="174" spans="1:22" s="21" customFormat="1">
      <c r="A174" s="14"/>
      <c r="B174" s="19"/>
      <c r="C174" s="31"/>
      <c r="D174" s="31"/>
      <c r="E174" s="113"/>
      <c r="F174" s="114"/>
      <c r="G174" s="114"/>
      <c r="L174" s="14"/>
      <c r="M174" s="14"/>
      <c r="N174" s="14"/>
      <c r="O174" s="14"/>
      <c r="P174" s="14"/>
      <c r="Q174" s="14"/>
      <c r="R174" s="14"/>
      <c r="S174" s="14"/>
      <c r="T174" s="14"/>
      <c r="U174" s="68"/>
      <c r="V174" s="14"/>
    </row>
    <row r="175" spans="1:22" s="21" customFormat="1">
      <c r="A175" s="14"/>
      <c r="B175" s="19"/>
      <c r="C175" s="31"/>
      <c r="D175" s="31"/>
      <c r="E175" s="113"/>
      <c r="F175" s="114"/>
      <c r="G175" s="114"/>
      <c r="L175" s="14"/>
      <c r="M175" s="14"/>
      <c r="N175" s="14"/>
      <c r="O175" s="14"/>
      <c r="P175" s="14"/>
      <c r="Q175" s="14"/>
      <c r="R175" s="14"/>
      <c r="S175" s="14"/>
      <c r="T175" s="14"/>
      <c r="U175" s="68"/>
      <c r="V175" s="14"/>
    </row>
    <row r="176" spans="1:22" s="21" customFormat="1">
      <c r="A176" s="14"/>
      <c r="B176" s="19"/>
      <c r="C176" s="31"/>
      <c r="D176" s="31"/>
      <c r="E176" s="113"/>
      <c r="F176" s="114"/>
      <c r="G176" s="114"/>
      <c r="L176" s="14"/>
      <c r="M176" s="14"/>
      <c r="N176" s="14"/>
      <c r="O176" s="14"/>
      <c r="P176" s="14"/>
      <c r="Q176" s="14"/>
      <c r="R176" s="14"/>
      <c r="S176" s="14"/>
      <c r="T176" s="14"/>
      <c r="U176" s="68"/>
      <c r="V176" s="14"/>
    </row>
    <row r="177" spans="1:22" s="21" customFormat="1">
      <c r="A177" s="14"/>
      <c r="B177" s="19"/>
      <c r="C177" s="31"/>
      <c r="D177" s="31"/>
      <c r="E177" s="113"/>
      <c r="F177" s="114"/>
      <c r="G177" s="114"/>
      <c r="L177" s="14"/>
      <c r="M177" s="14"/>
      <c r="N177" s="14"/>
      <c r="O177" s="14"/>
      <c r="P177" s="14"/>
      <c r="Q177" s="14"/>
      <c r="R177" s="14"/>
      <c r="S177" s="14"/>
      <c r="T177" s="14"/>
      <c r="U177" s="68"/>
      <c r="V177" s="14"/>
    </row>
    <row r="178" spans="1:22" s="21" customFormat="1">
      <c r="A178" s="14"/>
      <c r="B178" s="19"/>
      <c r="C178" s="31"/>
      <c r="D178" s="31"/>
      <c r="E178" s="113"/>
      <c r="F178" s="114"/>
      <c r="G178" s="114"/>
      <c r="L178" s="14"/>
      <c r="M178" s="14"/>
      <c r="N178" s="14"/>
      <c r="O178" s="14"/>
      <c r="P178" s="14"/>
      <c r="Q178" s="14"/>
      <c r="R178" s="14"/>
      <c r="S178" s="14"/>
      <c r="T178" s="14"/>
      <c r="U178" s="68"/>
      <c r="V178" s="14"/>
    </row>
    <row r="179" spans="1:22" s="21" customFormat="1">
      <c r="A179" s="14"/>
      <c r="B179" s="19"/>
      <c r="C179" s="31"/>
      <c r="D179" s="31"/>
      <c r="E179" s="113"/>
      <c r="F179" s="114"/>
      <c r="G179" s="114"/>
      <c r="L179" s="14"/>
      <c r="M179" s="14"/>
      <c r="N179" s="14"/>
      <c r="O179" s="14"/>
      <c r="P179" s="14"/>
      <c r="Q179" s="14"/>
      <c r="R179" s="14"/>
      <c r="S179" s="14"/>
      <c r="T179" s="14"/>
      <c r="U179" s="68"/>
      <c r="V179" s="14"/>
    </row>
    <row r="180" spans="1:22" s="21" customFormat="1">
      <c r="A180" s="14"/>
      <c r="B180" s="19"/>
      <c r="C180" s="31"/>
      <c r="D180" s="31"/>
      <c r="E180" s="113"/>
      <c r="F180" s="114"/>
      <c r="G180" s="114"/>
      <c r="L180" s="14"/>
      <c r="M180" s="14"/>
      <c r="N180" s="14"/>
      <c r="O180" s="14"/>
      <c r="P180" s="14"/>
      <c r="Q180" s="14"/>
      <c r="R180" s="14"/>
      <c r="S180" s="14"/>
      <c r="T180" s="14"/>
      <c r="U180" s="68"/>
      <c r="V180" s="14"/>
    </row>
    <row r="181" spans="1:22" s="21" customFormat="1">
      <c r="A181" s="14"/>
      <c r="B181" s="19"/>
      <c r="C181" s="31"/>
      <c r="D181" s="31"/>
      <c r="E181" s="113"/>
      <c r="F181" s="114"/>
      <c r="G181" s="114"/>
      <c r="L181" s="14"/>
      <c r="M181" s="14"/>
      <c r="N181" s="14"/>
      <c r="O181" s="14"/>
      <c r="P181" s="14"/>
      <c r="Q181" s="14"/>
      <c r="R181" s="14"/>
      <c r="S181" s="14"/>
      <c r="T181" s="14"/>
      <c r="U181" s="68"/>
      <c r="V181" s="14"/>
    </row>
    <row r="182" spans="1:22" s="21" customFormat="1">
      <c r="A182" s="14"/>
      <c r="B182" s="19"/>
      <c r="C182" s="31"/>
      <c r="D182" s="31"/>
      <c r="E182" s="113"/>
      <c r="F182" s="114"/>
      <c r="G182" s="114"/>
      <c r="L182" s="14"/>
      <c r="M182" s="14"/>
      <c r="N182" s="14"/>
      <c r="O182" s="14"/>
      <c r="P182" s="14"/>
      <c r="Q182" s="14"/>
      <c r="R182" s="14"/>
      <c r="S182" s="14"/>
      <c r="T182" s="14"/>
      <c r="U182" s="68"/>
      <c r="V182" s="14"/>
    </row>
    <row r="183" spans="1:22" s="21" customFormat="1">
      <c r="A183" s="14"/>
      <c r="B183" s="19"/>
      <c r="C183" s="31"/>
      <c r="D183" s="31"/>
      <c r="E183" s="113"/>
      <c r="F183" s="114"/>
      <c r="G183" s="114"/>
      <c r="L183" s="14"/>
      <c r="M183" s="14"/>
      <c r="N183" s="14"/>
      <c r="O183" s="14"/>
      <c r="P183" s="14"/>
      <c r="Q183" s="14"/>
      <c r="R183" s="14"/>
      <c r="S183" s="14"/>
      <c r="T183" s="14"/>
      <c r="U183" s="68"/>
      <c r="V183" s="14"/>
    </row>
    <row r="184" spans="1:22" s="21" customFormat="1">
      <c r="A184" s="14"/>
      <c r="B184" s="19"/>
      <c r="C184" s="31"/>
      <c r="D184" s="31"/>
      <c r="E184" s="113"/>
      <c r="F184" s="114"/>
      <c r="G184" s="114"/>
      <c r="L184" s="14"/>
      <c r="M184" s="14"/>
      <c r="N184" s="14"/>
      <c r="O184" s="14"/>
      <c r="P184" s="14"/>
      <c r="Q184" s="14"/>
      <c r="R184" s="14"/>
      <c r="S184" s="14"/>
      <c r="T184" s="14"/>
      <c r="U184" s="68"/>
      <c r="V184" s="14"/>
    </row>
    <row r="185" spans="1:22" s="21" customFormat="1">
      <c r="A185" s="14"/>
      <c r="B185" s="19"/>
      <c r="C185" s="31"/>
      <c r="D185" s="31"/>
      <c r="E185" s="113"/>
      <c r="F185" s="114"/>
      <c r="G185" s="114"/>
      <c r="L185" s="14"/>
      <c r="M185" s="14"/>
      <c r="N185" s="14"/>
      <c r="O185" s="14"/>
      <c r="P185" s="14"/>
      <c r="Q185" s="14"/>
      <c r="R185" s="14"/>
      <c r="S185" s="14"/>
      <c r="T185" s="14"/>
      <c r="U185" s="68"/>
      <c r="V185" s="14"/>
    </row>
    <row r="186" spans="1:22" s="21" customFormat="1">
      <c r="A186" s="14"/>
      <c r="B186" s="19"/>
      <c r="C186" s="31"/>
      <c r="D186" s="31"/>
      <c r="E186" s="113"/>
      <c r="F186" s="114"/>
      <c r="G186" s="114"/>
      <c r="L186" s="14"/>
      <c r="M186" s="14"/>
      <c r="N186" s="14"/>
      <c r="O186" s="14"/>
      <c r="P186" s="14"/>
      <c r="Q186" s="14"/>
      <c r="R186" s="14"/>
      <c r="S186" s="14"/>
      <c r="T186" s="14"/>
      <c r="U186" s="68"/>
      <c r="V186" s="14"/>
    </row>
    <row r="187" spans="1:22" s="21" customFormat="1">
      <c r="A187" s="14"/>
      <c r="B187" s="19"/>
      <c r="C187" s="31"/>
      <c r="D187" s="31"/>
      <c r="E187" s="113"/>
      <c r="F187" s="114"/>
      <c r="G187" s="114"/>
      <c r="L187" s="14"/>
      <c r="M187" s="14"/>
      <c r="N187" s="14"/>
      <c r="O187" s="14"/>
      <c r="P187" s="14"/>
      <c r="Q187" s="14"/>
      <c r="R187" s="14"/>
      <c r="S187" s="14"/>
      <c r="T187" s="14"/>
      <c r="U187" s="68"/>
      <c r="V187" s="14"/>
    </row>
    <row r="188" spans="1:22" s="21" customFormat="1">
      <c r="A188" s="14"/>
      <c r="B188" s="19"/>
      <c r="C188" s="31"/>
      <c r="D188" s="31"/>
      <c r="E188" s="113"/>
      <c r="F188" s="114"/>
      <c r="G188" s="114"/>
      <c r="L188" s="14"/>
      <c r="M188" s="14"/>
      <c r="N188" s="14"/>
      <c r="O188" s="14"/>
      <c r="P188" s="14"/>
      <c r="Q188" s="14"/>
      <c r="R188" s="14"/>
      <c r="S188" s="14"/>
      <c r="T188" s="14"/>
      <c r="U188" s="68"/>
      <c r="V188" s="14"/>
    </row>
    <row r="189" spans="1:22" s="21" customFormat="1">
      <c r="A189" s="14"/>
      <c r="B189" s="19"/>
      <c r="C189" s="31"/>
      <c r="D189" s="31"/>
      <c r="E189" s="113"/>
      <c r="F189" s="114"/>
      <c r="G189" s="114"/>
      <c r="L189" s="14"/>
      <c r="M189" s="14"/>
      <c r="N189" s="14"/>
      <c r="O189" s="14"/>
      <c r="P189" s="14"/>
      <c r="Q189" s="14"/>
      <c r="R189" s="14"/>
      <c r="S189" s="14"/>
      <c r="T189" s="14"/>
      <c r="U189" s="68"/>
      <c r="V189" s="14"/>
    </row>
    <row r="190" spans="1:22" s="21" customFormat="1">
      <c r="A190" s="14"/>
      <c r="B190" s="19"/>
      <c r="C190" s="31"/>
      <c r="D190" s="31"/>
      <c r="E190" s="113"/>
      <c r="F190" s="114"/>
      <c r="G190" s="114"/>
      <c r="L190" s="14"/>
      <c r="M190" s="14"/>
      <c r="N190" s="14"/>
      <c r="O190" s="14"/>
      <c r="P190" s="14"/>
      <c r="Q190" s="14"/>
      <c r="R190" s="14"/>
      <c r="S190" s="14"/>
      <c r="T190" s="14"/>
      <c r="U190" s="68"/>
      <c r="V190" s="14"/>
    </row>
    <row r="191" spans="1:22" s="21" customFormat="1">
      <c r="A191" s="14"/>
      <c r="B191" s="19"/>
      <c r="C191" s="31"/>
      <c r="D191" s="31"/>
      <c r="E191" s="113"/>
      <c r="F191" s="114"/>
      <c r="G191" s="114"/>
      <c r="L191" s="14"/>
      <c r="M191" s="14"/>
      <c r="N191" s="14"/>
      <c r="O191" s="14"/>
      <c r="P191" s="14"/>
      <c r="Q191" s="14"/>
      <c r="R191" s="14"/>
      <c r="S191" s="14"/>
      <c r="T191" s="14"/>
      <c r="U191" s="68"/>
      <c r="V191" s="14"/>
    </row>
    <row r="192" spans="1:22" s="21" customFormat="1">
      <c r="A192" s="14"/>
      <c r="B192" s="19"/>
      <c r="C192" s="31"/>
      <c r="D192" s="31"/>
      <c r="E192" s="113"/>
      <c r="F192" s="114"/>
      <c r="G192" s="114"/>
      <c r="L192" s="14"/>
      <c r="M192" s="14"/>
      <c r="N192" s="14"/>
      <c r="O192" s="14"/>
      <c r="P192" s="14"/>
      <c r="Q192" s="14"/>
      <c r="R192" s="14"/>
      <c r="S192" s="14"/>
      <c r="T192" s="14"/>
      <c r="U192" s="68"/>
      <c r="V192" s="14"/>
    </row>
    <row r="193" spans="1:22" s="21" customFormat="1">
      <c r="A193" s="14"/>
      <c r="B193" s="19"/>
      <c r="C193" s="31"/>
      <c r="D193" s="31"/>
      <c r="E193" s="113"/>
      <c r="F193" s="114"/>
      <c r="G193" s="114"/>
      <c r="L193" s="14"/>
      <c r="M193" s="14"/>
      <c r="N193" s="14"/>
      <c r="O193" s="14"/>
      <c r="P193" s="14"/>
      <c r="Q193" s="14"/>
      <c r="R193" s="14"/>
      <c r="S193" s="14"/>
      <c r="T193" s="14"/>
      <c r="U193" s="68"/>
      <c r="V193" s="14"/>
    </row>
    <row r="194" spans="1:22" s="21" customFormat="1">
      <c r="A194" s="14"/>
      <c r="B194" s="19"/>
      <c r="C194" s="31"/>
      <c r="D194" s="31"/>
      <c r="E194" s="113"/>
      <c r="F194" s="114"/>
      <c r="G194" s="114"/>
      <c r="L194" s="14"/>
      <c r="M194" s="14"/>
      <c r="N194" s="14"/>
      <c r="O194" s="14"/>
      <c r="P194" s="14"/>
      <c r="Q194" s="14"/>
      <c r="R194" s="14"/>
      <c r="S194" s="14"/>
      <c r="T194" s="14"/>
      <c r="U194" s="68"/>
      <c r="V194" s="14"/>
    </row>
    <row r="195" spans="1:22" s="21" customFormat="1">
      <c r="A195" s="14"/>
      <c r="B195" s="19"/>
      <c r="C195" s="31"/>
      <c r="D195" s="31"/>
      <c r="E195" s="113"/>
      <c r="F195" s="114"/>
      <c r="G195" s="114"/>
      <c r="L195" s="14"/>
      <c r="M195" s="14"/>
      <c r="N195" s="14"/>
      <c r="O195" s="14"/>
      <c r="P195" s="14"/>
      <c r="Q195" s="14"/>
      <c r="R195" s="14"/>
      <c r="S195" s="14"/>
      <c r="T195" s="14"/>
      <c r="U195" s="68"/>
      <c r="V195" s="14"/>
    </row>
    <row r="196" spans="1:22" s="21" customFormat="1">
      <c r="A196" s="14"/>
      <c r="B196" s="19"/>
      <c r="C196" s="31"/>
      <c r="D196" s="31"/>
      <c r="E196" s="113"/>
      <c r="F196" s="114"/>
      <c r="G196" s="114"/>
      <c r="L196" s="14"/>
      <c r="M196" s="14"/>
      <c r="N196" s="14"/>
      <c r="O196" s="14"/>
      <c r="P196" s="14"/>
      <c r="Q196" s="14"/>
      <c r="R196" s="14"/>
      <c r="S196" s="14"/>
      <c r="T196" s="14"/>
      <c r="U196" s="68"/>
      <c r="V196" s="14"/>
    </row>
    <row r="197" spans="1:22" s="21" customFormat="1">
      <c r="A197" s="14"/>
      <c r="B197" s="19"/>
      <c r="C197" s="31"/>
      <c r="D197" s="31"/>
      <c r="E197" s="113"/>
      <c r="F197" s="114"/>
      <c r="G197" s="114"/>
      <c r="L197" s="14"/>
      <c r="M197" s="14"/>
      <c r="N197" s="14"/>
      <c r="O197" s="14"/>
      <c r="P197" s="14"/>
      <c r="Q197" s="14"/>
      <c r="R197" s="14"/>
      <c r="S197" s="14"/>
      <c r="T197" s="14"/>
      <c r="U197" s="68"/>
      <c r="V197" s="14"/>
    </row>
    <row r="198" spans="1:22" s="21" customFormat="1">
      <c r="A198" s="14"/>
      <c r="B198" s="19"/>
      <c r="C198" s="31"/>
      <c r="D198" s="31"/>
      <c r="E198" s="113"/>
      <c r="F198" s="114"/>
      <c r="G198" s="114"/>
      <c r="L198" s="14"/>
      <c r="M198" s="14"/>
      <c r="N198" s="14"/>
      <c r="O198" s="14"/>
      <c r="P198" s="14"/>
      <c r="Q198" s="14"/>
      <c r="R198" s="14"/>
      <c r="S198" s="14"/>
      <c r="T198" s="14"/>
      <c r="U198" s="68"/>
      <c r="V198" s="14"/>
    </row>
    <row r="199" spans="1:22" s="21" customFormat="1">
      <c r="A199" s="14"/>
      <c r="B199" s="19"/>
      <c r="C199" s="31"/>
      <c r="D199" s="31"/>
      <c r="E199" s="113"/>
      <c r="F199" s="114"/>
      <c r="G199" s="114"/>
      <c r="L199" s="14"/>
      <c r="M199" s="14"/>
      <c r="N199" s="14"/>
      <c r="O199" s="14"/>
      <c r="P199" s="14"/>
      <c r="Q199" s="14"/>
      <c r="R199" s="14"/>
      <c r="S199" s="14"/>
      <c r="T199" s="14"/>
      <c r="U199" s="68"/>
      <c r="V199" s="14"/>
    </row>
    <row r="200" spans="1:22" s="21" customFormat="1">
      <c r="A200" s="14"/>
      <c r="B200" s="19"/>
      <c r="C200" s="31"/>
      <c r="D200" s="31"/>
      <c r="E200" s="113"/>
      <c r="F200" s="114"/>
      <c r="G200" s="114"/>
      <c r="L200" s="14"/>
      <c r="M200" s="14"/>
      <c r="N200" s="14"/>
      <c r="O200" s="14"/>
      <c r="P200" s="14"/>
      <c r="Q200" s="14"/>
      <c r="R200" s="14"/>
      <c r="S200" s="14"/>
      <c r="T200" s="14"/>
      <c r="U200" s="68"/>
      <c r="V200" s="14"/>
    </row>
    <row r="201" spans="1:22" s="21" customFormat="1">
      <c r="A201" s="14"/>
      <c r="B201" s="19"/>
      <c r="C201" s="31"/>
      <c r="D201" s="31"/>
      <c r="E201" s="113"/>
      <c r="F201" s="114"/>
      <c r="G201" s="114"/>
      <c r="L201" s="14"/>
      <c r="M201" s="14"/>
      <c r="N201" s="14"/>
      <c r="O201" s="14"/>
      <c r="P201" s="14"/>
      <c r="Q201" s="14"/>
      <c r="R201" s="14"/>
      <c r="S201" s="14"/>
      <c r="T201" s="14"/>
      <c r="U201" s="68"/>
      <c r="V201" s="14"/>
    </row>
    <row r="202" spans="1:22" s="21" customFormat="1">
      <c r="A202" s="14"/>
      <c r="B202" s="19"/>
      <c r="C202" s="31"/>
      <c r="D202" s="31"/>
      <c r="E202" s="113"/>
      <c r="F202" s="114"/>
      <c r="G202" s="114"/>
      <c r="L202" s="14"/>
      <c r="M202" s="14"/>
      <c r="N202" s="14"/>
      <c r="O202" s="14"/>
      <c r="P202" s="14"/>
      <c r="Q202" s="14"/>
      <c r="R202" s="14"/>
      <c r="S202" s="14"/>
      <c r="T202" s="14"/>
      <c r="U202" s="68"/>
      <c r="V202" s="14"/>
    </row>
    <row r="203" spans="1:22" s="21" customFormat="1">
      <c r="A203" s="14"/>
      <c r="B203" s="19"/>
      <c r="C203" s="31"/>
      <c r="D203" s="31"/>
      <c r="E203" s="113"/>
      <c r="F203" s="114"/>
      <c r="G203" s="114"/>
      <c r="L203" s="14"/>
      <c r="M203" s="14"/>
      <c r="N203" s="14"/>
      <c r="O203" s="14"/>
      <c r="P203" s="14"/>
      <c r="Q203" s="14"/>
      <c r="R203" s="14"/>
      <c r="S203" s="14"/>
      <c r="T203" s="14"/>
      <c r="U203" s="68"/>
      <c r="V203" s="14"/>
    </row>
    <row r="204" spans="1:22" s="21" customFormat="1">
      <c r="A204" s="14"/>
      <c r="B204" s="19"/>
      <c r="C204" s="31"/>
      <c r="D204" s="31"/>
      <c r="E204" s="113"/>
      <c r="F204" s="114"/>
      <c r="G204" s="114"/>
      <c r="L204" s="14"/>
      <c r="M204" s="14"/>
      <c r="N204" s="14"/>
      <c r="O204" s="14"/>
      <c r="P204" s="14"/>
      <c r="Q204" s="14"/>
      <c r="R204" s="14"/>
      <c r="S204" s="14"/>
      <c r="T204" s="14"/>
      <c r="U204" s="68"/>
      <c r="V204" s="14"/>
    </row>
    <row r="205" spans="1:22" s="21" customFormat="1">
      <c r="A205" s="14"/>
      <c r="B205" s="19"/>
      <c r="C205" s="31"/>
      <c r="D205" s="31"/>
      <c r="E205" s="113"/>
      <c r="F205" s="114"/>
      <c r="G205" s="114"/>
      <c r="L205" s="14"/>
      <c r="M205" s="14"/>
      <c r="N205" s="14"/>
      <c r="O205" s="14"/>
      <c r="P205" s="14"/>
      <c r="Q205" s="14"/>
      <c r="R205" s="14"/>
      <c r="S205" s="14"/>
      <c r="T205" s="14"/>
      <c r="U205" s="68"/>
      <c r="V205" s="14"/>
    </row>
    <row r="206" spans="1:22" s="21" customFormat="1">
      <c r="A206" s="14"/>
      <c r="B206" s="19"/>
      <c r="C206" s="31"/>
      <c r="D206" s="31"/>
      <c r="E206" s="113"/>
      <c r="F206" s="114"/>
      <c r="G206" s="114"/>
      <c r="L206" s="14"/>
      <c r="M206" s="14"/>
      <c r="N206" s="14"/>
      <c r="O206" s="14"/>
      <c r="P206" s="14"/>
      <c r="Q206" s="14"/>
      <c r="R206" s="14"/>
      <c r="S206" s="14"/>
      <c r="T206" s="14"/>
      <c r="U206" s="68"/>
      <c r="V206" s="14"/>
    </row>
    <row r="207" spans="1:22" s="21" customFormat="1">
      <c r="A207" s="14"/>
      <c r="B207" s="19"/>
      <c r="C207" s="31"/>
      <c r="D207" s="31"/>
      <c r="E207" s="113"/>
      <c r="F207" s="114"/>
      <c r="G207" s="114"/>
      <c r="L207" s="14"/>
      <c r="M207" s="14"/>
      <c r="N207" s="14"/>
      <c r="O207" s="14"/>
      <c r="P207" s="14"/>
      <c r="Q207" s="14"/>
      <c r="R207" s="14"/>
      <c r="S207" s="14"/>
      <c r="T207" s="14"/>
      <c r="U207" s="68"/>
      <c r="V207" s="14"/>
    </row>
    <row r="208" spans="1:22" s="21" customFormat="1">
      <c r="A208" s="14"/>
      <c r="B208" s="19"/>
      <c r="C208" s="31"/>
      <c r="D208" s="31"/>
      <c r="E208" s="113"/>
      <c r="F208" s="114"/>
      <c r="G208" s="114"/>
      <c r="L208" s="14"/>
      <c r="M208" s="14"/>
      <c r="N208" s="14"/>
      <c r="O208" s="14"/>
      <c r="P208" s="14"/>
      <c r="Q208" s="14"/>
      <c r="R208" s="14"/>
      <c r="S208" s="14"/>
      <c r="T208" s="14"/>
      <c r="U208" s="68"/>
      <c r="V208" s="14"/>
    </row>
    <row r="209" spans="1:22" s="21" customFormat="1">
      <c r="A209" s="14"/>
      <c r="B209" s="19"/>
      <c r="C209" s="31"/>
      <c r="D209" s="31"/>
      <c r="E209" s="113"/>
      <c r="F209" s="114"/>
      <c r="G209" s="114"/>
      <c r="L209" s="14"/>
      <c r="M209" s="14"/>
      <c r="N209" s="14"/>
      <c r="O209" s="14"/>
      <c r="P209" s="14"/>
      <c r="Q209" s="14"/>
      <c r="R209" s="14"/>
      <c r="S209" s="14"/>
      <c r="T209" s="14"/>
      <c r="U209" s="68"/>
      <c r="V209" s="14"/>
    </row>
    <row r="210" spans="1:22" s="21" customFormat="1">
      <c r="A210" s="14"/>
      <c r="B210" s="19"/>
      <c r="C210" s="31"/>
      <c r="D210" s="31"/>
      <c r="E210" s="113"/>
      <c r="F210" s="114"/>
      <c r="G210" s="114"/>
      <c r="L210" s="14"/>
      <c r="M210" s="14"/>
      <c r="N210" s="14"/>
      <c r="O210" s="14"/>
      <c r="P210" s="14"/>
      <c r="Q210" s="14"/>
      <c r="R210" s="14"/>
      <c r="S210" s="14"/>
      <c r="T210" s="14"/>
      <c r="U210" s="68"/>
      <c r="V210" s="14"/>
    </row>
    <row r="211" spans="1:22" s="21" customFormat="1">
      <c r="A211" s="14"/>
      <c r="B211" s="19"/>
      <c r="C211" s="31"/>
      <c r="D211" s="31"/>
      <c r="E211" s="113"/>
      <c r="F211" s="114"/>
      <c r="G211" s="114"/>
      <c r="L211" s="14"/>
      <c r="M211" s="14"/>
      <c r="N211" s="14"/>
      <c r="O211" s="14"/>
      <c r="P211" s="14"/>
      <c r="Q211" s="14"/>
      <c r="R211" s="14"/>
      <c r="S211" s="14"/>
      <c r="T211" s="14"/>
      <c r="U211" s="68"/>
      <c r="V211" s="14"/>
    </row>
    <row r="212" spans="1:22" s="21" customFormat="1">
      <c r="A212" s="14"/>
      <c r="B212" s="19"/>
      <c r="C212" s="31"/>
      <c r="D212" s="31"/>
      <c r="E212" s="113"/>
      <c r="F212" s="114"/>
      <c r="G212" s="114"/>
      <c r="L212" s="14"/>
      <c r="M212" s="14"/>
      <c r="N212" s="14"/>
      <c r="O212" s="14"/>
      <c r="P212" s="14"/>
      <c r="Q212" s="14"/>
      <c r="R212" s="14"/>
      <c r="S212" s="14"/>
      <c r="T212" s="14"/>
      <c r="U212" s="68"/>
      <c r="V212" s="14"/>
    </row>
    <row r="213" spans="1:22" s="21" customFormat="1">
      <c r="A213" s="14"/>
      <c r="B213" s="19"/>
      <c r="C213" s="31"/>
      <c r="D213" s="31"/>
      <c r="E213" s="113"/>
      <c r="F213" s="114"/>
      <c r="G213" s="114"/>
      <c r="L213" s="14"/>
      <c r="M213" s="14"/>
      <c r="N213" s="14"/>
      <c r="O213" s="14"/>
      <c r="P213" s="14"/>
      <c r="Q213" s="14"/>
      <c r="R213" s="14"/>
      <c r="S213" s="14"/>
      <c r="T213" s="14"/>
      <c r="U213" s="68"/>
      <c r="V213" s="14"/>
    </row>
    <row r="214" spans="1:22" s="21" customFormat="1">
      <c r="A214" s="14"/>
      <c r="B214" s="19"/>
      <c r="C214" s="31"/>
      <c r="D214" s="31"/>
      <c r="E214" s="113"/>
      <c r="F214" s="114"/>
      <c r="G214" s="114"/>
      <c r="L214" s="14"/>
      <c r="M214" s="14"/>
      <c r="N214" s="14"/>
      <c r="O214" s="14"/>
      <c r="P214" s="14"/>
      <c r="Q214" s="14"/>
      <c r="R214" s="14"/>
      <c r="S214" s="14"/>
      <c r="T214" s="14"/>
      <c r="U214" s="68"/>
      <c r="V214" s="14"/>
    </row>
    <row r="215" spans="1:22" s="21" customFormat="1">
      <c r="A215" s="14"/>
      <c r="B215" s="19"/>
      <c r="C215" s="31"/>
      <c r="D215" s="31"/>
      <c r="E215" s="113"/>
      <c r="F215" s="114"/>
      <c r="G215" s="114"/>
      <c r="L215" s="14"/>
      <c r="M215" s="14"/>
      <c r="N215" s="14"/>
      <c r="O215" s="14"/>
      <c r="P215" s="14"/>
      <c r="Q215" s="14"/>
      <c r="R215" s="14"/>
      <c r="S215" s="14"/>
      <c r="T215" s="14"/>
      <c r="U215" s="68"/>
      <c r="V215" s="14"/>
    </row>
    <row r="216" spans="1:22" s="21" customFormat="1">
      <c r="A216" s="14"/>
      <c r="B216" s="19"/>
      <c r="C216" s="31"/>
      <c r="D216" s="31"/>
      <c r="E216" s="113"/>
      <c r="F216" s="114"/>
      <c r="G216" s="114"/>
      <c r="L216" s="14"/>
      <c r="M216" s="14"/>
      <c r="N216" s="14"/>
      <c r="O216" s="14"/>
      <c r="P216" s="14"/>
      <c r="Q216" s="14"/>
      <c r="R216" s="14"/>
      <c r="S216" s="14"/>
      <c r="T216" s="14"/>
      <c r="U216" s="68"/>
      <c r="V216" s="14"/>
    </row>
    <row r="217" spans="1:22" s="21" customFormat="1">
      <c r="A217" s="14"/>
      <c r="B217" s="19"/>
      <c r="C217" s="31"/>
      <c r="D217" s="31"/>
      <c r="E217" s="113"/>
      <c r="F217" s="114"/>
      <c r="G217" s="114"/>
      <c r="L217" s="14"/>
      <c r="M217" s="14"/>
      <c r="N217" s="14"/>
      <c r="O217" s="14"/>
      <c r="P217" s="14"/>
      <c r="Q217" s="14"/>
      <c r="R217" s="14"/>
      <c r="S217" s="14"/>
      <c r="T217" s="14"/>
      <c r="U217" s="68"/>
      <c r="V217" s="14"/>
    </row>
    <row r="218" spans="1:22" s="21" customFormat="1">
      <c r="A218" s="14"/>
      <c r="B218" s="19"/>
      <c r="C218" s="31"/>
      <c r="D218" s="31"/>
      <c r="E218" s="113"/>
      <c r="F218" s="114"/>
      <c r="G218" s="114"/>
      <c r="L218" s="14"/>
      <c r="M218" s="14"/>
      <c r="N218" s="14"/>
      <c r="O218" s="14"/>
      <c r="P218" s="14"/>
      <c r="Q218" s="14"/>
      <c r="R218" s="14"/>
      <c r="S218" s="14"/>
      <c r="T218" s="14"/>
      <c r="U218" s="68"/>
      <c r="V218" s="14"/>
    </row>
    <row r="219" spans="1:22" s="21" customFormat="1">
      <c r="A219" s="14"/>
      <c r="B219" s="19"/>
      <c r="C219" s="31"/>
      <c r="D219" s="31"/>
      <c r="E219" s="113"/>
      <c r="F219" s="114"/>
      <c r="G219" s="114"/>
      <c r="L219" s="14"/>
      <c r="M219" s="14"/>
      <c r="N219" s="14"/>
      <c r="O219" s="14"/>
      <c r="P219" s="14"/>
      <c r="Q219" s="14"/>
      <c r="R219" s="14"/>
      <c r="S219" s="14"/>
      <c r="T219" s="14"/>
      <c r="U219" s="68"/>
      <c r="V219" s="14"/>
    </row>
    <row r="220" spans="1:22" s="21" customFormat="1">
      <c r="A220" s="14"/>
      <c r="B220" s="19"/>
      <c r="C220" s="31"/>
      <c r="D220" s="31"/>
      <c r="E220" s="113"/>
      <c r="F220" s="114"/>
      <c r="G220" s="114"/>
      <c r="L220" s="14"/>
      <c r="M220" s="14"/>
      <c r="N220" s="14"/>
      <c r="O220" s="14"/>
      <c r="P220" s="14"/>
      <c r="Q220" s="14"/>
      <c r="R220" s="14"/>
      <c r="S220" s="14"/>
      <c r="T220" s="14"/>
      <c r="U220" s="68"/>
      <c r="V220" s="14"/>
    </row>
    <row r="221" spans="1:22" s="21" customFormat="1">
      <c r="A221" s="14"/>
      <c r="B221" s="19"/>
      <c r="C221" s="31"/>
      <c r="D221" s="31"/>
      <c r="E221" s="113"/>
      <c r="F221" s="114"/>
      <c r="G221" s="114"/>
      <c r="L221" s="14"/>
      <c r="M221" s="14"/>
      <c r="N221" s="14"/>
      <c r="O221" s="14"/>
      <c r="P221" s="14"/>
      <c r="Q221" s="14"/>
      <c r="R221" s="14"/>
      <c r="S221" s="14"/>
      <c r="T221" s="14"/>
      <c r="U221" s="68"/>
      <c r="V221" s="14"/>
    </row>
    <row r="222" spans="1:22" s="21" customFormat="1">
      <c r="A222" s="14"/>
      <c r="B222" s="19"/>
      <c r="C222" s="31"/>
      <c r="D222" s="31"/>
      <c r="E222" s="113"/>
      <c r="F222" s="114"/>
      <c r="G222" s="114"/>
      <c r="L222" s="14"/>
      <c r="M222" s="14"/>
      <c r="N222" s="14"/>
      <c r="O222" s="14"/>
      <c r="P222" s="14"/>
      <c r="Q222" s="14"/>
      <c r="R222" s="14"/>
      <c r="S222" s="14"/>
      <c r="T222" s="14"/>
      <c r="U222" s="68"/>
      <c r="V222" s="14"/>
    </row>
    <row r="223" spans="1:22" s="21" customFormat="1">
      <c r="A223" s="14"/>
      <c r="B223" s="19"/>
      <c r="C223" s="31"/>
      <c r="D223" s="31"/>
      <c r="E223" s="113"/>
      <c r="F223" s="114"/>
      <c r="G223" s="114"/>
      <c r="L223" s="14"/>
      <c r="M223" s="14"/>
      <c r="N223" s="14"/>
      <c r="O223" s="14"/>
      <c r="P223" s="14"/>
      <c r="Q223" s="14"/>
      <c r="R223" s="14"/>
      <c r="S223" s="14"/>
      <c r="T223" s="14"/>
      <c r="U223" s="68"/>
      <c r="V223" s="14"/>
    </row>
    <row r="224" spans="1:22" s="21" customFormat="1">
      <c r="A224" s="14"/>
      <c r="B224" s="19"/>
      <c r="C224" s="31"/>
      <c r="D224" s="31"/>
      <c r="E224" s="113"/>
      <c r="F224" s="114"/>
      <c r="G224" s="114"/>
      <c r="L224" s="14"/>
      <c r="M224" s="14"/>
      <c r="N224" s="14"/>
      <c r="O224" s="14"/>
      <c r="P224" s="14"/>
      <c r="Q224" s="14"/>
      <c r="R224" s="14"/>
      <c r="S224" s="14"/>
      <c r="T224" s="14"/>
      <c r="U224" s="68"/>
      <c r="V224" s="14"/>
    </row>
    <row r="225" spans="1:22" s="21" customFormat="1">
      <c r="A225" s="14"/>
      <c r="B225" s="19"/>
      <c r="C225" s="31"/>
      <c r="D225" s="31"/>
      <c r="E225" s="113"/>
      <c r="F225" s="114"/>
      <c r="G225" s="114"/>
      <c r="L225" s="14"/>
      <c r="M225" s="14"/>
      <c r="N225" s="14"/>
      <c r="O225" s="14"/>
      <c r="P225" s="14"/>
      <c r="Q225" s="14"/>
      <c r="R225" s="14"/>
      <c r="S225" s="14"/>
      <c r="T225" s="14"/>
      <c r="U225" s="68"/>
      <c r="V225" s="14"/>
    </row>
    <row r="226" spans="1:22" s="21" customFormat="1">
      <c r="A226" s="14"/>
      <c r="B226" s="19"/>
      <c r="C226" s="31"/>
      <c r="D226" s="31"/>
      <c r="E226" s="113"/>
      <c r="F226" s="114"/>
      <c r="G226" s="114"/>
      <c r="L226" s="14"/>
      <c r="M226" s="14"/>
      <c r="N226" s="14"/>
      <c r="O226" s="14"/>
      <c r="P226" s="14"/>
      <c r="Q226" s="14"/>
      <c r="R226" s="14"/>
      <c r="S226" s="14"/>
      <c r="T226" s="14"/>
      <c r="U226" s="68"/>
      <c r="V226" s="14"/>
    </row>
    <row r="227" spans="1:22" s="21" customFormat="1">
      <c r="A227" s="14"/>
      <c r="B227" s="19"/>
      <c r="C227" s="31"/>
      <c r="D227" s="31"/>
      <c r="E227" s="113"/>
      <c r="F227" s="114"/>
      <c r="G227" s="114"/>
      <c r="L227" s="14"/>
      <c r="M227" s="14"/>
      <c r="N227" s="14"/>
      <c r="O227" s="14"/>
      <c r="P227" s="14"/>
      <c r="Q227" s="14"/>
      <c r="R227" s="14"/>
      <c r="S227" s="14"/>
      <c r="T227" s="14"/>
      <c r="U227" s="68"/>
      <c r="V227" s="14"/>
    </row>
    <row r="228" spans="1:22" s="21" customFormat="1">
      <c r="A228" s="14"/>
      <c r="B228" s="19"/>
      <c r="C228" s="31"/>
      <c r="D228" s="31"/>
      <c r="E228" s="113"/>
      <c r="F228" s="114"/>
      <c r="G228" s="114"/>
      <c r="L228" s="14"/>
      <c r="M228" s="14"/>
      <c r="N228" s="14"/>
      <c r="O228" s="14"/>
      <c r="P228" s="14"/>
      <c r="Q228" s="14"/>
      <c r="R228" s="14"/>
      <c r="S228" s="14"/>
      <c r="T228" s="14"/>
      <c r="U228" s="68"/>
      <c r="V228" s="14"/>
    </row>
    <row r="229" spans="1:22" s="21" customFormat="1">
      <c r="A229" s="14"/>
      <c r="B229" s="19"/>
      <c r="C229" s="31"/>
      <c r="D229" s="31"/>
      <c r="E229" s="113"/>
      <c r="F229" s="114"/>
      <c r="G229" s="114"/>
      <c r="L229" s="14"/>
      <c r="M229" s="14"/>
      <c r="N229" s="14"/>
      <c r="O229" s="14"/>
      <c r="P229" s="14"/>
      <c r="Q229" s="14"/>
      <c r="R229" s="14"/>
      <c r="S229" s="14"/>
      <c r="T229" s="14"/>
      <c r="U229" s="68"/>
      <c r="V229" s="14"/>
    </row>
    <row r="230" spans="1:22" s="21" customFormat="1">
      <c r="A230" s="14"/>
      <c r="B230" s="19"/>
      <c r="C230" s="31"/>
      <c r="D230" s="31"/>
      <c r="E230" s="113"/>
      <c r="F230" s="114"/>
      <c r="G230" s="114"/>
      <c r="L230" s="14"/>
      <c r="M230" s="14"/>
      <c r="N230" s="14"/>
      <c r="O230" s="14"/>
      <c r="P230" s="14"/>
      <c r="Q230" s="14"/>
      <c r="R230" s="14"/>
      <c r="S230" s="14"/>
      <c r="T230" s="14"/>
      <c r="U230" s="68"/>
      <c r="V230" s="14"/>
    </row>
    <row r="231" spans="1:22" s="21" customFormat="1">
      <c r="A231" s="14"/>
      <c r="B231" s="19"/>
      <c r="C231" s="31"/>
      <c r="D231" s="31"/>
      <c r="E231" s="113"/>
      <c r="F231" s="114"/>
      <c r="G231" s="114"/>
      <c r="L231" s="14"/>
      <c r="M231" s="14"/>
      <c r="N231" s="14"/>
      <c r="O231" s="14"/>
      <c r="P231" s="14"/>
      <c r="Q231" s="14"/>
      <c r="R231" s="14"/>
      <c r="S231" s="14"/>
      <c r="T231" s="14"/>
      <c r="U231" s="68"/>
      <c r="V231" s="14"/>
    </row>
    <row r="232" spans="1:22" s="21" customFormat="1">
      <c r="A232" s="14"/>
      <c r="B232" s="19"/>
      <c r="C232" s="31"/>
      <c r="D232" s="31"/>
      <c r="E232" s="113"/>
      <c r="F232" s="114"/>
      <c r="G232" s="114"/>
      <c r="L232" s="14"/>
      <c r="M232" s="14"/>
      <c r="N232" s="14"/>
      <c r="O232" s="14"/>
      <c r="P232" s="14"/>
      <c r="Q232" s="14"/>
      <c r="R232" s="14"/>
      <c r="S232" s="14"/>
      <c r="T232" s="14"/>
      <c r="U232" s="68"/>
      <c r="V232" s="14"/>
    </row>
    <row r="233" spans="1:22" s="21" customFormat="1">
      <c r="A233" s="14"/>
      <c r="B233" s="19"/>
      <c r="C233" s="31"/>
      <c r="D233" s="31"/>
      <c r="E233" s="113"/>
      <c r="F233" s="114"/>
      <c r="G233" s="114"/>
      <c r="L233" s="14"/>
      <c r="M233" s="14"/>
      <c r="N233" s="14"/>
      <c r="O233" s="14"/>
      <c r="P233" s="14"/>
      <c r="Q233" s="14"/>
      <c r="R233" s="14"/>
      <c r="S233" s="14"/>
      <c r="T233" s="14"/>
      <c r="U233" s="68"/>
      <c r="V233" s="14"/>
    </row>
    <row r="234" spans="1:22" s="21" customFormat="1">
      <c r="A234" s="14"/>
      <c r="B234" s="19"/>
      <c r="C234" s="31"/>
      <c r="D234" s="31"/>
      <c r="E234" s="113"/>
      <c r="F234" s="114"/>
      <c r="G234" s="114"/>
      <c r="L234" s="14"/>
      <c r="M234" s="14"/>
      <c r="N234" s="14"/>
      <c r="O234" s="14"/>
      <c r="P234" s="14"/>
      <c r="Q234" s="14"/>
      <c r="R234" s="14"/>
      <c r="S234" s="14"/>
      <c r="T234" s="14"/>
      <c r="U234" s="68"/>
      <c r="V234" s="14"/>
    </row>
    <row r="235" spans="1:22" s="21" customFormat="1">
      <c r="A235" s="14"/>
      <c r="B235" s="19"/>
      <c r="C235" s="31"/>
      <c r="D235" s="31"/>
      <c r="E235" s="113"/>
      <c r="F235" s="114"/>
      <c r="G235" s="114"/>
      <c r="L235" s="14"/>
      <c r="M235" s="14"/>
      <c r="N235" s="14"/>
      <c r="O235" s="14"/>
      <c r="P235" s="14"/>
      <c r="Q235" s="14"/>
      <c r="R235" s="14"/>
      <c r="S235" s="14"/>
      <c r="T235" s="14"/>
      <c r="U235" s="68"/>
      <c r="V235" s="14"/>
    </row>
    <row r="236" spans="1:22" s="21" customFormat="1">
      <c r="A236" s="14"/>
      <c r="B236" s="19"/>
      <c r="C236" s="31"/>
      <c r="D236" s="31"/>
      <c r="E236" s="113"/>
      <c r="F236" s="114"/>
      <c r="G236" s="114"/>
      <c r="L236" s="14"/>
      <c r="M236" s="14"/>
      <c r="N236" s="14"/>
      <c r="O236" s="14"/>
      <c r="P236" s="14"/>
      <c r="Q236" s="14"/>
      <c r="R236" s="14"/>
      <c r="S236" s="14"/>
      <c r="T236" s="14"/>
      <c r="U236" s="68"/>
      <c r="V236" s="14"/>
    </row>
    <row r="237" spans="1:22" s="21" customFormat="1">
      <c r="A237" s="14"/>
      <c r="B237" s="19"/>
      <c r="C237" s="31"/>
      <c r="D237" s="31"/>
      <c r="E237" s="113"/>
      <c r="F237" s="114"/>
      <c r="G237" s="114"/>
      <c r="L237" s="14"/>
      <c r="M237" s="14"/>
      <c r="N237" s="14"/>
      <c r="O237" s="14"/>
      <c r="P237" s="14"/>
      <c r="Q237" s="14"/>
      <c r="R237" s="14"/>
      <c r="S237" s="14"/>
      <c r="T237" s="14"/>
      <c r="U237" s="68"/>
      <c r="V237" s="14"/>
    </row>
    <row r="238" spans="1:22" s="21" customFormat="1">
      <c r="A238" s="14"/>
      <c r="B238" s="19"/>
      <c r="C238" s="31"/>
      <c r="D238" s="31"/>
      <c r="E238" s="113"/>
      <c r="F238" s="114"/>
      <c r="G238" s="114"/>
      <c r="L238" s="14"/>
      <c r="M238" s="14"/>
      <c r="N238" s="14"/>
      <c r="O238" s="14"/>
      <c r="P238" s="14"/>
      <c r="Q238" s="14"/>
      <c r="R238" s="14"/>
      <c r="S238" s="14"/>
      <c r="T238" s="14"/>
      <c r="U238" s="68"/>
      <c r="V238" s="14"/>
    </row>
    <row r="239" spans="1:22" s="21" customFormat="1">
      <c r="A239" s="14"/>
      <c r="B239" s="19"/>
      <c r="C239" s="31"/>
      <c r="D239" s="31"/>
      <c r="E239" s="113"/>
      <c r="F239" s="114"/>
      <c r="G239" s="114"/>
      <c r="L239" s="14"/>
      <c r="M239" s="14"/>
      <c r="N239" s="14"/>
      <c r="O239" s="14"/>
      <c r="P239" s="14"/>
      <c r="Q239" s="14"/>
      <c r="R239" s="14"/>
      <c r="S239" s="14"/>
      <c r="T239" s="14"/>
      <c r="U239" s="68"/>
      <c r="V239" s="14"/>
    </row>
    <row r="240" spans="1:22" s="21" customFormat="1">
      <c r="A240" s="14"/>
      <c r="B240" s="19"/>
      <c r="C240" s="31"/>
      <c r="D240" s="31"/>
      <c r="E240" s="113"/>
      <c r="F240" s="114"/>
      <c r="G240" s="114"/>
      <c r="L240" s="14"/>
      <c r="M240" s="14"/>
      <c r="N240" s="14"/>
      <c r="O240" s="14"/>
      <c r="P240" s="14"/>
      <c r="Q240" s="14"/>
      <c r="R240" s="14"/>
      <c r="S240" s="14"/>
      <c r="T240" s="14"/>
      <c r="U240" s="68"/>
      <c r="V240" s="14"/>
    </row>
    <row r="241" spans="1:22" s="21" customFormat="1">
      <c r="A241" s="14"/>
      <c r="B241" s="19"/>
      <c r="C241" s="31"/>
      <c r="D241" s="31"/>
      <c r="E241" s="113"/>
      <c r="F241" s="114"/>
      <c r="G241" s="114"/>
      <c r="L241" s="14"/>
      <c r="M241" s="14"/>
      <c r="N241" s="14"/>
      <c r="O241" s="14"/>
      <c r="P241" s="14"/>
      <c r="Q241" s="14"/>
      <c r="R241" s="14"/>
      <c r="S241" s="14"/>
      <c r="T241" s="14"/>
      <c r="U241" s="68"/>
      <c r="V241" s="14"/>
    </row>
    <row r="242" spans="1:22" s="21" customFormat="1">
      <c r="A242" s="14"/>
      <c r="B242" s="19"/>
      <c r="C242" s="31"/>
      <c r="D242" s="31"/>
      <c r="E242" s="113"/>
      <c r="F242" s="114"/>
      <c r="G242" s="114"/>
      <c r="L242" s="14"/>
      <c r="M242" s="14"/>
      <c r="N242" s="14"/>
      <c r="O242" s="14"/>
      <c r="P242" s="14"/>
      <c r="Q242" s="14"/>
      <c r="R242" s="14"/>
      <c r="S242" s="14"/>
      <c r="T242" s="14"/>
      <c r="U242" s="68"/>
      <c r="V242" s="14"/>
    </row>
    <row r="243" spans="1:22" s="21" customFormat="1">
      <c r="A243" s="14"/>
      <c r="B243" s="19"/>
      <c r="C243" s="31"/>
      <c r="D243" s="31"/>
      <c r="E243" s="113"/>
      <c r="F243" s="114"/>
      <c r="G243" s="114"/>
      <c r="L243" s="14"/>
      <c r="M243" s="14"/>
      <c r="N243" s="14"/>
      <c r="O243" s="14"/>
      <c r="P243" s="14"/>
      <c r="Q243" s="14"/>
      <c r="R243" s="14"/>
      <c r="S243" s="14"/>
      <c r="T243" s="14"/>
      <c r="U243" s="68"/>
      <c r="V243" s="14"/>
    </row>
    <row r="244" spans="1:22" s="21" customFormat="1">
      <c r="A244" s="14"/>
      <c r="B244" s="19"/>
      <c r="C244" s="31"/>
      <c r="D244" s="31"/>
      <c r="E244" s="113"/>
      <c r="F244" s="114"/>
      <c r="G244" s="114"/>
      <c r="L244" s="14"/>
      <c r="M244" s="14"/>
      <c r="N244" s="14"/>
      <c r="O244" s="14"/>
      <c r="P244" s="14"/>
      <c r="Q244" s="14"/>
      <c r="R244" s="14"/>
      <c r="S244" s="14"/>
      <c r="T244" s="14"/>
      <c r="U244" s="68"/>
      <c r="V244" s="14"/>
    </row>
    <row r="245" spans="1:22" s="21" customFormat="1">
      <c r="A245" s="14"/>
      <c r="B245" s="19"/>
      <c r="C245" s="31"/>
      <c r="D245" s="31"/>
      <c r="E245" s="113"/>
      <c r="F245" s="114"/>
      <c r="G245" s="114"/>
      <c r="L245" s="14"/>
      <c r="M245" s="14"/>
      <c r="N245" s="14"/>
      <c r="O245" s="14"/>
      <c r="P245" s="14"/>
      <c r="Q245" s="14"/>
      <c r="R245" s="14"/>
      <c r="S245" s="14"/>
      <c r="T245" s="14"/>
      <c r="U245" s="68"/>
      <c r="V245" s="14"/>
    </row>
    <row r="246" spans="1:22" s="21" customFormat="1">
      <c r="A246" s="14"/>
      <c r="B246" s="19"/>
      <c r="C246" s="31"/>
      <c r="D246" s="31"/>
      <c r="E246" s="113"/>
      <c r="F246" s="114"/>
      <c r="G246" s="114"/>
      <c r="L246" s="14"/>
      <c r="M246" s="14"/>
      <c r="N246" s="14"/>
      <c r="O246" s="14"/>
      <c r="P246" s="14"/>
      <c r="Q246" s="14"/>
      <c r="R246" s="14"/>
      <c r="S246" s="14"/>
      <c r="T246" s="14"/>
      <c r="U246" s="68"/>
      <c r="V246" s="14"/>
    </row>
    <row r="247" spans="1:22" s="21" customFormat="1">
      <c r="A247" s="14"/>
      <c r="B247" s="19"/>
      <c r="C247" s="31"/>
      <c r="D247" s="31"/>
      <c r="E247" s="113"/>
      <c r="F247" s="114"/>
      <c r="G247" s="114"/>
      <c r="L247" s="14"/>
      <c r="M247" s="14"/>
      <c r="N247" s="14"/>
      <c r="O247" s="14"/>
      <c r="P247" s="14"/>
      <c r="Q247" s="14"/>
      <c r="R247" s="14"/>
      <c r="S247" s="14"/>
      <c r="T247" s="14"/>
      <c r="U247" s="68"/>
      <c r="V247" s="14"/>
    </row>
    <row r="248" spans="1:22" s="21" customFormat="1">
      <c r="A248" s="14"/>
      <c r="B248" s="19"/>
      <c r="C248" s="31"/>
      <c r="D248" s="31"/>
      <c r="E248" s="113"/>
      <c r="F248" s="114"/>
      <c r="G248" s="114"/>
      <c r="L248" s="14"/>
      <c r="M248" s="14"/>
      <c r="N248" s="14"/>
      <c r="O248" s="14"/>
      <c r="P248" s="14"/>
      <c r="Q248" s="14"/>
      <c r="R248" s="14"/>
      <c r="S248" s="14"/>
      <c r="T248" s="14"/>
      <c r="U248" s="68"/>
      <c r="V248" s="14"/>
    </row>
    <row r="249" spans="1:22" s="21" customFormat="1">
      <c r="A249" s="14"/>
      <c r="B249" s="19"/>
      <c r="C249" s="31"/>
      <c r="D249" s="31"/>
      <c r="E249" s="113"/>
      <c r="F249" s="114"/>
      <c r="G249" s="114"/>
      <c r="L249" s="14"/>
      <c r="M249" s="14"/>
      <c r="N249" s="14"/>
      <c r="O249" s="14"/>
      <c r="P249" s="14"/>
      <c r="Q249" s="14"/>
      <c r="R249" s="14"/>
      <c r="S249" s="14"/>
      <c r="T249" s="14"/>
      <c r="U249" s="68"/>
      <c r="V249" s="14"/>
    </row>
    <row r="250" spans="1:22" s="21" customFormat="1">
      <c r="A250" s="14"/>
      <c r="B250" s="19"/>
      <c r="C250" s="31"/>
      <c r="D250" s="31"/>
      <c r="E250" s="113"/>
      <c r="F250" s="114"/>
      <c r="G250" s="114"/>
      <c r="L250" s="14"/>
      <c r="M250" s="14"/>
      <c r="N250" s="14"/>
      <c r="O250" s="14"/>
      <c r="P250" s="14"/>
      <c r="Q250" s="14"/>
      <c r="R250" s="14"/>
      <c r="S250" s="14"/>
      <c r="T250" s="14"/>
      <c r="U250" s="68"/>
      <c r="V250" s="14"/>
    </row>
    <row r="251" spans="1:22" s="21" customFormat="1">
      <c r="A251" s="14"/>
      <c r="B251" s="19"/>
      <c r="C251" s="31"/>
      <c r="D251" s="31"/>
      <c r="E251" s="113"/>
      <c r="F251" s="114"/>
      <c r="G251" s="114"/>
      <c r="L251" s="14"/>
      <c r="M251" s="14"/>
      <c r="N251" s="14"/>
      <c r="O251" s="14"/>
      <c r="P251" s="14"/>
      <c r="Q251" s="14"/>
      <c r="R251" s="14"/>
      <c r="S251" s="14"/>
      <c r="T251" s="14"/>
      <c r="U251" s="68"/>
      <c r="V251" s="14"/>
    </row>
    <row r="252" spans="1:22" s="21" customFormat="1">
      <c r="A252" s="14"/>
      <c r="B252" s="19"/>
      <c r="C252" s="31"/>
      <c r="D252" s="31"/>
      <c r="E252" s="113"/>
      <c r="F252" s="114"/>
      <c r="G252" s="114"/>
      <c r="L252" s="14"/>
      <c r="M252" s="14"/>
      <c r="N252" s="14"/>
      <c r="O252" s="14"/>
      <c r="P252" s="14"/>
      <c r="Q252" s="14"/>
      <c r="R252" s="14"/>
      <c r="S252" s="14"/>
      <c r="T252" s="14"/>
      <c r="U252" s="68"/>
      <c r="V252" s="14"/>
    </row>
    <row r="253" spans="1:22" s="21" customFormat="1">
      <c r="A253" s="14"/>
      <c r="B253" s="19"/>
      <c r="C253" s="31"/>
      <c r="D253" s="31"/>
      <c r="E253" s="113"/>
      <c r="F253" s="114"/>
      <c r="G253" s="114"/>
      <c r="L253" s="14"/>
      <c r="M253" s="14"/>
      <c r="N253" s="14"/>
      <c r="O253" s="14"/>
      <c r="P253" s="14"/>
      <c r="Q253" s="14"/>
      <c r="R253" s="14"/>
      <c r="S253" s="14"/>
      <c r="T253" s="14"/>
      <c r="U253" s="68"/>
      <c r="V253" s="14"/>
    </row>
    <row r="254" spans="1:22" s="21" customFormat="1">
      <c r="A254" s="14"/>
      <c r="B254" s="19"/>
      <c r="C254" s="31"/>
      <c r="D254" s="31"/>
      <c r="E254" s="113"/>
      <c r="F254" s="114"/>
      <c r="G254" s="114"/>
      <c r="L254" s="14"/>
      <c r="M254" s="14"/>
      <c r="N254" s="14"/>
      <c r="O254" s="14"/>
      <c r="P254" s="14"/>
      <c r="Q254" s="14"/>
      <c r="R254" s="14"/>
      <c r="S254" s="14"/>
      <c r="T254" s="14"/>
      <c r="U254" s="68"/>
      <c r="V254" s="14"/>
    </row>
    <row r="255" spans="1:22" s="21" customFormat="1">
      <c r="A255" s="14"/>
      <c r="B255" s="19"/>
      <c r="C255" s="31"/>
      <c r="D255" s="31"/>
      <c r="E255" s="113"/>
      <c r="F255" s="114"/>
      <c r="G255" s="114"/>
      <c r="L255" s="14"/>
      <c r="M255" s="14"/>
      <c r="N255" s="14"/>
      <c r="O255" s="14"/>
      <c r="P255" s="14"/>
      <c r="Q255" s="14"/>
      <c r="R255" s="14"/>
      <c r="S255" s="14"/>
      <c r="T255" s="14"/>
      <c r="U255" s="68"/>
      <c r="V255" s="14"/>
    </row>
    <row r="256" spans="1:22" s="21" customFormat="1">
      <c r="A256" s="14"/>
      <c r="B256" s="19"/>
      <c r="C256" s="31"/>
      <c r="D256" s="31"/>
      <c r="E256" s="113"/>
      <c r="F256" s="114"/>
      <c r="G256" s="114"/>
      <c r="L256" s="14"/>
      <c r="M256" s="14"/>
      <c r="N256" s="14"/>
      <c r="O256" s="14"/>
      <c r="P256" s="14"/>
      <c r="Q256" s="14"/>
      <c r="R256" s="14"/>
      <c r="S256" s="14"/>
      <c r="T256" s="14"/>
      <c r="U256" s="68"/>
      <c r="V256" s="14"/>
    </row>
    <row r="257" spans="1:22" s="21" customFormat="1">
      <c r="A257" s="14"/>
      <c r="B257" s="19"/>
      <c r="C257" s="31"/>
      <c r="D257" s="31"/>
      <c r="E257" s="113"/>
      <c r="F257" s="114"/>
      <c r="G257" s="114"/>
      <c r="L257" s="14"/>
      <c r="M257" s="14"/>
      <c r="N257" s="14"/>
      <c r="O257" s="14"/>
      <c r="P257" s="14"/>
      <c r="Q257" s="14"/>
      <c r="R257" s="14"/>
      <c r="S257" s="14"/>
      <c r="T257" s="14"/>
      <c r="U257" s="68"/>
      <c r="V257" s="14"/>
    </row>
    <row r="258" spans="1:22" s="21" customFormat="1">
      <c r="A258" s="14"/>
      <c r="B258" s="19"/>
      <c r="C258" s="31"/>
      <c r="D258" s="31"/>
      <c r="E258" s="113"/>
      <c r="F258" s="114"/>
      <c r="G258" s="114"/>
      <c r="L258" s="14"/>
      <c r="M258" s="14"/>
      <c r="N258" s="14"/>
      <c r="O258" s="14"/>
      <c r="P258" s="14"/>
      <c r="Q258" s="14"/>
      <c r="R258" s="14"/>
      <c r="S258" s="14"/>
      <c r="T258" s="14"/>
      <c r="U258" s="68"/>
      <c r="V258" s="14"/>
    </row>
    <row r="259" spans="1:22" s="21" customFormat="1">
      <c r="A259" s="14"/>
      <c r="B259" s="19"/>
      <c r="C259" s="31"/>
      <c r="D259" s="31"/>
      <c r="E259" s="113"/>
      <c r="F259" s="114"/>
      <c r="G259" s="114"/>
      <c r="L259" s="14"/>
      <c r="M259" s="14"/>
      <c r="N259" s="14"/>
      <c r="O259" s="14"/>
      <c r="P259" s="14"/>
      <c r="Q259" s="14"/>
      <c r="R259" s="14"/>
      <c r="S259" s="14"/>
      <c r="T259" s="14"/>
      <c r="U259" s="68"/>
      <c r="V259" s="14"/>
    </row>
    <row r="260" spans="1:22" s="21" customFormat="1">
      <c r="A260" s="14"/>
      <c r="B260" s="19"/>
      <c r="C260" s="31"/>
      <c r="D260" s="31"/>
      <c r="E260" s="113"/>
      <c r="F260" s="114"/>
      <c r="G260" s="114"/>
      <c r="L260" s="14"/>
      <c r="M260" s="14"/>
      <c r="N260" s="14"/>
      <c r="O260" s="14"/>
      <c r="P260" s="14"/>
      <c r="Q260" s="14"/>
      <c r="R260" s="14"/>
      <c r="S260" s="14"/>
      <c r="T260" s="14"/>
      <c r="U260" s="68"/>
      <c r="V260" s="14"/>
    </row>
    <row r="261" spans="1:22" s="21" customFormat="1">
      <c r="A261" s="14"/>
      <c r="B261" s="19"/>
      <c r="C261" s="31"/>
      <c r="D261" s="31"/>
      <c r="E261" s="113"/>
      <c r="F261" s="114"/>
      <c r="G261" s="114"/>
      <c r="L261" s="14"/>
      <c r="M261" s="14"/>
      <c r="N261" s="14"/>
      <c r="O261" s="14"/>
      <c r="P261" s="14"/>
      <c r="Q261" s="14"/>
      <c r="R261" s="14"/>
      <c r="S261" s="14"/>
      <c r="T261" s="14"/>
      <c r="U261" s="68"/>
      <c r="V261" s="14"/>
    </row>
    <row r="262" spans="1:22" s="21" customFormat="1">
      <c r="A262" s="14"/>
      <c r="B262" s="19"/>
      <c r="C262" s="31"/>
      <c r="D262" s="31"/>
      <c r="E262" s="113"/>
      <c r="F262" s="114"/>
      <c r="G262" s="114"/>
      <c r="L262" s="14"/>
      <c r="M262" s="14"/>
      <c r="N262" s="14"/>
      <c r="O262" s="14"/>
      <c r="P262" s="14"/>
      <c r="Q262" s="14"/>
      <c r="R262" s="14"/>
      <c r="S262" s="14"/>
      <c r="T262" s="14"/>
      <c r="U262" s="68"/>
      <c r="V262" s="14"/>
    </row>
    <row r="263" spans="1:22" s="21" customFormat="1">
      <c r="A263" s="14"/>
      <c r="B263" s="19"/>
      <c r="C263" s="31"/>
      <c r="D263" s="31"/>
      <c r="E263" s="113"/>
      <c r="F263" s="114"/>
      <c r="G263" s="114"/>
      <c r="L263" s="14"/>
      <c r="M263" s="14"/>
      <c r="N263" s="14"/>
      <c r="O263" s="14"/>
      <c r="P263" s="14"/>
      <c r="Q263" s="14"/>
      <c r="R263" s="14"/>
      <c r="S263" s="14"/>
      <c r="T263" s="14"/>
      <c r="U263" s="68"/>
      <c r="V263" s="14"/>
    </row>
    <row r="264" spans="1:22" s="21" customFormat="1">
      <c r="A264" s="14"/>
      <c r="B264" s="19"/>
      <c r="C264" s="31"/>
      <c r="D264" s="31"/>
      <c r="E264" s="113"/>
      <c r="F264" s="114"/>
      <c r="G264" s="114"/>
      <c r="L264" s="14"/>
      <c r="M264" s="14"/>
      <c r="N264" s="14"/>
      <c r="O264" s="14"/>
      <c r="P264" s="14"/>
      <c r="Q264" s="14"/>
      <c r="R264" s="14"/>
      <c r="S264" s="14"/>
      <c r="T264" s="14"/>
      <c r="U264" s="68"/>
      <c r="V264" s="14"/>
    </row>
    <row r="265" spans="1:22" s="21" customFormat="1">
      <c r="A265" s="14"/>
      <c r="B265" s="19"/>
      <c r="C265" s="31"/>
      <c r="D265" s="31"/>
      <c r="E265" s="113"/>
      <c r="F265" s="114"/>
      <c r="G265" s="114"/>
      <c r="L265" s="14"/>
      <c r="M265" s="14"/>
      <c r="N265" s="14"/>
      <c r="O265" s="14"/>
      <c r="P265" s="14"/>
      <c r="Q265" s="14"/>
      <c r="R265" s="14"/>
      <c r="S265" s="14"/>
      <c r="T265" s="14"/>
      <c r="U265" s="68"/>
      <c r="V265" s="14"/>
    </row>
    <row r="266" spans="1:22" s="21" customFormat="1">
      <c r="A266" s="14"/>
      <c r="B266" s="19"/>
      <c r="C266" s="31"/>
      <c r="D266" s="31"/>
      <c r="E266" s="113"/>
      <c r="F266" s="114"/>
      <c r="G266" s="114"/>
      <c r="L266" s="14"/>
      <c r="M266" s="14"/>
      <c r="N266" s="14"/>
      <c r="O266" s="14"/>
      <c r="P266" s="14"/>
      <c r="Q266" s="14"/>
      <c r="R266" s="14"/>
      <c r="S266" s="14"/>
      <c r="T266" s="14"/>
      <c r="U266" s="68"/>
      <c r="V266" s="14"/>
    </row>
    <row r="267" spans="1:22" s="21" customFormat="1">
      <c r="A267" s="14"/>
      <c r="B267" s="19"/>
      <c r="C267" s="31"/>
      <c r="D267" s="31"/>
      <c r="E267" s="113"/>
      <c r="F267" s="114"/>
      <c r="G267" s="114"/>
      <c r="L267" s="14"/>
      <c r="M267" s="14"/>
      <c r="N267" s="14"/>
      <c r="O267" s="14"/>
      <c r="P267" s="14"/>
      <c r="Q267" s="14"/>
      <c r="R267" s="14"/>
      <c r="S267" s="14"/>
      <c r="T267" s="14"/>
      <c r="U267" s="68"/>
      <c r="V267" s="14"/>
    </row>
    <row r="268" spans="1:22" s="21" customFormat="1">
      <c r="A268" s="14"/>
      <c r="B268" s="19"/>
      <c r="C268" s="31"/>
      <c r="D268" s="31"/>
      <c r="E268" s="113"/>
      <c r="F268" s="114"/>
      <c r="G268" s="114"/>
      <c r="L268" s="14"/>
      <c r="M268" s="14"/>
      <c r="N268" s="14"/>
      <c r="O268" s="14"/>
      <c r="P268" s="14"/>
      <c r="Q268" s="14"/>
      <c r="R268" s="14"/>
      <c r="S268" s="14"/>
      <c r="T268" s="14"/>
      <c r="U268" s="68"/>
      <c r="V268" s="14"/>
    </row>
    <row r="269" spans="1:22" s="21" customFormat="1">
      <c r="A269" s="14"/>
      <c r="B269" s="19"/>
      <c r="C269" s="31"/>
      <c r="D269" s="31"/>
      <c r="E269" s="113"/>
      <c r="F269" s="114"/>
      <c r="G269" s="114"/>
      <c r="L269" s="14"/>
      <c r="M269" s="14"/>
      <c r="N269" s="14"/>
      <c r="O269" s="14"/>
      <c r="P269" s="14"/>
      <c r="Q269" s="14"/>
      <c r="R269" s="14"/>
      <c r="S269" s="14"/>
      <c r="T269" s="14"/>
      <c r="U269" s="68"/>
      <c r="V269" s="14"/>
    </row>
    <row r="270" spans="1:22" s="21" customFormat="1">
      <c r="A270" s="14"/>
      <c r="B270" s="19"/>
      <c r="C270" s="31"/>
      <c r="D270" s="31"/>
      <c r="E270" s="113"/>
      <c r="F270" s="114"/>
      <c r="G270" s="114"/>
      <c r="L270" s="14"/>
      <c r="M270" s="14"/>
      <c r="N270" s="14"/>
      <c r="O270" s="14"/>
      <c r="P270" s="14"/>
      <c r="Q270" s="14"/>
      <c r="R270" s="14"/>
      <c r="S270" s="14"/>
      <c r="T270" s="14"/>
      <c r="U270" s="68"/>
      <c r="V270" s="14"/>
    </row>
    <row r="271" spans="1:22" s="21" customFormat="1">
      <c r="A271" s="14"/>
      <c r="B271" s="19"/>
      <c r="C271" s="31"/>
      <c r="D271" s="31"/>
      <c r="E271" s="113"/>
      <c r="F271" s="114"/>
      <c r="G271" s="114"/>
      <c r="L271" s="14"/>
      <c r="M271" s="14"/>
      <c r="N271" s="14"/>
      <c r="O271" s="14"/>
      <c r="P271" s="14"/>
      <c r="Q271" s="14"/>
      <c r="R271" s="14"/>
      <c r="S271" s="14"/>
      <c r="T271" s="14"/>
      <c r="U271" s="68"/>
      <c r="V271" s="14"/>
    </row>
    <row r="272" spans="1:22" s="21" customFormat="1">
      <c r="A272" s="14"/>
      <c r="B272" s="19"/>
      <c r="C272" s="31"/>
      <c r="D272" s="31"/>
      <c r="E272" s="113"/>
      <c r="F272" s="114"/>
      <c r="G272" s="114"/>
      <c r="L272" s="14"/>
      <c r="M272" s="14"/>
      <c r="N272" s="14"/>
      <c r="O272" s="14"/>
      <c r="P272" s="14"/>
      <c r="Q272" s="14"/>
      <c r="R272" s="14"/>
      <c r="S272" s="14"/>
      <c r="T272" s="14"/>
      <c r="U272" s="68"/>
      <c r="V272" s="14"/>
    </row>
    <row r="273" spans="1:22" s="21" customFormat="1">
      <c r="A273" s="14"/>
      <c r="B273" s="19"/>
      <c r="C273" s="31"/>
      <c r="D273" s="31"/>
      <c r="E273" s="113"/>
      <c r="F273" s="114"/>
      <c r="G273" s="114"/>
      <c r="L273" s="14"/>
      <c r="M273" s="14"/>
      <c r="N273" s="14"/>
      <c r="O273" s="14"/>
      <c r="P273" s="14"/>
      <c r="Q273" s="14"/>
      <c r="R273" s="14"/>
      <c r="S273" s="14"/>
      <c r="T273" s="14"/>
      <c r="U273" s="68"/>
      <c r="V273" s="14"/>
    </row>
    <row r="274" spans="1:22" s="21" customFormat="1">
      <c r="A274" s="14"/>
      <c r="B274" s="19"/>
      <c r="C274" s="31"/>
      <c r="D274" s="31"/>
      <c r="E274" s="113"/>
      <c r="F274" s="114"/>
      <c r="G274" s="114"/>
      <c r="L274" s="14"/>
      <c r="M274" s="14"/>
      <c r="N274" s="14"/>
      <c r="O274" s="14"/>
      <c r="P274" s="14"/>
      <c r="Q274" s="14"/>
      <c r="R274" s="14"/>
      <c r="S274" s="14"/>
      <c r="T274" s="14"/>
      <c r="U274" s="68"/>
      <c r="V274" s="14"/>
    </row>
    <row r="275" spans="1:22" s="21" customFormat="1">
      <c r="A275" s="14"/>
      <c r="B275" s="19"/>
      <c r="C275" s="31"/>
      <c r="D275" s="31"/>
      <c r="E275" s="113"/>
      <c r="F275" s="114"/>
      <c r="G275" s="114"/>
      <c r="L275" s="14"/>
      <c r="M275" s="14"/>
      <c r="N275" s="14"/>
      <c r="O275" s="14"/>
      <c r="P275" s="14"/>
      <c r="Q275" s="14"/>
      <c r="R275" s="14"/>
      <c r="S275" s="14"/>
      <c r="T275" s="14"/>
      <c r="U275" s="68"/>
      <c r="V275" s="14"/>
    </row>
    <row r="276" spans="1:22" s="21" customFormat="1">
      <c r="A276" s="14"/>
      <c r="B276" s="19"/>
      <c r="C276" s="31"/>
      <c r="D276" s="31"/>
      <c r="E276" s="113"/>
      <c r="F276" s="114"/>
      <c r="G276" s="114"/>
      <c r="L276" s="14"/>
      <c r="M276" s="14"/>
      <c r="N276" s="14"/>
      <c r="O276" s="14"/>
      <c r="P276" s="14"/>
      <c r="Q276" s="14"/>
      <c r="R276" s="14"/>
      <c r="S276" s="14"/>
      <c r="T276" s="14"/>
      <c r="U276" s="68"/>
      <c r="V276" s="14"/>
    </row>
    <row r="277" spans="1:22" s="21" customFormat="1">
      <c r="A277" s="14"/>
      <c r="B277" s="19"/>
      <c r="C277" s="31"/>
      <c r="D277" s="31"/>
      <c r="E277" s="113"/>
      <c r="F277" s="114"/>
      <c r="G277" s="114"/>
      <c r="L277" s="14"/>
      <c r="M277" s="14"/>
      <c r="N277" s="14"/>
      <c r="O277" s="14"/>
      <c r="P277" s="14"/>
      <c r="Q277" s="14"/>
      <c r="R277" s="14"/>
      <c r="S277" s="14"/>
      <c r="T277" s="14"/>
      <c r="U277" s="68"/>
      <c r="V277" s="14"/>
    </row>
    <row r="278" spans="1:22" s="21" customFormat="1">
      <c r="A278" s="14"/>
      <c r="B278" s="19"/>
      <c r="C278" s="31"/>
      <c r="D278" s="31"/>
      <c r="E278" s="113"/>
      <c r="F278" s="114"/>
      <c r="G278" s="114"/>
      <c r="L278" s="14"/>
      <c r="M278" s="14"/>
      <c r="N278" s="14"/>
      <c r="O278" s="14"/>
      <c r="P278" s="14"/>
      <c r="Q278" s="14"/>
      <c r="R278" s="14"/>
      <c r="S278" s="14"/>
      <c r="T278" s="14"/>
      <c r="U278" s="68"/>
      <c r="V278" s="14"/>
    </row>
    <row r="279" spans="1:22" s="21" customFormat="1">
      <c r="A279" s="14"/>
      <c r="B279" s="19"/>
      <c r="C279" s="31"/>
      <c r="D279" s="31"/>
      <c r="E279" s="113"/>
      <c r="F279" s="114"/>
      <c r="G279" s="114"/>
      <c r="L279" s="14"/>
      <c r="M279" s="14"/>
      <c r="N279" s="14"/>
      <c r="O279" s="14"/>
      <c r="P279" s="14"/>
      <c r="Q279" s="14"/>
      <c r="R279" s="14"/>
      <c r="S279" s="14"/>
      <c r="T279" s="14"/>
      <c r="U279" s="68"/>
      <c r="V279" s="14"/>
    </row>
    <row r="280" spans="1:22" s="21" customFormat="1">
      <c r="A280" s="14"/>
      <c r="B280" s="19"/>
      <c r="C280" s="31"/>
      <c r="D280" s="31"/>
      <c r="E280" s="113"/>
      <c r="F280" s="114"/>
      <c r="G280" s="114"/>
      <c r="L280" s="14"/>
      <c r="M280" s="14"/>
      <c r="N280" s="14"/>
      <c r="O280" s="14"/>
      <c r="P280" s="14"/>
      <c r="Q280" s="14"/>
      <c r="R280" s="14"/>
      <c r="S280" s="14"/>
      <c r="T280" s="14"/>
      <c r="U280" s="68"/>
      <c r="V280" s="14"/>
    </row>
    <row r="281" spans="1:22" s="21" customFormat="1">
      <c r="A281" s="14"/>
      <c r="B281" s="19"/>
      <c r="C281" s="31"/>
      <c r="D281" s="31"/>
      <c r="E281" s="113"/>
      <c r="F281" s="114"/>
      <c r="G281" s="114"/>
      <c r="L281" s="14"/>
      <c r="M281" s="14"/>
      <c r="N281" s="14"/>
      <c r="O281" s="14"/>
      <c r="P281" s="14"/>
      <c r="Q281" s="14"/>
      <c r="R281" s="14"/>
      <c r="S281" s="14"/>
      <c r="T281" s="14"/>
      <c r="U281" s="68"/>
      <c r="V281" s="14"/>
    </row>
    <row r="282" spans="1:22" s="21" customFormat="1">
      <c r="A282" s="14"/>
      <c r="B282" s="19"/>
      <c r="C282" s="31"/>
      <c r="D282" s="31"/>
      <c r="E282" s="113"/>
      <c r="F282" s="114"/>
      <c r="G282" s="114"/>
      <c r="L282" s="14"/>
      <c r="M282" s="14"/>
      <c r="N282" s="14"/>
      <c r="O282" s="14"/>
      <c r="P282" s="14"/>
      <c r="Q282" s="14"/>
      <c r="R282" s="14"/>
      <c r="S282" s="14"/>
      <c r="T282" s="14"/>
      <c r="U282" s="68"/>
      <c r="V282" s="14"/>
    </row>
    <row r="283" spans="1:22" s="21" customFormat="1">
      <c r="A283" s="14"/>
      <c r="B283" s="19"/>
      <c r="C283" s="31"/>
      <c r="D283" s="31"/>
      <c r="E283" s="113"/>
      <c r="F283" s="114"/>
      <c r="G283" s="114"/>
      <c r="L283" s="14"/>
      <c r="M283" s="14"/>
      <c r="N283" s="14"/>
      <c r="O283" s="14"/>
      <c r="P283" s="14"/>
      <c r="Q283" s="14"/>
      <c r="R283" s="14"/>
      <c r="S283" s="14"/>
      <c r="T283" s="14"/>
      <c r="U283" s="68"/>
      <c r="V283" s="14"/>
    </row>
  </sheetData>
  <sheetProtection insertRows="0" deleteRows="0"/>
  <protectedRanges>
    <protectedRange sqref="J1:P1048576 U1:U1048576" name="Obseg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7">
      <colorScale>
        <cfvo type="min"/>
        <cfvo type="max"/>
        <color rgb="FFFCFCFF"/>
        <color rgb="FFF8696B"/>
      </colorScale>
    </cfRule>
  </conditionalFormatting>
  <conditionalFormatting sqref="B19 B42 B48 B22:B23 B25:B28">
    <cfRule type="colorScale" priority="6514">
      <colorScale>
        <cfvo type="min"/>
        <cfvo type="max"/>
        <color rgb="FFFCFCFF"/>
        <color rgb="FFF8696B"/>
      </colorScale>
    </cfRule>
  </conditionalFormatting>
  <conditionalFormatting sqref="B24">
    <cfRule type="colorScale" priority="6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45" max="11" man="1"/>
  </rowBreaks>
  <tableParts count="1">
    <tablePart r:id="rId2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V289"/>
  <sheetViews>
    <sheetView topLeftCell="A22" zoomScaleNormal="100" zoomScaleSheetLayoutView="100" workbookViewId="0">
      <selection activeCell="U42" sqref="U42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10.28515625" style="30" customWidth="1"/>
    <col min="5" max="5" width="9.42578125" style="110" customWidth="1"/>
    <col min="6" max="6" width="7.42578125" style="114" customWidth="1"/>
    <col min="7" max="7" width="6" style="114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68" customWidth="1"/>
    <col min="22" max="22" width="8.85546875" style="14" customWidth="1"/>
    <col min="23" max="16384" width="8.85546875" style="14"/>
  </cols>
  <sheetData>
    <row r="1" spans="1:21" ht="15">
      <c r="B1" s="49" t="s">
        <v>130</v>
      </c>
    </row>
    <row r="2" spans="1:21" ht="15">
      <c r="B2" s="50" t="s">
        <v>131</v>
      </c>
      <c r="C2" s="338" t="str">
        <f>+'prva stran'!B6</f>
        <v>VRTEC MEDVODE</v>
      </c>
      <c r="D2" s="339"/>
      <c r="E2" s="339"/>
      <c r="F2" s="339"/>
      <c r="G2" s="339"/>
      <c r="H2" s="339"/>
      <c r="I2" s="339"/>
      <c r="J2" s="339"/>
    </row>
    <row r="3" spans="1:21" ht="15">
      <c r="B3" s="50" t="s">
        <v>132</v>
      </c>
      <c r="C3" s="340" t="str">
        <f>+'prva stran'!B7</f>
        <v xml:space="preserve">Ostrovrharjeva ulica 2, 1215  MEDVODE </v>
      </c>
      <c r="D3" s="341"/>
      <c r="E3" s="341"/>
      <c r="F3" s="341"/>
      <c r="G3" s="341"/>
      <c r="H3" s="341"/>
      <c r="I3" s="341"/>
      <c r="J3" s="341"/>
    </row>
    <row r="4" spans="1:21" ht="15">
      <c r="B4" s="69"/>
    </row>
    <row r="5" spans="1:21" ht="15">
      <c r="B5" s="49" t="s">
        <v>134</v>
      </c>
    </row>
    <row r="6" spans="1:21" ht="17.25" customHeight="1">
      <c r="B6" s="51" t="s">
        <v>131</v>
      </c>
      <c r="C6" s="342">
        <f>+'prva stran'!B10</f>
        <v>0</v>
      </c>
      <c r="D6" s="343"/>
      <c r="E6" s="343"/>
      <c r="F6" s="343"/>
      <c r="G6" s="343"/>
      <c r="H6" s="343"/>
      <c r="I6" s="343"/>
      <c r="J6" s="343"/>
    </row>
    <row r="7" spans="1:21" ht="17.25" customHeight="1">
      <c r="B7" s="51" t="s">
        <v>132</v>
      </c>
      <c r="C7" s="344">
        <f>+'prva stran'!B11</f>
        <v>0</v>
      </c>
      <c r="D7" s="345"/>
      <c r="E7" s="345"/>
      <c r="F7" s="345"/>
      <c r="G7" s="345"/>
      <c r="H7" s="345"/>
      <c r="I7" s="345"/>
      <c r="J7" s="345"/>
    </row>
    <row r="8" spans="1:21" ht="17.25" customHeight="1">
      <c r="B8" s="51" t="s">
        <v>133</v>
      </c>
      <c r="C8" s="344">
        <f>+'prva stran'!B12</f>
        <v>0</v>
      </c>
      <c r="D8" s="345"/>
      <c r="E8" s="345"/>
      <c r="F8" s="345"/>
      <c r="G8" s="345"/>
      <c r="H8" s="345"/>
      <c r="I8" s="345"/>
      <c r="J8" s="345"/>
    </row>
    <row r="9" spans="1:21" s="15" customFormat="1" ht="17.25" customHeight="1">
      <c r="A9" s="12"/>
      <c r="B9" s="52" t="s">
        <v>135</v>
      </c>
      <c r="C9" s="346">
        <f>+'prva stran'!B13</f>
        <v>0</v>
      </c>
      <c r="D9" s="345"/>
      <c r="E9" s="345"/>
      <c r="F9" s="345"/>
      <c r="G9" s="345"/>
      <c r="H9" s="345"/>
      <c r="I9" s="345"/>
      <c r="J9" s="345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5"/>
      <c r="G10" s="115"/>
      <c r="H10" s="17"/>
      <c r="I10" s="17"/>
      <c r="J10" s="17"/>
      <c r="K10" s="17"/>
      <c r="U10" s="8"/>
    </row>
    <row r="11" spans="1:21" s="15" customFormat="1" ht="15">
      <c r="B11" s="18" t="s">
        <v>99</v>
      </c>
      <c r="C11" s="28"/>
      <c r="D11" s="28"/>
      <c r="E11" s="28"/>
      <c r="F11" s="115"/>
      <c r="G11" s="115"/>
      <c r="H11" s="17"/>
      <c r="I11" s="17"/>
      <c r="J11" s="17"/>
      <c r="K11" s="17"/>
      <c r="U11" s="8"/>
    </row>
    <row r="12" spans="1:21" s="15" customFormat="1" ht="21" customHeight="1">
      <c r="B12" s="83" t="str">
        <f>+'Ponudbeni pred_rekapitulacija'!A26</f>
        <v>13. sklop:</v>
      </c>
      <c r="C12" s="83"/>
      <c r="D12" s="27"/>
      <c r="E12" s="28"/>
      <c r="F12" s="115"/>
      <c r="G12" s="115"/>
      <c r="H12" s="17"/>
      <c r="I12" s="17"/>
      <c r="J12" s="17"/>
      <c r="K12" s="17"/>
      <c r="U12" s="8"/>
    </row>
    <row r="13" spans="1:21" s="15" customFormat="1" ht="21" customHeight="1">
      <c r="B13" s="337" t="str">
        <f>+'Ponudbeni pred_rekapitulacija'!B26</f>
        <v>SLAŠČICE, KEKSI IN PECIVA</v>
      </c>
      <c r="C13" s="337"/>
      <c r="D13" s="337"/>
      <c r="E13" s="337"/>
      <c r="F13" s="337"/>
      <c r="G13" s="337"/>
      <c r="H13" s="337"/>
      <c r="I13" s="337"/>
      <c r="J13" s="337"/>
      <c r="K13" s="337"/>
      <c r="U13" s="8"/>
    </row>
    <row r="14" spans="1:21" s="73" customFormat="1" ht="12" customHeight="1">
      <c r="A14" s="46">
        <v>1</v>
      </c>
      <c r="B14" s="46">
        <v>2</v>
      </c>
      <c r="C14" s="46" t="s">
        <v>156</v>
      </c>
      <c r="D14" s="46" t="s">
        <v>157</v>
      </c>
      <c r="E14" s="46" t="s">
        <v>228</v>
      </c>
      <c r="F14" s="46">
        <v>3</v>
      </c>
      <c r="G14" s="46">
        <v>4</v>
      </c>
      <c r="H14" s="70" t="s">
        <v>98</v>
      </c>
      <c r="I14" s="70" t="s">
        <v>172</v>
      </c>
      <c r="J14" s="71">
        <v>5</v>
      </c>
      <c r="K14" s="71">
        <v>6</v>
      </c>
      <c r="L14" s="71" t="s">
        <v>64</v>
      </c>
      <c r="M14" s="71" t="s">
        <v>223</v>
      </c>
      <c r="N14" s="71">
        <v>7</v>
      </c>
      <c r="O14" s="71" t="s">
        <v>224</v>
      </c>
      <c r="P14" s="71">
        <v>8</v>
      </c>
      <c r="Q14" s="72" t="s">
        <v>225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230</v>
      </c>
      <c r="C15" s="56" t="s">
        <v>220</v>
      </c>
      <c r="D15" s="56" t="s">
        <v>221</v>
      </c>
      <c r="E15" s="56" t="s">
        <v>229</v>
      </c>
      <c r="F15" s="56" t="s">
        <v>145</v>
      </c>
      <c r="G15" s="56" t="s">
        <v>146</v>
      </c>
      <c r="H15" s="57" t="s">
        <v>180</v>
      </c>
      <c r="I15" s="57" t="s">
        <v>216</v>
      </c>
      <c r="J15" s="58" t="s">
        <v>152</v>
      </c>
      <c r="K15" s="58" t="s">
        <v>96</v>
      </c>
      <c r="L15" s="58" t="s">
        <v>97</v>
      </c>
      <c r="M15" s="58" t="s">
        <v>151</v>
      </c>
      <c r="N15" s="58" t="s">
        <v>63</v>
      </c>
      <c r="O15" s="58" t="s">
        <v>171</v>
      </c>
      <c r="P15" s="58" t="s">
        <v>148</v>
      </c>
      <c r="Q15" s="59" t="s">
        <v>149</v>
      </c>
      <c r="R15" s="59" t="s">
        <v>164</v>
      </c>
      <c r="S15" s="59" t="s">
        <v>153</v>
      </c>
      <c r="T15" s="59" t="s">
        <v>154</v>
      </c>
      <c r="U15" s="58" t="s">
        <v>168</v>
      </c>
    </row>
    <row r="16" spans="1:21" s="55" customFormat="1" ht="24">
      <c r="A16" s="84" t="s">
        <v>1</v>
      </c>
      <c r="B16" s="184" t="s">
        <v>431</v>
      </c>
      <c r="C16" s="177">
        <v>90</v>
      </c>
      <c r="D16" s="177" t="s">
        <v>158</v>
      </c>
      <c r="E16" s="136"/>
      <c r="F16" s="137">
        <v>1500</v>
      </c>
      <c r="G16" s="173" t="s">
        <v>93</v>
      </c>
      <c r="H16" s="13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135</v>
      </c>
      <c r="I16" s="85" t="str">
        <f>IF(Sklop13[[#This Row],[ZAHTEVANA SHEMA KAKOVOSTI]]&lt;&gt;"",Sklop13[[#This Row],[Preračunana masa/volumen/kos na enoto kg]],"")</f>
        <v/>
      </c>
      <c r="J16" s="97"/>
      <c r="K16" s="86"/>
      <c r="L16" s="86"/>
      <c r="M16" s="87"/>
      <c r="N16" s="88"/>
      <c r="O16" s="88"/>
      <c r="P16" s="99"/>
      <c r="Q16" s="88">
        <f>+Sklop13[[#This Row],[cena/enota brez DDV v EUR]]*Sklop13[[#This Row],[Stopnja DDV (%)]]</f>
        <v>0</v>
      </c>
      <c r="R16" s="88">
        <f>+Sklop13[[#This Row],[cena/enota brez DDV v EUR]]+Sklop13[[#This Row],[Davek (EUR)]]</f>
        <v>0</v>
      </c>
      <c r="S16" s="88">
        <f>+Sklop13[[#This Row],[cena/enota brez DDV v EUR]]*Sklop13[[#This Row],[Okvirna količina]]</f>
        <v>0</v>
      </c>
      <c r="T16" s="88">
        <f>+Sklop13[[#This Row],[Končna cena/enoto mere (EUR) z DDV]]*Sklop13[[#This Row],[Okvirna količina]]</f>
        <v>0</v>
      </c>
      <c r="U16" s="102"/>
    </row>
    <row r="17" spans="1:21" s="55" customFormat="1" ht="24">
      <c r="A17" s="89" t="s">
        <v>3</v>
      </c>
      <c r="B17" s="184" t="s">
        <v>432</v>
      </c>
      <c r="C17" s="177">
        <v>70</v>
      </c>
      <c r="D17" s="177" t="s">
        <v>158</v>
      </c>
      <c r="E17" s="136"/>
      <c r="F17" s="137">
        <v>1200</v>
      </c>
      <c r="G17" s="173" t="s">
        <v>93</v>
      </c>
      <c r="H17" s="13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84.000000000000014</v>
      </c>
      <c r="I17" s="85" t="str">
        <f>IF(Sklop13[[#This Row],[ZAHTEVANA SHEMA KAKOVOSTI]]&lt;&gt;"",Sklop13[[#This Row],[Preračunana masa/volumen/kos na enoto kg]],"")</f>
        <v/>
      </c>
      <c r="J17" s="98"/>
      <c r="K17" s="91"/>
      <c r="L17" s="91"/>
      <c r="M17" s="100"/>
      <c r="N17" s="92"/>
      <c r="O17" s="92"/>
      <c r="P17" s="101"/>
      <c r="Q17" s="92">
        <f>+Sklop13[[#This Row],[cena/enota brez DDV v EUR]]*Sklop13[[#This Row],[Stopnja DDV (%)]]</f>
        <v>0</v>
      </c>
      <c r="R17" s="92">
        <f>+Sklop13[[#This Row],[cena/enota brez DDV v EUR]]+Sklop13[[#This Row],[Davek (EUR)]]</f>
        <v>0</v>
      </c>
      <c r="S17" s="92">
        <f>+Sklop13[[#This Row],[cena/enota brez DDV v EUR]]*Sklop13[[#This Row],[Okvirna količina]]</f>
        <v>0</v>
      </c>
      <c r="T17" s="92">
        <f>+Sklop13[[#This Row],[Končna cena/enoto mere (EUR) z DDV]]*Sklop13[[#This Row],[Okvirna količina]]</f>
        <v>0</v>
      </c>
      <c r="U17" s="103"/>
    </row>
    <row r="18" spans="1:21" s="55" customFormat="1" ht="12">
      <c r="A18" s="84" t="s">
        <v>4</v>
      </c>
      <c r="B18" s="190" t="s">
        <v>433</v>
      </c>
      <c r="C18" s="177">
        <v>50</v>
      </c>
      <c r="D18" s="177" t="s">
        <v>158</v>
      </c>
      <c r="E18" s="136"/>
      <c r="F18" s="137">
        <v>2000</v>
      </c>
      <c r="G18" s="173" t="s">
        <v>93</v>
      </c>
      <c r="H18" s="13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18" s="85" t="str">
        <f>IF(Sklop13[[#This Row],[ZAHTEVANA SHEMA KAKOVOSTI]]&lt;&gt;"",Sklop13[[#This Row],[Preračunana masa/volumen/kos na enoto kg]],"")</f>
        <v/>
      </c>
      <c r="J18" s="98"/>
      <c r="K18" s="91"/>
      <c r="L18" s="91"/>
      <c r="M18" s="100"/>
      <c r="N18" s="92"/>
      <c r="O18" s="92"/>
      <c r="P18" s="101"/>
      <c r="Q18" s="92">
        <f>+Sklop13[[#This Row],[cena/enota brez DDV v EUR]]*Sklop13[[#This Row],[Stopnja DDV (%)]]</f>
        <v>0</v>
      </c>
      <c r="R18" s="92">
        <f>+Sklop13[[#This Row],[cena/enota brez DDV v EUR]]+Sklop13[[#This Row],[Davek (EUR)]]</f>
        <v>0</v>
      </c>
      <c r="S18" s="92">
        <f>+Sklop13[[#This Row],[cena/enota brez DDV v EUR]]*Sklop13[[#This Row],[Okvirna količina]]</f>
        <v>0</v>
      </c>
      <c r="T18" s="92">
        <f>+Sklop13[[#This Row],[Končna cena/enoto mere (EUR) z DDV]]*Sklop13[[#This Row],[Okvirna količina]]</f>
        <v>0</v>
      </c>
      <c r="U18" s="103"/>
    </row>
    <row r="19" spans="1:21" s="55" customFormat="1" ht="12">
      <c r="A19" s="89" t="s">
        <v>5</v>
      </c>
      <c r="B19" s="190" t="s">
        <v>434</v>
      </c>
      <c r="C19" s="177">
        <v>70</v>
      </c>
      <c r="D19" s="177" t="s">
        <v>158</v>
      </c>
      <c r="E19" s="136"/>
      <c r="F19" s="137">
        <v>500</v>
      </c>
      <c r="G19" s="173" t="s">
        <v>93</v>
      </c>
      <c r="H19" s="13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35</v>
      </c>
      <c r="I19" s="85" t="str">
        <f>IF(Sklop13[[#This Row],[ZAHTEVANA SHEMA KAKOVOSTI]]&lt;&gt;"",Sklop13[[#This Row],[Preračunana masa/volumen/kos na enoto kg]],"")</f>
        <v/>
      </c>
      <c r="J19" s="98"/>
      <c r="K19" s="91"/>
      <c r="L19" s="91"/>
      <c r="M19" s="100"/>
      <c r="N19" s="92"/>
      <c r="O19" s="92"/>
      <c r="P19" s="101"/>
      <c r="Q19" s="92">
        <f>+Sklop13[[#This Row],[cena/enota brez DDV v EUR]]*Sklop13[[#This Row],[Stopnja DDV (%)]]</f>
        <v>0</v>
      </c>
      <c r="R19" s="92">
        <f>+Sklop13[[#This Row],[cena/enota brez DDV v EUR]]+Sklop13[[#This Row],[Davek (EUR)]]</f>
        <v>0</v>
      </c>
      <c r="S19" s="92">
        <f>+Sklop13[[#This Row],[cena/enota brez DDV v EUR]]*Sklop13[[#This Row],[Okvirna količina]]</f>
        <v>0</v>
      </c>
      <c r="T19" s="92">
        <f>+Sklop13[[#This Row],[Končna cena/enoto mere (EUR) z DDV]]*Sklop13[[#This Row],[Okvirna količina]]</f>
        <v>0</v>
      </c>
      <c r="U19" s="103"/>
    </row>
    <row r="20" spans="1:21" s="55" customFormat="1" ht="24">
      <c r="A20" s="84" t="s">
        <v>6</v>
      </c>
      <c r="B20" s="184" t="s">
        <v>435</v>
      </c>
      <c r="C20" s="177">
        <v>70</v>
      </c>
      <c r="D20" s="177" t="s">
        <v>158</v>
      </c>
      <c r="E20" s="136"/>
      <c r="F20" s="137">
        <v>500</v>
      </c>
      <c r="G20" s="173" t="s">
        <v>93</v>
      </c>
      <c r="H20" s="13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35</v>
      </c>
      <c r="I20" s="85" t="str">
        <f>IF(Sklop13[[#This Row],[ZAHTEVANA SHEMA KAKOVOSTI]]&lt;&gt;"",Sklop13[[#This Row],[Preračunana masa/volumen/kos na enoto kg]],"")</f>
        <v/>
      </c>
      <c r="J20" s="98"/>
      <c r="K20" s="91"/>
      <c r="L20" s="91"/>
      <c r="M20" s="100"/>
      <c r="N20" s="92"/>
      <c r="O20" s="92"/>
      <c r="P20" s="101"/>
      <c r="Q20" s="92">
        <f>+Sklop13[[#This Row],[cena/enota brez DDV v EUR]]*Sklop13[[#This Row],[Stopnja DDV (%)]]</f>
        <v>0</v>
      </c>
      <c r="R20" s="92">
        <f>+Sklop13[[#This Row],[cena/enota brez DDV v EUR]]+Sklop13[[#This Row],[Davek (EUR)]]</f>
        <v>0</v>
      </c>
      <c r="S20" s="92">
        <f>+Sklop13[[#This Row],[cena/enota brez DDV v EUR]]*Sklop13[[#This Row],[Okvirna količina]]</f>
        <v>0</v>
      </c>
      <c r="T20" s="92">
        <f>+Sklop13[[#This Row],[Končna cena/enoto mere (EUR) z DDV]]*Sklop13[[#This Row],[Okvirna količina]]</f>
        <v>0</v>
      </c>
      <c r="U20" s="103"/>
    </row>
    <row r="21" spans="1:21" s="55" customFormat="1" ht="12">
      <c r="A21" s="89" t="s">
        <v>7</v>
      </c>
      <c r="B21" s="184" t="s">
        <v>436</v>
      </c>
      <c r="C21" s="177">
        <v>70</v>
      </c>
      <c r="D21" s="177" t="s">
        <v>158</v>
      </c>
      <c r="E21" s="136"/>
      <c r="F21" s="137">
        <v>500</v>
      </c>
      <c r="G21" s="173" t="s">
        <v>93</v>
      </c>
      <c r="H21" s="13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35</v>
      </c>
      <c r="I21" s="85" t="str">
        <f>IF(Sklop13[[#This Row],[ZAHTEVANA SHEMA KAKOVOSTI]]&lt;&gt;"",Sklop13[[#This Row],[Preračunana masa/volumen/kos na enoto kg]],"")</f>
        <v/>
      </c>
      <c r="J21" s="98"/>
      <c r="K21" s="91"/>
      <c r="L21" s="91"/>
      <c r="M21" s="100"/>
      <c r="N21" s="92"/>
      <c r="O21" s="92"/>
      <c r="P21" s="101"/>
      <c r="Q21" s="92">
        <f>+Sklop13[[#This Row],[cena/enota brez DDV v EUR]]*Sklop13[[#This Row],[Stopnja DDV (%)]]</f>
        <v>0</v>
      </c>
      <c r="R21" s="92">
        <f>+Sklop13[[#This Row],[cena/enota brez DDV v EUR]]+Sklop13[[#This Row],[Davek (EUR)]]</f>
        <v>0</v>
      </c>
      <c r="S21" s="92">
        <f>+Sklop13[[#This Row],[cena/enota brez DDV v EUR]]*Sklop13[[#This Row],[Okvirna količina]]</f>
        <v>0</v>
      </c>
      <c r="T21" s="92">
        <f>+Sklop13[[#This Row],[Končna cena/enoto mere (EUR) z DDV]]*Sklop13[[#This Row],[Okvirna količina]]</f>
        <v>0</v>
      </c>
      <c r="U21" s="103"/>
    </row>
    <row r="22" spans="1:21" s="55" customFormat="1" ht="24">
      <c r="A22" s="84" t="s">
        <v>8</v>
      </c>
      <c r="B22" s="190" t="s">
        <v>1207</v>
      </c>
      <c r="C22" s="177" t="s">
        <v>1341</v>
      </c>
      <c r="D22" s="177" t="s">
        <v>158</v>
      </c>
      <c r="E22" s="136"/>
      <c r="F22" s="137">
        <v>2</v>
      </c>
      <c r="G22" s="173" t="s">
        <v>0</v>
      </c>
      <c r="H22" s="13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</v>
      </c>
      <c r="I22" s="85" t="str">
        <f>IF(Sklop13[[#This Row],[ZAHTEVANA SHEMA KAKOVOSTI]]&lt;&gt;"",Sklop13[[#This Row],[Preračunana masa/volumen/kos na enoto kg]],"")</f>
        <v/>
      </c>
      <c r="J22" s="98"/>
      <c r="K22" s="91"/>
      <c r="L22" s="91"/>
      <c r="M22" s="100"/>
      <c r="N22" s="92"/>
      <c r="O22" s="92"/>
      <c r="P22" s="101"/>
      <c r="Q22" s="92">
        <f>+Sklop13[[#This Row],[cena/enota brez DDV v EUR]]*Sklop13[[#This Row],[Stopnja DDV (%)]]</f>
        <v>0</v>
      </c>
      <c r="R22" s="92">
        <f>+Sklop13[[#This Row],[cena/enota brez DDV v EUR]]+Sklop13[[#This Row],[Davek (EUR)]]</f>
        <v>0</v>
      </c>
      <c r="S22" s="92">
        <f>+Sklop13[[#This Row],[cena/enota brez DDV v EUR]]*Sklop13[[#This Row],[Okvirna količina]]</f>
        <v>0</v>
      </c>
      <c r="T22" s="92">
        <f>+Sklop13[[#This Row],[Končna cena/enoto mere (EUR) z DDV]]*Sklop13[[#This Row],[Okvirna količina]]</f>
        <v>0</v>
      </c>
      <c r="U22" s="103"/>
    </row>
    <row r="23" spans="1:21" s="55" customFormat="1" ht="24">
      <c r="A23" s="89" t="s">
        <v>9</v>
      </c>
      <c r="B23" s="190" t="s">
        <v>437</v>
      </c>
      <c r="C23" s="177">
        <v>70</v>
      </c>
      <c r="D23" s="177" t="s">
        <v>158</v>
      </c>
      <c r="E23" s="136"/>
      <c r="F23" s="137">
        <v>50</v>
      </c>
      <c r="G23" s="173" t="s">
        <v>93</v>
      </c>
      <c r="H23" s="13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3.5000000000000004</v>
      </c>
      <c r="I23" s="85" t="str">
        <f>IF(Sklop13[[#This Row],[ZAHTEVANA SHEMA KAKOVOSTI]]&lt;&gt;"",Sklop13[[#This Row],[Preračunana masa/volumen/kos na enoto kg]],"")</f>
        <v/>
      </c>
      <c r="J23" s="98"/>
      <c r="K23" s="91"/>
      <c r="L23" s="91"/>
      <c r="M23" s="100"/>
      <c r="N23" s="92"/>
      <c r="O23" s="92"/>
      <c r="P23" s="101"/>
      <c r="Q23" s="92">
        <f>+Sklop13[[#This Row],[cena/enota brez DDV v EUR]]*Sklop13[[#This Row],[Stopnja DDV (%)]]</f>
        <v>0</v>
      </c>
      <c r="R23" s="92">
        <f>+Sklop13[[#This Row],[cena/enota brez DDV v EUR]]+Sklop13[[#This Row],[Davek (EUR)]]</f>
        <v>0</v>
      </c>
      <c r="S23" s="92">
        <f>+Sklop13[[#This Row],[cena/enota brez DDV v EUR]]*Sklop13[[#This Row],[Okvirna količina]]</f>
        <v>0</v>
      </c>
      <c r="T23" s="92">
        <f>+Sklop13[[#This Row],[Končna cena/enoto mere (EUR) z DDV]]*Sklop13[[#This Row],[Okvirna količina]]</f>
        <v>0</v>
      </c>
      <c r="U23" s="103"/>
    </row>
    <row r="24" spans="1:21" s="55" customFormat="1" ht="24">
      <c r="A24" s="84" t="s">
        <v>10</v>
      </c>
      <c r="B24" s="190" t="s">
        <v>438</v>
      </c>
      <c r="C24" s="177">
        <v>70</v>
      </c>
      <c r="D24" s="177" t="s">
        <v>158</v>
      </c>
      <c r="E24" s="136"/>
      <c r="F24" s="137">
        <v>50</v>
      </c>
      <c r="G24" s="173" t="s">
        <v>93</v>
      </c>
      <c r="H24" s="13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3.5000000000000004</v>
      </c>
      <c r="I24" s="85" t="str">
        <f>IF(Sklop13[[#This Row],[ZAHTEVANA SHEMA KAKOVOSTI]]&lt;&gt;"",Sklop13[[#This Row],[Preračunana masa/volumen/kos na enoto kg]],"")</f>
        <v/>
      </c>
      <c r="J24" s="98"/>
      <c r="K24" s="91"/>
      <c r="L24" s="91"/>
      <c r="M24" s="100"/>
      <c r="N24" s="92"/>
      <c r="O24" s="92"/>
      <c r="P24" s="101"/>
      <c r="Q24" s="92">
        <f>+Sklop13[[#This Row],[cena/enota brez DDV v EUR]]*Sklop13[[#This Row],[Stopnja DDV (%)]]</f>
        <v>0</v>
      </c>
      <c r="R24" s="92">
        <f>+Sklop13[[#This Row],[cena/enota brez DDV v EUR]]+Sklop13[[#This Row],[Davek (EUR)]]</f>
        <v>0</v>
      </c>
      <c r="S24" s="92">
        <f>+Sklop13[[#This Row],[cena/enota brez DDV v EUR]]*Sklop13[[#This Row],[Okvirna količina]]</f>
        <v>0</v>
      </c>
      <c r="T24" s="92">
        <f>+Sklop13[[#This Row],[Končna cena/enoto mere (EUR) z DDV]]*Sklop13[[#This Row],[Okvirna količina]]</f>
        <v>0</v>
      </c>
      <c r="U24" s="103"/>
    </row>
    <row r="25" spans="1:21" s="55" customFormat="1" ht="24">
      <c r="A25" s="89" t="s">
        <v>11</v>
      </c>
      <c r="B25" s="190" t="s">
        <v>439</v>
      </c>
      <c r="C25" s="177">
        <v>50</v>
      </c>
      <c r="D25" s="177" t="s">
        <v>158</v>
      </c>
      <c r="E25" s="136"/>
      <c r="F25" s="137">
        <v>100</v>
      </c>
      <c r="G25" s="173" t="s">
        <v>93</v>
      </c>
      <c r="H25" s="13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25" s="85" t="str">
        <f>IF(Sklop13[[#This Row],[ZAHTEVANA SHEMA KAKOVOSTI]]&lt;&gt;"",Sklop13[[#This Row],[Preračunana masa/volumen/kos na enoto kg]],"")</f>
        <v/>
      </c>
      <c r="J25" s="98"/>
      <c r="K25" s="91"/>
      <c r="L25" s="91"/>
      <c r="M25" s="100"/>
      <c r="N25" s="92"/>
      <c r="O25" s="92"/>
      <c r="P25" s="101"/>
      <c r="Q25" s="92">
        <f>+Sklop13[[#This Row],[cena/enota brez DDV v EUR]]*Sklop13[[#This Row],[Stopnja DDV (%)]]</f>
        <v>0</v>
      </c>
      <c r="R25" s="92">
        <f>+Sklop13[[#This Row],[cena/enota brez DDV v EUR]]+Sklop13[[#This Row],[Davek (EUR)]]</f>
        <v>0</v>
      </c>
      <c r="S25" s="92">
        <f>+Sklop13[[#This Row],[cena/enota brez DDV v EUR]]*Sklop13[[#This Row],[Okvirna količina]]</f>
        <v>0</v>
      </c>
      <c r="T25" s="92">
        <f>+Sklop13[[#This Row],[Končna cena/enoto mere (EUR) z DDV]]*Sklop13[[#This Row],[Okvirna količina]]</f>
        <v>0</v>
      </c>
      <c r="U25" s="103"/>
    </row>
    <row r="26" spans="1:21" s="55" customFormat="1" ht="24">
      <c r="A26" s="84" t="s">
        <v>12</v>
      </c>
      <c r="B26" s="190" t="s">
        <v>440</v>
      </c>
      <c r="C26" s="177">
        <v>70</v>
      </c>
      <c r="D26" s="177" t="s">
        <v>158</v>
      </c>
      <c r="E26" s="136"/>
      <c r="F26" s="137">
        <v>500</v>
      </c>
      <c r="G26" s="173" t="s">
        <v>93</v>
      </c>
      <c r="H26" s="13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35</v>
      </c>
      <c r="I26" s="85" t="str">
        <f>IF(Sklop13[[#This Row],[ZAHTEVANA SHEMA KAKOVOSTI]]&lt;&gt;"",Sklop13[[#This Row],[Preračunana masa/volumen/kos na enoto kg]],"")</f>
        <v/>
      </c>
      <c r="J26" s="98"/>
      <c r="K26" s="91"/>
      <c r="L26" s="91"/>
      <c r="M26" s="100"/>
      <c r="N26" s="92"/>
      <c r="O26" s="92"/>
      <c r="P26" s="101"/>
      <c r="Q26" s="92">
        <f>+Sklop13[[#This Row],[cena/enota brez DDV v EUR]]*Sklop13[[#This Row],[Stopnja DDV (%)]]</f>
        <v>0</v>
      </c>
      <c r="R26" s="92">
        <f>+Sklop13[[#This Row],[cena/enota brez DDV v EUR]]+Sklop13[[#This Row],[Davek (EUR)]]</f>
        <v>0</v>
      </c>
      <c r="S26" s="92">
        <f>+Sklop13[[#This Row],[cena/enota brez DDV v EUR]]*Sklop13[[#This Row],[Okvirna količina]]</f>
        <v>0</v>
      </c>
      <c r="T26" s="92">
        <f>+Sklop13[[#This Row],[Končna cena/enoto mere (EUR) z DDV]]*Sklop13[[#This Row],[Okvirna količina]]</f>
        <v>0</v>
      </c>
      <c r="U26" s="103"/>
    </row>
    <row r="27" spans="1:21" s="55" customFormat="1" ht="24">
      <c r="A27" s="89" t="s">
        <v>13</v>
      </c>
      <c r="B27" s="191" t="s">
        <v>1208</v>
      </c>
      <c r="C27" s="177">
        <v>60</v>
      </c>
      <c r="D27" s="177" t="s">
        <v>158</v>
      </c>
      <c r="E27" s="136"/>
      <c r="F27" s="137">
        <v>500</v>
      </c>
      <c r="G27" s="173" t="s">
        <v>93</v>
      </c>
      <c r="H27" s="13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I27" s="85" t="str">
        <f>IF(Sklop13[[#This Row],[ZAHTEVANA SHEMA KAKOVOSTI]]&lt;&gt;"",Sklop13[[#This Row],[Preračunana masa/volumen/kos na enoto kg]],"")</f>
        <v/>
      </c>
      <c r="J27" s="98"/>
      <c r="K27" s="91"/>
      <c r="L27" s="91"/>
      <c r="M27" s="100"/>
      <c r="N27" s="92"/>
      <c r="O27" s="92"/>
      <c r="P27" s="101"/>
      <c r="Q27" s="92">
        <f>+Sklop13[[#This Row],[cena/enota brez DDV v EUR]]*Sklop13[[#This Row],[Stopnja DDV (%)]]</f>
        <v>0</v>
      </c>
      <c r="R27" s="92">
        <f>+Sklop13[[#This Row],[cena/enota brez DDV v EUR]]+Sklop13[[#This Row],[Davek (EUR)]]</f>
        <v>0</v>
      </c>
      <c r="S27" s="92">
        <f>+Sklop13[[#This Row],[cena/enota brez DDV v EUR]]*Sklop13[[#This Row],[Okvirna količina]]</f>
        <v>0</v>
      </c>
      <c r="T27" s="92">
        <f>+Sklop13[[#This Row],[Končna cena/enoto mere (EUR) z DDV]]*Sklop13[[#This Row],[Okvirna količina]]</f>
        <v>0</v>
      </c>
      <c r="U27" s="103"/>
    </row>
    <row r="28" spans="1:21" s="55" customFormat="1" ht="12">
      <c r="A28" s="84" t="s">
        <v>14</v>
      </c>
      <c r="B28" s="190" t="s">
        <v>1209</v>
      </c>
      <c r="C28" s="177">
        <v>65</v>
      </c>
      <c r="D28" s="177" t="s">
        <v>158</v>
      </c>
      <c r="E28" s="136"/>
      <c r="F28" s="137">
        <v>100</v>
      </c>
      <c r="G28" s="173" t="s">
        <v>93</v>
      </c>
      <c r="H28" s="13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6.5</v>
      </c>
      <c r="I28" s="85" t="str">
        <f>IF(Sklop13[[#This Row],[ZAHTEVANA SHEMA KAKOVOSTI]]&lt;&gt;"",Sklop13[[#This Row],[Preračunana masa/volumen/kos na enoto kg]],"")</f>
        <v/>
      </c>
      <c r="J28" s="98"/>
      <c r="K28" s="91"/>
      <c r="L28" s="91"/>
      <c r="M28" s="100"/>
      <c r="N28" s="92"/>
      <c r="O28" s="92"/>
      <c r="P28" s="101"/>
      <c r="Q28" s="92">
        <f>+Sklop13[[#This Row],[cena/enota brez DDV v EUR]]*Sklop13[[#This Row],[Stopnja DDV (%)]]</f>
        <v>0</v>
      </c>
      <c r="R28" s="92">
        <f>+Sklop13[[#This Row],[cena/enota brez DDV v EUR]]+Sklop13[[#This Row],[Davek (EUR)]]</f>
        <v>0</v>
      </c>
      <c r="S28" s="92">
        <f>+Sklop13[[#This Row],[cena/enota brez DDV v EUR]]*Sklop13[[#This Row],[Okvirna količina]]</f>
        <v>0</v>
      </c>
      <c r="T28" s="92">
        <f>+Sklop13[[#This Row],[Končna cena/enoto mere (EUR) z DDV]]*Sklop13[[#This Row],[Okvirna količina]]</f>
        <v>0</v>
      </c>
      <c r="U28" s="103"/>
    </row>
    <row r="29" spans="1:21" s="55" customFormat="1" ht="24">
      <c r="A29" s="89" t="s">
        <v>15</v>
      </c>
      <c r="B29" s="184" t="s">
        <v>429</v>
      </c>
      <c r="C29" s="177" t="s">
        <v>1341</v>
      </c>
      <c r="D29" s="177" t="s">
        <v>158</v>
      </c>
      <c r="E29" s="136"/>
      <c r="F29" s="137">
        <v>5</v>
      </c>
      <c r="G29" s="173" t="s">
        <v>0</v>
      </c>
      <c r="H29" s="13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29" s="85" t="str">
        <f>IF(Sklop13[[#This Row],[ZAHTEVANA SHEMA KAKOVOSTI]]&lt;&gt;"",Sklop13[[#This Row],[Preračunana masa/volumen/kos na enoto kg]],"")</f>
        <v/>
      </c>
      <c r="J29" s="98"/>
      <c r="K29" s="91"/>
      <c r="L29" s="91"/>
      <c r="M29" s="100"/>
      <c r="N29" s="92"/>
      <c r="O29" s="92"/>
      <c r="P29" s="101"/>
      <c r="Q29" s="92">
        <f>+Sklop13[[#This Row],[cena/enota brez DDV v EUR]]*Sklop13[[#This Row],[Stopnja DDV (%)]]</f>
        <v>0</v>
      </c>
      <c r="R29" s="92">
        <f>+Sklop13[[#This Row],[cena/enota brez DDV v EUR]]+Sklop13[[#This Row],[Davek (EUR)]]</f>
        <v>0</v>
      </c>
      <c r="S29" s="92">
        <f>+Sklop13[[#This Row],[cena/enota brez DDV v EUR]]*Sklop13[[#This Row],[Okvirna količina]]</f>
        <v>0</v>
      </c>
      <c r="T29" s="92">
        <f>+Sklop13[[#This Row],[Končna cena/enoto mere (EUR) z DDV]]*Sklop13[[#This Row],[Okvirna količina]]</f>
        <v>0</v>
      </c>
      <c r="U29" s="103"/>
    </row>
    <row r="30" spans="1:21" s="55" customFormat="1" ht="12">
      <c r="A30" s="84" t="s">
        <v>16</v>
      </c>
      <c r="B30" s="184" t="s">
        <v>441</v>
      </c>
      <c r="C30" s="177" t="s">
        <v>1342</v>
      </c>
      <c r="D30" s="177" t="s">
        <v>158</v>
      </c>
      <c r="E30" s="136"/>
      <c r="F30" s="137">
        <v>10</v>
      </c>
      <c r="G30" s="173" t="s">
        <v>0</v>
      </c>
      <c r="H30" s="13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30" s="85" t="str">
        <f>IF(Sklop13[[#This Row],[ZAHTEVANA SHEMA KAKOVOSTI]]&lt;&gt;"",Sklop13[[#This Row],[Preračunana masa/volumen/kos na enoto kg]],"")</f>
        <v/>
      </c>
      <c r="J30" s="98"/>
      <c r="K30" s="91"/>
      <c r="L30" s="91"/>
      <c r="M30" s="100"/>
      <c r="N30" s="92"/>
      <c r="O30" s="92"/>
      <c r="P30" s="101"/>
      <c r="Q30" s="92">
        <f>+Sklop13[[#This Row],[cena/enota brez DDV v EUR]]*Sklop13[[#This Row],[Stopnja DDV (%)]]</f>
        <v>0</v>
      </c>
      <c r="R30" s="92">
        <f>+Sklop13[[#This Row],[cena/enota brez DDV v EUR]]+Sklop13[[#This Row],[Davek (EUR)]]</f>
        <v>0</v>
      </c>
      <c r="S30" s="92">
        <f>+Sklop13[[#This Row],[cena/enota brez DDV v EUR]]*Sklop13[[#This Row],[Okvirna količina]]</f>
        <v>0</v>
      </c>
      <c r="T30" s="92">
        <f>+Sklop13[[#This Row],[Končna cena/enoto mere (EUR) z DDV]]*Sklop13[[#This Row],[Okvirna količina]]</f>
        <v>0</v>
      </c>
      <c r="U30" s="103"/>
    </row>
    <row r="31" spans="1:21" s="55" customFormat="1" ht="12">
      <c r="A31" s="89" t="s">
        <v>17</v>
      </c>
      <c r="B31" s="176" t="s">
        <v>442</v>
      </c>
      <c r="C31" s="177" t="s">
        <v>1342</v>
      </c>
      <c r="D31" s="177" t="s">
        <v>158</v>
      </c>
      <c r="E31" s="136"/>
      <c r="F31" s="137">
        <v>2</v>
      </c>
      <c r="G31" s="173" t="s">
        <v>0</v>
      </c>
      <c r="H31" s="13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</v>
      </c>
      <c r="I31" s="85" t="str">
        <f>IF(Sklop13[[#This Row],[ZAHTEVANA SHEMA KAKOVOSTI]]&lt;&gt;"",Sklop13[[#This Row],[Preračunana masa/volumen/kos na enoto kg]],"")</f>
        <v/>
      </c>
      <c r="J31" s="98"/>
      <c r="K31" s="91"/>
      <c r="L31" s="91"/>
      <c r="M31" s="100"/>
      <c r="N31" s="92"/>
      <c r="O31" s="92"/>
      <c r="P31" s="101"/>
      <c r="Q31" s="92">
        <f>+Sklop13[[#This Row],[cena/enota brez DDV v EUR]]*Sklop13[[#This Row],[Stopnja DDV (%)]]</f>
        <v>0</v>
      </c>
      <c r="R31" s="92">
        <f>+Sklop13[[#This Row],[cena/enota brez DDV v EUR]]+Sklop13[[#This Row],[Davek (EUR)]]</f>
        <v>0</v>
      </c>
      <c r="S31" s="92">
        <f>+Sklop13[[#This Row],[cena/enota brez DDV v EUR]]*Sklop13[[#This Row],[Okvirna količina]]</f>
        <v>0</v>
      </c>
      <c r="T31" s="92">
        <f>+Sklop13[[#This Row],[Končna cena/enoto mere (EUR) z DDV]]*Sklop13[[#This Row],[Okvirna količina]]</f>
        <v>0</v>
      </c>
      <c r="U31" s="103"/>
    </row>
    <row r="32" spans="1:21" s="55" customFormat="1" ht="12">
      <c r="A32" s="84" t="s">
        <v>18</v>
      </c>
      <c r="B32" s="192" t="s">
        <v>1210</v>
      </c>
      <c r="C32" s="177" t="s">
        <v>1343</v>
      </c>
      <c r="D32" s="177" t="s">
        <v>158</v>
      </c>
      <c r="E32" s="136"/>
      <c r="F32" s="137">
        <v>30</v>
      </c>
      <c r="G32" s="173" t="s">
        <v>0</v>
      </c>
      <c r="H32" s="13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I32" s="85" t="str">
        <f>IF(Sklop13[[#This Row],[ZAHTEVANA SHEMA KAKOVOSTI]]&lt;&gt;"",Sklop13[[#This Row],[Preračunana masa/volumen/kos na enoto kg]],"")</f>
        <v/>
      </c>
      <c r="J32" s="98"/>
      <c r="K32" s="91"/>
      <c r="L32" s="91"/>
      <c r="M32" s="100"/>
      <c r="N32" s="92"/>
      <c r="O32" s="92"/>
      <c r="P32" s="101"/>
      <c r="Q32" s="92">
        <f>+Sklop13[[#This Row],[cena/enota brez DDV v EUR]]*Sklop13[[#This Row],[Stopnja DDV (%)]]</f>
        <v>0</v>
      </c>
      <c r="R32" s="92">
        <f>+Sklop13[[#This Row],[cena/enota brez DDV v EUR]]+Sklop13[[#This Row],[Davek (EUR)]]</f>
        <v>0</v>
      </c>
      <c r="S32" s="92">
        <f>+Sklop13[[#This Row],[cena/enota brez DDV v EUR]]*Sklop13[[#This Row],[Okvirna količina]]</f>
        <v>0</v>
      </c>
      <c r="T32" s="92">
        <f>+Sklop13[[#This Row],[Končna cena/enoto mere (EUR) z DDV]]*Sklop13[[#This Row],[Okvirna količina]]</f>
        <v>0</v>
      </c>
      <c r="U32" s="103"/>
    </row>
    <row r="33" spans="1:21" s="55" customFormat="1" ht="12">
      <c r="A33" s="89" t="s">
        <v>19</v>
      </c>
      <c r="B33" s="192" t="s">
        <v>1211</v>
      </c>
      <c r="C33" s="177" t="s">
        <v>1342</v>
      </c>
      <c r="D33" s="177" t="s">
        <v>158</v>
      </c>
      <c r="E33" s="136"/>
      <c r="F33" s="137">
        <v>30</v>
      </c>
      <c r="G33" s="173" t="s">
        <v>0</v>
      </c>
      <c r="H33" s="13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I33" s="85" t="str">
        <f>IF(Sklop13[[#This Row],[ZAHTEVANA SHEMA KAKOVOSTI]]&lt;&gt;"",Sklop13[[#This Row],[Preračunana masa/volumen/kos na enoto kg]],"")</f>
        <v/>
      </c>
      <c r="J33" s="98"/>
      <c r="K33" s="91"/>
      <c r="L33" s="91"/>
      <c r="M33" s="100"/>
      <c r="N33" s="92"/>
      <c r="O33" s="92"/>
      <c r="P33" s="101"/>
      <c r="Q33" s="92">
        <f>+Sklop13[[#This Row],[cena/enota brez DDV v EUR]]*Sklop13[[#This Row],[Stopnja DDV (%)]]</f>
        <v>0</v>
      </c>
      <c r="R33" s="92">
        <f>+Sklop13[[#This Row],[cena/enota brez DDV v EUR]]+Sklop13[[#This Row],[Davek (EUR)]]</f>
        <v>0</v>
      </c>
      <c r="S33" s="92">
        <f>+Sklop13[[#This Row],[cena/enota brez DDV v EUR]]*Sklop13[[#This Row],[Okvirna količina]]</f>
        <v>0</v>
      </c>
      <c r="T33" s="92">
        <f>+Sklop13[[#This Row],[Končna cena/enoto mere (EUR) z DDV]]*Sklop13[[#This Row],[Okvirna količina]]</f>
        <v>0</v>
      </c>
      <c r="U33" s="103"/>
    </row>
    <row r="34" spans="1:21" s="55" customFormat="1" ht="12">
      <c r="A34" s="84" t="s">
        <v>20</v>
      </c>
      <c r="B34" s="192" t="s">
        <v>1212</v>
      </c>
      <c r="C34" s="177" t="s">
        <v>1343</v>
      </c>
      <c r="D34" s="177" t="s">
        <v>158</v>
      </c>
      <c r="E34" s="136"/>
      <c r="F34" s="137">
        <v>30</v>
      </c>
      <c r="G34" s="173" t="s">
        <v>0</v>
      </c>
      <c r="H34" s="13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I34" s="85" t="str">
        <f>IF(Sklop13[[#This Row],[ZAHTEVANA SHEMA KAKOVOSTI]]&lt;&gt;"",Sklop13[[#This Row],[Preračunana masa/volumen/kos na enoto kg]],"")</f>
        <v/>
      </c>
      <c r="J34" s="98"/>
      <c r="K34" s="91"/>
      <c r="L34" s="91"/>
      <c r="M34" s="100"/>
      <c r="N34" s="92"/>
      <c r="O34" s="92"/>
      <c r="P34" s="101"/>
      <c r="Q34" s="92">
        <f>+Sklop13[[#This Row],[cena/enota brez DDV v EUR]]*Sklop13[[#This Row],[Stopnja DDV (%)]]</f>
        <v>0</v>
      </c>
      <c r="R34" s="92">
        <f>+Sklop13[[#This Row],[cena/enota brez DDV v EUR]]+Sklop13[[#This Row],[Davek (EUR)]]</f>
        <v>0</v>
      </c>
      <c r="S34" s="92">
        <f>+Sklop13[[#This Row],[cena/enota brez DDV v EUR]]*Sklop13[[#This Row],[Okvirna količina]]</f>
        <v>0</v>
      </c>
      <c r="T34" s="92">
        <f>+Sklop13[[#This Row],[Končna cena/enoto mere (EUR) z DDV]]*Sklop13[[#This Row],[Okvirna količina]]</f>
        <v>0</v>
      </c>
      <c r="U34" s="103"/>
    </row>
    <row r="35" spans="1:21" s="55" customFormat="1" ht="12">
      <c r="A35" s="89" t="s">
        <v>21</v>
      </c>
      <c r="B35" s="192" t="s">
        <v>443</v>
      </c>
      <c r="C35" s="177">
        <v>80</v>
      </c>
      <c r="D35" s="177" t="s">
        <v>158</v>
      </c>
      <c r="E35" s="136"/>
      <c r="F35" s="137">
        <v>1000</v>
      </c>
      <c r="G35" s="173" t="s">
        <v>93</v>
      </c>
      <c r="H35" s="13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80</v>
      </c>
      <c r="I35" s="85" t="str">
        <f>IF(Sklop13[[#This Row],[ZAHTEVANA SHEMA KAKOVOSTI]]&lt;&gt;"",Sklop13[[#This Row],[Preračunana masa/volumen/kos na enoto kg]],"")</f>
        <v/>
      </c>
      <c r="J35" s="98"/>
      <c r="K35" s="91"/>
      <c r="L35" s="91"/>
      <c r="M35" s="100"/>
      <c r="N35" s="92"/>
      <c r="O35" s="92"/>
      <c r="P35" s="101"/>
      <c r="Q35" s="92">
        <f>+Sklop13[[#This Row],[cena/enota brez DDV v EUR]]*Sklop13[[#This Row],[Stopnja DDV (%)]]</f>
        <v>0</v>
      </c>
      <c r="R35" s="92">
        <f>+Sklop13[[#This Row],[cena/enota brez DDV v EUR]]+Sklop13[[#This Row],[Davek (EUR)]]</f>
        <v>0</v>
      </c>
      <c r="S35" s="92">
        <f>+Sklop13[[#This Row],[cena/enota brez DDV v EUR]]*Sklop13[[#This Row],[Okvirna količina]]</f>
        <v>0</v>
      </c>
      <c r="T35" s="92">
        <f>+Sklop13[[#This Row],[Končna cena/enoto mere (EUR) z DDV]]*Sklop13[[#This Row],[Okvirna količina]]</f>
        <v>0</v>
      </c>
      <c r="U35" s="103"/>
    </row>
    <row r="36" spans="1:21" s="55" customFormat="1" ht="12">
      <c r="A36" s="84" t="s">
        <v>22</v>
      </c>
      <c r="B36" s="185" t="s">
        <v>444</v>
      </c>
      <c r="C36" s="177">
        <v>60</v>
      </c>
      <c r="D36" s="177" t="s">
        <v>158</v>
      </c>
      <c r="E36" s="136"/>
      <c r="F36" s="137">
        <v>50</v>
      </c>
      <c r="G36" s="189" t="s">
        <v>93</v>
      </c>
      <c r="H36" s="13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</v>
      </c>
      <c r="I36" s="137" t="str">
        <f>IF(Sklop13[[#This Row],[ZAHTEVANA SHEMA KAKOVOSTI]]&lt;&gt;"",Sklop13[[#This Row],[Preračunana masa/volumen/kos na enoto kg]],"")</f>
        <v/>
      </c>
      <c r="J36" s="178"/>
      <c r="K36" s="182"/>
      <c r="L36" s="182"/>
      <c r="M36" s="183"/>
      <c r="N36" s="179"/>
      <c r="O36" s="179"/>
      <c r="P36" s="180"/>
      <c r="Q36" s="179">
        <f>+Sklop13[[#This Row],[cena/enota brez DDV v EUR]]*Sklop13[[#This Row],[Stopnja DDV (%)]]</f>
        <v>0</v>
      </c>
      <c r="R36" s="179">
        <f>+Sklop13[[#This Row],[cena/enota brez DDV v EUR]]+Sklop13[[#This Row],[Davek (EUR)]]</f>
        <v>0</v>
      </c>
      <c r="S36" s="179">
        <f>+Sklop13[[#This Row],[cena/enota brez DDV v EUR]]*Sklop13[[#This Row],[Okvirna količina]]</f>
        <v>0</v>
      </c>
      <c r="T36" s="187">
        <f>+Sklop13[[#This Row],[Končna cena/enoto mere (EUR) z DDV]]*Sklop13[[#This Row],[Okvirna količina]]</f>
        <v>0</v>
      </c>
      <c r="U36" s="188"/>
    </row>
    <row r="37" spans="1:21" s="55" customFormat="1" ht="12">
      <c r="A37" s="89" t="s">
        <v>23</v>
      </c>
      <c r="B37" s="185" t="s">
        <v>430</v>
      </c>
      <c r="C37" s="177" t="s">
        <v>1344</v>
      </c>
      <c r="D37" s="177" t="s">
        <v>158</v>
      </c>
      <c r="E37" s="136"/>
      <c r="F37" s="137">
        <v>2</v>
      </c>
      <c r="G37" s="189" t="s">
        <v>0</v>
      </c>
      <c r="H37" s="13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</v>
      </c>
      <c r="I37" s="137" t="str">
        <f>IF(Sklop13[[#This Row],[ZAHTEVANA SHEMA KAKOVOSTI]]&lt;&gt;"",Sklop13[[#This Row],[Preračunana masa/volumen/kos na enoto kg]],"")</f>
        <v/>
      </c>
      <c r="J37" s="178"/>
      <c r="K37" s="182"/>
      <c r="L37" s="182"/>
      <c r="M37" s="183"/>
      <c r="N37" s="179"/>
      <c r="O37" s="179"/>
      <c r="P37" s="180"/>
      <c r="Q37" s="179">
        <f>+Sklop13[[#This Row],[cena/enota brez DDV v EUR]]*Sklop13[[#This Row],[Stopnja DDV (%)]]</f>
        <v>0</v>
      </c>
      <c r="R37" s="179">
        <f>+Sklop13[[#This Row],[cena/enota brez DDV v EUR]]+Sklop13[[#This Row],[Davek (EUR)]]</f>
        <v>0</v>
      </c>
      <c r="S37" s="179">
        <f>+Sklop13[[#This Row],[cena/enota brez DDV v EUR]]*Sklop13[[#This Row],[Okvirna količina]]</f>
        <v>0</v>
      </c>
      <c r="T37" s="187">
        <f>+Sklop13[[#This Row],[Končna cena/enoto mere (EUR) z DDV]]*Sklop13[[#This Row],[Okvirna količina]]</f>
        <v>0</v>
      </c>
      <c r="U37" s="188"/>
    </row>
    <row r="38" spans="1:21" s="55" customFormat="1" ht="12">
      <c r="A38" s="84" t="s">
        <v>24</v>
      </c>
      <c r="B38" s="185" t="s">
        <v>445</v>
      </c>
      <c r="C38" s="177">
        <v>350</v>
      </c>
      <c r="D38" s="177" t="s">
        <v>158</v>
      </c>
      <c r="E38" s="136"/>
      <c r="F38" s="137">
        <v>10</v>
      </c>
      <c r="G38" s="189" t="s">
        <v>93</v>
      </c>
      <c r="H38" s="13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3.5</v>
      </c>
      <c r="I38" s="137" t="str">
        <f>IF(Sklop13[[#This Row],[ZAHTEVANA SHEMA KAKOVOSTI]]&lt;&gt;"",Sklop13[[#This Row],[Preračunana masa/volumen/kos na enoto kg]],"")</f>
        <v/>
      </c>
      <c r="J38" s="178"/>
      <c r="K38" s="182"/>
      <c r="L38" s="182"/>
      <c r="M38" s="183"/>
      <c r="N38" s="179"/>
      <c r="O38" s="179"/>
      <c r="P38" s="180"/>
      <c r="Q38" s="179">
        <f>+Sklop13[[#This Row],[cena/enota brez DDV v EUR]]*Sklop13[[#This Row],[Stopnja DDV (%)]]</f>
        <v>0</v>
      </c>
      <c r="R38" s="179">
        <f>+Sklop13[[#This Row],[cena/enota brez DDV v EUR]]+Sklop13[[#This Row],[Davek (EUR)]]</f>
        <v>0</v>
      </c>
      <c r="S38" s="179">
        <f>+Sklop13[[#This Row],[cena/enota brez DDV v EUR]]*Sklop13[[#This Row],[Okvirna količina]]</f>
        <v>0</v>
      </c>
      <c r="T38" s="187">
        <f>+Sklop13[[#This Row],[Končna cena/enoto mere (EUR) z DDV]]*Sklop13[[#This Row],[Okvirna količina]]</f>
        <v>0</v>
      </c>
      <c r="U38" s="188"/>
    </row>
    <row r="39" spans="1:21" s="55" customFormat="1" ht="24">
      <c r="A39" s="89" t="s">
        <v>25</v>
      </c>
      <c r="B39" s="185" t="s">
        <v>446</v>
      </c>
      <c r="C39" s="177">
        <v>350</v>
      </c>
      <c r="D39" s="177" t="s">
        <v>158</v>
      </c>
      <c r="E39" s="136"/>
      <c r="F39" s="137">
        <v>60</v>
      </c>
      <c r="G39" s="189" t="s">
        <v>93</v>
      </c>
      <c r="H39" s="13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21</v>
      </c>
      <c r="I39" s="137" t="str">
        <f>IF(Sklop13[[#This Row],[ZAHTEVANA SHEMA KAKOVOSTI]]&lt;&gt;"",Sklop13[[#This Row],[Preračunana masa/volumen/kos na enoto kg]],"")</f>
        <v/>
      </c>
      <c r="J39" s="178"/>
      <c r="K39" s="182"/>
      <c r="L39" s="182"/>
      <c r="M39" s="183"/>
      <c r="N39" s="179"/>
      <c r="O39" s="179"/>
      <c r="P39" s="180"/>
      <c r="Q39" s="179">
        <f>+Sklop13[[#This Row],[cena/enota brez DDV v EUR]]*Sklop13[[#This Row],[Stopnja DDV (%)]]</f>
        <v>0</v>
      </c>
      <c r="R39" s="179">
        <f>+Sklop13[[#This Row],[cena/enota brez DDV v EUR]]+Sklop13[[#This Row],[Davek (EUR)]]</f>
        <v>0</v>
      </c>
      <c r="S39" s="179">
        <f>+Sklop13[[#This Row],[cena/enota brez DDV v EUR]]*Sklop13[[#This Row],[Okvirna količina]]</f>
        <v>0</v>
      </c>
      <c r="T39" s="187">
        <f>+Sklop13[[#This Row],[Končna cena/enoto mere (EUR) z DDV]]*Sklop13[[#This Row],[Okvirna količina]]</f>
        <v>0</v>
      </c>
      <c r="U39" s="188"/>
    </row>
    <row r="40" spans="1:21" s="55" customFormat="1" ht="12">
      <c r="A40" s="84" t="s">
        <v>26</v>
      </c>
      <c r="B40" s="185" t="s">
        <v>447</v>
      </c>
      <c r="C40" s="177">
        <v>350</v>
      </c>
      <c r="D40" s="177" t="s">
        <v>158</v>
      </c>
      <c r="E40" s="136"/>
      <c r="F40" s="137">
        <v>30</v>
      </c>
      <c r="G40" s="189" t="s">
        <v>93</v>
      </c>
      <c r="H40" s="13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10.5</v>
      </c>
      <c r="I40" s="137" t="str">
        <f>IF(Sklop13[[#This Row],[ZAHTEVANA SHEMA KAKOVOSTI]]&lt;&gt;"",Sklop13[[#This Row],[Preračunana masa/volumen/kos na enoto kg]],"")</f>
        <v/>
      </c>
      <c r="J40" s="178"/>
      <c r="K40" s="182"/>
      <c r="L40" s="182"/>
      <c r="M40" s="183"/>
      <c r="N40" s="179"/>
      <c r="O40" s="179"/>
      <c r="P40" s="180"/>
      <c r="Q40" s="179">
        <f>+Sklop13[[#This Row],[cena/enota brez DDV v EUR]]*Sklop13[[#This Row],[Stopnja DDV (%)]]</f>
        <v>0</v>
      </c>
      <c r="R40" s="179">
        <f>+Sklop13[[#This Row],[cena/enota brez DDV v EUR]]+Sklop13[[#This Row],[Davek (EUR)]]</f>
        <v>0</v>
      </c>
      <c r="S40" s="179">
        <f>+Sklop13[[#This Row],[cena/enota brez DDV v EUR]]*Sklop13[[#This Row],[Okvirna količina]]</f>
        <v>0</v>
      </c>
      <c r="T40" s="187">
        <f>+Sklop13[[#This Row],[Končna cena/enoto mere (EUR) z DDV]]*Sklop13[[#This Row],[Okvirna količina]]</f>
        <v>0</v>
      </c>
      <c r="U40" s="188"/>
    </row>
    <row r="41" spans="1:21" s="55" customFormat="1" ht="12">
      <c r="A41" s="89" t="s">
        <v>27</v>
      </c>
      <c r="B41" s="185" t="s">
        <v>1213</v>
      </c>
      <c r="C41" s="177">
        <v>350</v>
      </c>
      <c r="D41" s="177" t="s">
        <v>158</v>
      </c>
      <c r="E41" s="136"/>
      <c r="F41" s="137">
        <v>10</v>
      </c>
      <c r="G41" s="189" t="s">
        <v>93</v>
      </c>
      <c r="H41" s="13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3.5</v>
      </c>
      <c r="I41" s="137" t="str">
        <f>IF(Sklop13[[#This Row],[ZAHTEVANA SHEMA KAKOVOSTI]]&lt;&gt;"",Sklop13[[#This Row],[Preračunana masa/volumen/kos na enoto kg]],"")</f>
        <v/>
      </c>
      <c r="J41" s="178"/>
      <c r="K41" s="182"/>
      <c r="L41" s="182"/>
      <c r="M41" s="183"/>
      <c r="N41" s="179"/>
      <c r="O41" s="179"/>
      <c r="P41" s="180"/>
      <c r="Q41" s="179">
        <f>+Sklop13[[#This Row],[cena/enota brez DDV v EUR]]*Sklop13[[#This Row],[Stopnja DDV (%)]]</f>
        <v>0</v>
      </c>
      <c r="R41" s="179">
        <f>+Sklop13[[#This Row],[cena/enota brez DDV v EUR]]+Sklop13[[#This Row],[Davek (EUR)]]</f>
        <v>0</v>
      </c>
      <c r="S41" s="179">
        <f>+Sklop13[[#This Row],[cena/enota brez DDV v EUR]]*Sklop13[[#This Row],[Okvirna količina]]</f>
        <v>0</v>
      </c>
      <c r="T41" s="187">
        <f>+Sklop13[[#This Row],[Končna cena/enoto mere (EUR) z DDV]]*Sklop13[[#This Row],[Okvirna količina]]</f>
        <v>0</v>
      </c>
      <c r="U41" s="188"/>
    </row>
    <row r="42" spans="1:21" s="55" customFormat="1" ht="12">
      <c r="A42" s="84" t="s">
        <v>28</v>
      </c>
      <c r="B42" s="185" t="s">
        <v>1214</v>
      </c>
      <c r="C42" s="177">
        <v>1000</v>
      </c>
      <c r="D42" s="177" t="s">
        <v>158</v>
      </c>
      <c r="E42" s="136"/>
      <c r="F42" s="137">
        <v>10</v>
      </c>
      <c r="G42" s="189" t="s">
        <v>93</v>
      </c>
      <c r="H42" s="13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42" s="137" t="str">
        <f>IF(Sklop13[[#This Row],[ZAHTEVANA SHEMA KAKOVOSTI]]&lt;&gt;"",Sklop13[[#This Row],[Preračunana masa/volumen/kos na enoto kg]],"")</f>
        <v/>
      </c>
      <c r="J42" s="178"/>
      <c r="K42" s="182"/>
      <c r="L42" s="182"/>
      <c r="M42" s="183"/>
      <c r="N42" s="179"/>
      <c r="O42" s="179"/>
      <c r="P42" s="180"/>
      <c r="Q42" s="179">
        <f>+Sklop13[[#This Row],[cena/enota brez DDV v EUR]]*Sklop13[[#This Row],[Stopnja DDV (%)]]</f>
        <v>0</v>
      </c>
      <c r="R42" s="179">
        <f>+Sklop13[[#This Row],[cena/enota brez DDV v EUR]]+Sklop13[[#This Row],[Davek (EUR)]]</f>
        <v>0</v>
      </c>
      <c r="S42" s="179">
        <f>+Sklop13[[#This Row],[cena/enota brez DDV v EUR]]*Sklop13[[#This Row],[Okvirna količina]]</f>
        <v>0</v>
      </c>
      <c r="T42" s="187">
        <f>+Sklop13[[#This Row],[Končna cena/enoto mere (EUR) z DDV]]*Sklop13[[#This Row],[Okvirna količina]]</f>
        <v>0</v>
      </c>
      <c r="U42" s="188"/>
    </row>
    <row r="43" spans="1:21" s="55" customFormat="1" ht="12">
      <c r="A43" s="89" t="s">
        <v>29</v>
      </c>
      <c r="B43" s="185" t="s">
        <v>448</v>
      </c>
      <c r="C43" s="177">
        <v>1000</v>
      </c>
      <c r="D43" s="177" t="s">
        <v>158</v>
      </c>
      <c r="E43" s="136"/>
      <c r="F43" s="137">
        <v>50</v>
      </c>
      <c r="G43" s="189" t="s">
        <v>0</v>
      </c>
      <c r="H43" s="13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43" s="137" t="str">
        <f>IF(Sklop13[[#This Row],[ZAHTEVANA SHEMA KAKOVOSTI]]&lt;&gt;"",Sklop13[[#This Row],[Preračunana masa/volumen/kos na enoto kg]],"")</f>
        <v/>
      </c>
      <c r="J43" s="178"/>
      <c r="K43" s="182"/>
      <c r="L43" s="182"/>
      <c r="M43" s="183"/>
      <c r="N43" s="179"/>
      <c r="O43" s="179"/>
      <c r="P43" s="180"/>
      <c r="Q43" s="179">
        <f>+Sklop13[[#This Row],[cena/enota brez DDV v EUR]]*Sklop13[[#This Row],[Stopnja DDV (%)]]</f>
        <v>0</v>
      </c>
      <c r="R43" s="179">
        <f>+Sklop13[[#This Row],[cena/enota brez DDV v EUR]]+Sklop13[[#This Row],[Davek (EUR)]]</f>
        <v>0</v>
      </c>
      <c r="S43" s="179">
        <f>+Sklop13[[#This Row],[cena/enota brez DDV v EUR]]*Sklop13[[#This Row],[Okvirna količina]]</f>
        <v>0</v>
      </c>
      <c r="T43" s="187">
        <f>+Sklop13[[#This Row],[Končna cena/enoto mere (EUR) z DDV]]*Sklop13[[#This Row],[Okvirna količina]]</f>
        <v>0</v>
      </c>
      <c r="U43" s="188"/>
    </row>
    <row r="44" spans="1:21" s="55" customFormat="1" ht="12">
      <c r="A44" s="84" t="s">
        <v>30</v>
      </c>
      <c r="B44" s="185" t="s">
        <v>449</v>
      </c>
      <c r="C44" s="177">
        <v>1000</v>
      </c>
      <c r="D44" s="177" t="s">
        <v>158</v>
      </c>
      <c r="E44" s="136"/>
      <c r="F44" s="137">
        <v>100</v>
      </c>
      <c r="G44" s="189" t="s">
        <v>0</v>
      </c>
      <c r="H44" s="13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44" s="137" t="str">
        <f>IF(Sklop13[[#This Row],[ZAHTEVANA SHEMA KAKOVOSTI]]&lt;&gt;"",Sklop13[[#This Row],[Preračunana masa/volumen/kos na enoto kg]],"")</f>
        <v/>
      </c>
      <c r="J44" s="178"/>
      <c r="K44" s="182"/>
      <c r="L44" s="182"/>
      <c r="M44" s="183"/>
      <c r="N44" s="179"/>
      <c r="O44" s="179"/>
      <c r="P44" s="180"/>
      <c r="Q44" s="179">
        <f>+Sklop13[[#This Row],[cena/enota brez DDV v EUR]]*Sklop13[[#This Row],[Stopnja DDV (%)]]</f>
        <v>0</v>
      </c>
      <c r="R44" s="179">
        <f>+Sklop13[[#This Row],[cena/enota brez DDV v EUR]]+Sklop13[[#This Row],[Davek (EUR)]]</f>
        <v>0</v>
      </c>
      <c r="S44" s="179">
        <f>+Sklop13[[#This Row],[cena/enota brez DDV v EUR]]*Sklop13[[#This Row],[Okvirna količina]]</f>
        <v>0</v>
      </c>
      <c r="T44" s="187">
        <f>+Sklop13[[#This Row],[Končna cena/enoto mere (EUR) z DDV]]*Sklop13[[#This Row],[Okvirna količina]]</f>
        <v>0</v>
      </c>
      <c r="U44" s="188"/>
    </row>
    <row r="45" spans="1:21" s="55" customFormat="1" ht="12">
      <c r="A45" s="89" t="s">
        <v>31</v>
      </c>
      <c r="B45" s="185" t="s">
        <v>450</v>
      </c>
      <c r="C45" s="177">
        <v>800</v>
      </c>
      <c r="D45" s="177" t="s">
        <v>158</v>
      </c>
      <c r="E45" s="136"/>
      <c r="F45" s="137">
        <v>10</v>
      </c>
      <c r="G45" s="189" t="s">
        <v>93</v>
      </c>
      <c r="H45" s="13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</v>
      </c>
      <c r="I45" s="137" t="str">
        <f>IF(Sklop13[[#This Row],[ZAHTEVANA SHEMA KAKOVOSTI]]&lt;&gt;"",Sklop13[[#This Row],[Preračunana masa/volumen/kos na enoto kg]],"")</f>
        <v/>
      </c>
      <c r="J45" s="178"/>
      <c r="K45" s="182"/>
      <c r="L45" s="182"/>
      <c r="M45" s="183"/>
      <c r="N45" s="179"/>
      <c r="O45" s="179"/>
      <c r="P45" s="180"/>
      <c r="Q45" s="179">
        <f>+Sklop13[[#This Row],[cena/enota brez DDV v EUR]]*Sklop13[[#This Row],[Stopnja DDV (%)]]</f>
        <v>0</v>
      </c>
      <c r="R45" s="179">
        <f>+Sklop13[[#This Row],[cena/enota brez DDV v EUR]]+Sklop13[[#This Row],[Davek (EUR)]]</f>
        <v>0</v>
      </c>
      <c r="S45" s="179">
        <f>+Sklop13[[#This Row],[cena/enota brez DDV v EUR]]*Sklop13[[#This Row],[Okvirna količina]]</f>
        <v>0</v>
      </c>
      <c r="T45" s="187">
        <f>+Sklop13[[#This Row],[Končna cena/enoto mere (EUR) z DDV]]*Sklop13[[#This Row],[Okvirna količina]]</f>
        <v>0</v>
      </c>
      <c r="U45" s="188"/>
    </row>
    <row r="46" spans="1:21" s="55" customFormat="1" ht="12">
      <c r="A46" s="84" t="s">
        <v>32</v>
      </c>
      <c r="B46" s="185" t="s">
        <v>451</v>
      </c>
      <c r="C46" s="177">
        <v>1000</v>
      </c>
      <c r="D46" s="177" t="s">
        <v>158</v>
      </c>
      <c r="E46" s="136"/>
      <c r="F46" s="137">
        <v>10</v>
      </c>
      <c r="G46" s="189" t="s">
        <v>93</v>
      </c>
      <c r="H46" s="13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46" s="137" t="str">
        <f>IF(Sklop13[[#This Row],[ZAHTEVANA SHEMA KAKOVOSTI]]&lt;&gt;"",Sklop13[[#This Row],[Preračunana masa/volumen/kos na enoto kg]],"")</f>
        <v/>
      </c>
      <c r="J46" s="178"/>
      <c r="K46" s="182"/>
      <c r="L46" s="182"/>
      <c r="M46" s="183"/>
      <c r="N46" s="179"/>
      <c r="O46" s="179"/>
      <c r="P46" s="180"/>
      <c r="Q46" s="179">
        <f>+Sklop13[[#This Row],[cena/enota brez DDV v EUR]]*Sklop13[[#This Row],[Stopnja DDV (%)]]</f>
        <v>0</v>
      </c>
      <c r="R46" s="179">
        <f>+Sklop13[[#This Row],[cena/enota brez DDV v EUR]]+Sklop13[[#This Row],[Davek (EUR)]]</f>
        <v>0</v>
      </c>
      <c r="S46" s="179">
        <f>+Sklop13[[#This Row],[cena/enota brez DDV v EUR]]*Sklop13[[#This Row],[Okvirna količina]]</f>
        <v>0</v>
      </c>
      <c r="T46" s="187">
        <f>+Sklop13[[#This Row],[Končna cena/enoto mere (EUR) z DDV]]*Sklop13[[#This Row],[Okvirna količina]]</f>
        <v>0</v>
      </c>
      <c r="U46" s="188"/>
    </row>
    <row r="47" spans="1:21" s="55" customFormat="1" ht="12">
      <c r="A47" s="89" t="s">
        <v>33</v>
      </c>
      <c r="B47" s="185" t="s">
        <v>1215</v>
      </c>
      <c r="C47" s="177">
        <v>350</v>
      </c>
      <c r="D47" s="177" t="s">
        <v>158</v>
      </c>
      <c r="E47" s="136"/>
      <c r="F47" s="137">
        <v>10</v>
      </c>
      <c r="G47" s="189" t="s">
        <v>93</v>
      </c>
      <c r="H47" s="13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3.5</v>
      </c>
      <c r="I47" s="137" t="str">
        <f>IF(Sklop13[[#This Row],[ZAHTEVANA SHEMA KAKOVOSTI]]&lt;&gt;"",Sklop13[[#This Row],[Preračunana masa/volumen/kos na enoto kg]],"")</f>
        <v/>
      </c>
      <c r="J47" s="178"/>
      <c r="K47" s="182"/>
      <c r="L47" s="182"/>
      <c r="M47" s="183"/>
      <c r="N47" s="179"/>
      <c r="O47" s="179"/>
      <c r="P47" s="180"/>
      <c r="Q47" s="179">
        <f>+Sklop13[[#This Row],[cena/enota brez DDV v EUR]]*Sklop13[[#This Row],[Stopnja DDV (%)]]</f>
        <v>0</v>
      </c>
      <c r="R47" s="179">
        <f>+Sklop13[[#This Row],[cena/enota brez DDV v EUR]]+Sklop13[[#This Row],[Davek (EUR)]]</f>
        <v>0</v>
      </c>
      <c r="S47" s="179">
        <f>+Sklop13[[#This Row],[cena/enota brez DDV v EUR]]*Sklop13[[#This Row],[Okvirna količina]]</f>
        <v>0</v>
      </c>
      <c r="T47" s="187">
        <f>+Sklop13[[#This Row],[Končna cena/enoto mere (EUR) z DDV]]*Sklop13[[#This Row],[Okvirna količina]]</f>
        <v>0</v>
      </c>
      <c r="U47" s="188"/>
    </row>
    <row r="48" spans="1:21" s="55" customFormat="1" ht="24">
      <c r="A48" s="84" t="s">
        <v>34</v>
      </c>
      <c r="B48" s="185" t="s">
        <v>452</v>
      </c>
      <c r="C48" s="177">
        <v>1000</v>
      </c>
      <c r="D48" s="177" t="s">
        <v>158</v>
      </c>
      <c r="E48" s="136"/>
      <c r="F48" s="137">
        <v>10</v>
      </c>
      <c r="G48" s="189" t="s">
        <v>0</v>
      </c>
      <c r="H48" s="13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48" s="137" t="str">
        <f>IF(Sklop13[[#This Row],[ZAHTEVANA SHEMA KAKOVOSTI]]&lt;&gt;"",Sklop13[[#This Row],[Preračunana masa/volumen/kos na enoto kg]],"")</f>
        <v/>
      </c>
      <c r="J48" s="178"/>
      <c r="K48" s="182"/>
      <c r="L48" s="182"/>
      <c r="M48" s="183"/>
      <c r="N48" s="179"/>
      <c r="O48" s="179"/>
      <c r="P48" s="180"/>
      <c r="Q48" s="179">
        <f>+Sklop13[[#This Row],[cena/enota brez DDV v EUR]]*Sklop13[[#This Row],[Stopnja DDV (%)]]</f>
        <v>0</v>
      </c>
      <c r="R48" s="179">
        <f>+Sklop13[[#This Row],[cena/enota brez DDV v EUR]]+Sklop13[[#This Row],[Davek (EUR)]]</f>
        <v>0</v>
      </c>
      <c r="S48" s="179">
        <f>+Sklop13[[#This Row],[cena/enota brez DDV v EUR]]*Sklop13[[#This Row],[Okvirna količina]]</f>
        <v>0</v>
      </c>
      <c r="T48" s="187">
        <f>+Sklop13[[#This Row],[Končna cena/enoto mere (EUR) z DDV]]*Sklop13[[#This Row],[Okvirna količina]]</f>
        <v>0</v>
      </c>
      <c r="U48" s="188"/>
    </row>
    <row r="49" spans="1:22" s="55" customFormat="1" ht="12">
      <c r="A49" s="89" t="s">
        <v>35</v>
      </c>
      <c r="B49" s="185" t="s">
        <v>453</v>
      </c>
      <c r="C49" s="177">
        <v>60</v>
      </c>
      <c r="D49" s="177" t="s">
        <v>158</v>
      </c>
      <c r="E49" s="136"/>
      <c r="F49" s="137">
        <v>50</v>
      </c>
      <c r="G49" s="189" t="s">
        <v>93</v>
      </c>
      <c r="H49" s="13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</v>
      </c>
      <c r="I49" s="137" t="str">
        <f>IF(Sklop13[[#This Row],[ZAHTEVANA SHEMA KAKOVOSTI]]&lt;&gt;"",Sklop13[[#This Row],[Preračunana masa/volumen/kos na enoto kg]],"")</f>
        <v/>
      </c>
      <c r="J49" s="178"/>
      <c r="K49" s="182"/>
      <c r="L49" s="182"/>
      <c r="M49" s="183"/>
      <c r="N49" s="179"/>
      <c r="O49" s="179"/>
      <c r="P49" s="180"/>
      <c r="Q49" s="179">
        <f>+Sklop13[[#This Row],[cena/enota brez DDV v EUR]]*Sklop13[[#This Row],[Stopnja DDV (%)]]</f>
        <v>0</v>
      </c>
      <c r="R49" s="179">
        <f>+Sklop13[[#This Row],[cena/enota brez DDV v EUR]]+Sklop13[[#This Row],[Davek (EUR)]]</f>
        <v>0</v>
      </c>
      <c r="S49" s="179">
        <f>+Sklop13[[#This Row],[cena/enota brez DDV v EUR]]*Sklop13[[#This Row],[Okvirna količina]]</f>
        <v>0</v>
      </c>
      <c r="T49" s="187">
        <f>+Sklop13[[#This Row],[Končna cena/enoto mere (EUR) z DDV]]*Sklop13[[#This Row],[Okvirna količina]]</f>
        <v>0</v>
      </c>
      <c r="U49" s="188"/>
    </row>
    <row r="50" spans="1:22" s="55" customFormat="1" ht="12">
      <c r="A50" s="84" t="s">
        <v>36</v>
      </c>
      <c r="B50" s="185" t="s">
        <v>1216</v>
      </c>
      <c r="C50" s="177">
        <v>50</v>
      </c>
      <c r="D50" s="177" t="s">
        <v>158</v>
      </c>
      <c r="E50" s="136"/>
      <c r="F50" s="137">
        <v>1400</v>
      </c>
      <c r="G50" s="189" t="s">
        <v>93</v>
      </c>
      <c r="H50" s="13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70</v>
      </c>
      <c r="I50" s="137" t="str">
        <f>IF(Sklop13[[#This Row],[ZAHTEVANA SHEMA KAKOVOSTI]]&lt;&gt;"",Sklop13[[#This Row],[Preračunana masa/volumen/kos na enoto kg]],"")</f>
        <v/>
      </c>
      <c r="J50" s="178"/>
      <c r="K50" s="182"/>
      <c r="L50" s="182"/>
      <c r="M50" s="183"/>
      <c r="N50" s="179"/>
      <c r="O50" s="179"/>
      <c r="P50" s="180"/>
      <c r="Q50" s="179">
        <f>+Sklop13[[#This Row],[cena/enota brez DDV v EUR]]*Sklop13[[#This Row],[Stopnja DDV (%)]]</f>
        <v>0</v>
      </c>
      <c r="R50" s="179">
        <f>+Sklop13[[#This Row],[cena/enota brez DDV v EUR]]+Sklop13[[#This Row],[Davek (EUR)]]</f>
        <v>0</v>
      </c>
      <c r="S50" s="179">
        <f>+Sklop13[[#This Row],[cena/enota brez DDV v EUR]]*Sklop13[[#This Row],[Okvirna količina]]</f>
        <v>0</v>
      </c>
      <c r="T50" s="187">
        <f>+Sklop13[[#This Row],[Končna cena/enoto mere (EUR) z DDV]]*Sklop13[[#This Row],[Okvirna količina]]</f>
        <v>0</v>
      </c>
      <c r="U50" s="188"/>
    </row>
    <row r="51" spans="1:22" s="55" customFormat="1" ht="12">
      <c r="A51" s="89" t="s">
        <v>37</v>
      </c>
      <c r="B51" s="185" t="s">
        <v>454</v>
      </c>
      <c r="C51" s="177">
        <v>1000</v>
      </c>
      <c r="D51" s="177" t="s">
        <v>158</v>
      </c>
      <c r="E51" s="136"/>
      <c r="F51" s="137">
        <v>5</v>
      </c>
      <c r="G51" s="189" t="s">
        <v>0</v>
      </c>
      <c r="H51" s="13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51" s="137" t="str">
        <f>IF(Sklop13[[#This Row],[ZAHTEVANA SHEMA KAKOVOSTI]]&lt;&gt;"",Sklop13[[#This Row],[Preračunana masa/volumen/kos na enoto kg]],"")</f>
        <v/>
      </c>
      <c r="J51" s="178"/>
      <c r="K51" s="182"/>
      <c r="L51" s="182"/>
      <c r="M51" s="183"/>
      <c r="N51" s="179"/>
      <c r="O51" s="179"/>
      <c r="P51" s="180"/>
      <c r="Q51" s="179">
        <f>+Sklop13[[#This Row],[cena/enota brez DDV v EUR]]*Sklop13[[#This Row],[Stopnja DDV (%)]]</f>
        <v>0</v>
      </c>
      <c r="R51" s="179">
        <f>+Sklop13[[#This Row],[cena/enota brez DDV v EUR]]+Sklop13[[#This Row],[Davek (EUR)]]</f>
        <v>0</v>
      </c>
      <c r="S51" s="179">
        <f>+Sklop13[[#This Row],[cena/enota brez DDV v EUR]]*Sklop13[[#This Row],[Okvirna količina]]</f>
        <v>0</v>
      </c>
      <c r="T51" s="187">
        <f>+Sklop13[[#This Row],[Končna cena/enoto mere (EUR) z DDV]]*Sklop13[[#This Row],[Okvirna količina]]</f>
        <v>0</v>
      </c>
      <c r="U51" s="188"/>
    </row>
    <row r="52" spans="1:22" s="55" customFormat="1" ht="12">
      <c r="A52" s="84" t="s">
        <v>38</v>
      </c>
      <c r="B52" s="185" t="s">
        <v>455</v>
      </c>
      <c r="C52" s="177">
        <v>1000</v>
      </c>
      <c r="D52" s="177" t="s">
        <v>158</v>
      </c>
      <c r="E52" s="136"/>
      <c r="F52" s="137">
        <v>2</v>
      </c>
      <c r="G52" s="189" t="s">
        <v>0</v>
      </c>
      <c r="H52" s="13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</v>
      </c>
      <c r="I52" s="137" t="str">
        <f>IF(Sklop13[[#This Row],[ZAHTEVANA SHEMA KAKOVOSTI]]&lt;&gt;"",Sklop13[[#This Row],[Preračunana masa/volumen/kos na enoto kg]],"")</f>
        <v/>
      </c>
      <c r="J52" s="178"/>
      <c r="K52" s="182"/>
      <c r="L52" s="182"/>
      <c r="M52" s="183"/>
      <c r="N52" s="179"/>
      <c r="O52" s="179"/>
      <c r="P52" s="180"/>
      <c r="Q52" s="179">
        <f>+Sklop13[[#This Row],[cena/enota brez DDV v EUR]]*Sklop13[[#This Row],[Stopnja DDV (%)]]</f>
        <v>0</v>
      </c>
      <c r="R52" s="179">
        <f>+Sklop13[[#This Row],[cena/enota brez DDV v EUR]]+Sklop13[[#This Row],[Davek (EUR)]]</f>
        <v>0</v>
      </c>
      <c r="S52" s="179">
        <f>+Sklop13[[#This Row],[cena/enota brez DDV v EUR]]*Sklop13[[#This Row],[Okvirna količina]]</f>
        <v>0</v>
      </c>
      <c r="T52" s="187">
        <f>+Sklop13[[#This Row],[Končna cena/enoto mere (EUR) z DDV]]*Sklop13[[#This Row],[Okvirna količina]]</f>
        <v>0</v>
      </c>
      <c r="U52" s="188"/>
    </row>
    <row r="53" spans="1:22" s="55" customFormat="1" ht="12">
      <c r="A53" s="89" t="s">
        <v>39</v>
      </c>
      <c r="B53" s="185" t="s">
        <v>456</v>
      </c>
      <c r="C53" s="177">
        <v>1000</v>
      </c>
      <c r="D53" s="177" t="s">
        <v>158</v>
      </c>
      <c r="E53" s="136"/>
      <c r="F53" s="137">
        <v>2</v>
      </c>
      <c r="G53" s="189" t="s">
        <v>0</v>
      </c>
      <c r="H53" s="13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</v>
      </c>
      <c r="I53" s="137" t="str">
        <f>IF(Sklop13[[#This Row],[ZAHTEVANA SHEMA KAKOVOSTI]]&lt;&gt;"",Sklop13[[#This Row],[Preračunana masa/volumen/kos na enoto kg]],"")</f>
        <v/>
      </c>
      <c r="J53" s="178"/>
      <c r="K53" s="182"/>
      <c r="L53" s="182"/>
      <c r="M53" s="183"/>
      <c r="N53" s="179"/>
      <c r="O53" s="179"/>
      <c r="P53" s="180"/>
      <c r="Q53" s="179">
        <f>+Sklop13[[#This Row],[cena/enota brez DDV v EUR]]*Sklop13[[#This Row],[Stopnja DDV (%)]]</f>
        <v>0</v>
      </c>
      <c r="R53" s="179">
        <f>+Sklop13[[#This Row],[cena/enota brez DDV v EUR]]+Sklop13[[#This Row],[Davek (EUR)]]</f>
        <v>0</v>
      </c>
      <c r="S53" s="179">
        <f>+Sklop13[[#This Row],[cena/enota brez DDV v EUR]]*Sklop13[[#This Row],[Okvirna količina]]</f>
        <v>0</v>
      </c>
      <c r="T53" s="187">
        <f>+Sklop13[[#This Row],[Končna cena/enoto mere (EUR) z DDV]]*Sklop13[[#This Row],[Okvirna količina]]</f>
        <v>0</v>
      </c>
      <c r="U53" s="188"/>
    </row>
    <row r="54" spans="1:22" s="55" customFormat="1" ht="12">
      <c r="A54" s="84" t="s">
        <v>40</v>
      </c>
      <c r="B54" s="185" t="s">
        <v>457</v>
      </c>
      <c r="C54" s="177">
        <v>1000</v>
      </c>
      <c r="D54" s="177" t="s">
        <v>158</v>
      </c>
      <c r="E54" s="136"/>
      <c r="F54" s="137">
        <v>20</v>
      </c>
      <c r="G54" s="189" t="s">
        <v>93</v>
      </c>
      <c r="H54" s="13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54" s="137" t="str">
        <f>IF(Sklop13[[#This Row],[ZAHTEVANA SHEMA KAKOVOSTI]]&lt;&gt;"",Sklop13[[#This Row],[Preračunana masa/volumen/kos na enoto kg]],"")</f>
        <v/>
      </c>
      <c r="J54" s="178"/>
      <c r="K54" s="182"/>
      <c r="L54" s="182"/>
      <c r="M54" s="183"/>
      <c r="N54" s="179"/>
      <c r="O54" s="179"/>
      <c r="P54" s="180"/>
      <c r="Q54" s="179">
        <f>+Sklop13[[#This Row],[cena/enota brez DDV v EUR]]*Sklop13[[#This Row],[Stopnja DDV (%)]]</f>
        <v>0</v>
      </c>
      <c r="R54" s="179">
        <f>+Sklop13[[#This Row],[cena/enota brez DDV v EUR]]+Sklop13[[#This Row],[Davek (EUR)]]</f>
        <v>0</v>
      </c>
      <c r="S54" s="179">
        <f>+Sklop13[[#This Row],[cena/enota brez DDV v EUR]]*Sklop13[[#This Row],[Okvirna količina]]</f>
        <v>0</v>
      </c>
      <c r="T54" s="187">
        <f>+Sklop13[[#This Row],[Končna cena/enoto mere (EUR) z DDV]]*Sklop13[[#This Row],[Okvirna količina]]</f>
        <v>0</v>
      </c>
      <c r="U54" s="188"/>
    </row>
    <row r="55" spans="1:22" s="55" customFormat="1" ht="12">
      <c r="A55" s="89" t="s">
        <v>41</v>
      </c>
      <c r="B55" s="185" t="s">
        <v>458</v>
      </c>
      <c r="C55" s="177">
        <v>90</v>
      </c>
      <c r="D55" s="177" t="s">
        <v>158</v>
      </c>
      <c r="E55" s="136"/>
      <c r="F55" s="137">
        <v>20</v>
      </c>
      <c r="G55" s="189" t="s">
        <v>93</v>
      </c>
      <c r="H55" s="13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1.7999999999999998</v>
      </c>
      <c r="I55" s="137" t="str">
        <f>IF(Sklop13[[#This Row],[ZAHTEVANA SHEMA KAKOVOSTI]]&lt;&gt;"",Sklop13[[#This Row],[Preračunana masa/volumen/kos na enoto kg]],"")</f>
        <v/>
      </c>
      <c r="J55" s="178"/>
      <c r="K55" s="182"/>
      <c r="L55" s="182"/>
      <c r="M55" s="183"/>
      <c r="N55" s="179"/>
      <c r="O55" s="179"/>
      <c r="P55" s="180"/>
      <c r="Q55" s="179">
        <f>+Sklop13[[#This Row],[cena/enota brez DDV v EUR]]*Sklop13[[#This Row],[Stopnja DDV (%)]]</f>
        <v>0</v>
      </c>
      <c r="R55" s="179">
        <f>+Sklop13[[#This Row],[cena/enota brez DDV v EUR]]+Sklop13[[#This Row],[Davek (EUR)]]</f>
        <v>0</v>
      </c>
      <c r="S55" s="179">
        <f>+Sklop13[[#This Row],[cena/enota brez DDV v EUR]]*Sklop13[[#This Row],[Okvirna količina]]</f>
        <v>0</v>
      </c>
      <c r="T55" s="187">
        <f>+Sklop13[[#This Row],[Končna cena/enoto mere (EUR) z DDV]]*Sklop13[[#This Row],[Okvirna količina]]</f>
        <v>0</v>
      </c>
      <c r="U55" s="188"/>
    </row>
    <row r="56" spans="1:22" s="55" customFormat="1" ht="24">
      <c r="A56" s="84" t="s">
        <v>42</v>
      </c>
      <c r="B56" s="185" t="s">
        <v>459</v>
      </c>
      <c r="C56" s="177">
        <v>80</v>
      </c>
      <c r="D56" s="177" t="s">
        <v>158</v>
      </c>
      <c r="E56" s="136"/>
      <c r="F56" s="137">
        <v>20</v>
      </c>
      <c r="G56" s="189" t="s">
        <v>93</v>
      </c>
      <c r="H56" s="13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1.6</v>
      </c>
      <c r="I56" s="137" t="str">
        <f>IF(Sklop13[[#This Row],[ZAHTEVANA SHEMA KAKOVOSTI]]&lt;&gt;"",Sklop13[[#This Row],[Preračunana masa/volumen/kos na enoto kg]],"")</f>
        <v/>
      </c>
      <c r="J56" s="178"/>
      <c r="K56" s="182"/>
      <c r="L56" s="182"/>
      <c r="M56" s="183"/>
      <c r="N56" s="179"/>
      <c r="O56" s="179"/>
      <c r="P56" s="180"/>
      <c r="Q56" s="179">
        <f>+Sklop13[[#This Row],[cena/enota brez DDV v EUR]]*Sklop13[[#This Row],[Stopnja DDV (%)]]</f>
        <v>0</v>
      </c>
      <c r="R56" s="179">
        <f>+Sklop13[[#This Row],[cena/enota brez DDV v EUR]]+Sklop13[[#This Row],[Davek (EUR)]]</f>
        <v>0</v>
      </c>
      <c r="S56" s="179">
        <f>+Sklop13[[#This Row],[cena/enota brez DDV v EUR]]*Sklop13[[#This Row],[Okvirna količina]]</f>
        <v>0</v>
      </c>
      <c r="T56" s="187">
        <f>+Sklop13[[#This Row],[Končna cena/enoto mere (EUR) z DDV]]*Sklop13[[#This Row],[Okvirna količina]]</f>
        <v>0</v>
      </c>
      <c r="U56" s="188"/>
    </row>
    <row r="57" spans="1:22" ht="27" customHeight="1">
      <c r="A57" s="251" t="s">
        <v>181</v>
      </c>
      <c r="B57" s="252"/>
      <c r="C57" s="253"/>
      <c r="D57" s="253"/>
      <c r="E57" s="254"/>
      <c r="F57" s="255"/>
      <c r="G57" s="256"/>
      <c r="H57" s="257">
        <f>SUBTOTAL(109,Sklop13[Preračunana masa/volumen/kos na enoto kg])</f>
        <v>1036.8999999999999</v>
      </c>
      <c r="I57" s="257">
        <f>SUBTOTAL(109,Sklop13[Živila iz shem kakovosti (kg)])</f>
        <v>0</v>
      </c>
      <c r="J57" s="255"/>
      <c r="K57" s="258"/>
      <c r="L57" s="258"/>
      <c r="M57" s="259"/>
      <c r="N57" s="260"/>
      <c r="O57" s="260"/>
      <c r="P57" s="260"/>
      <c r="Q57" s="261"/>
      <c r="R57" s="255"/>
      <c r="S57" s="261">
        <f>SUBTOTAL(109,Sklop13[Vrednost za okvirno količino (EUR) brez DDV])</f>
        <v>0</v>
      </c>
      <c r="T57" s="261">
        <f>SUBTOTAL(109,Sklop13[Vrednost za okvirno količino (EUR) z DDV])</f>
        <v>0</v>
      </c>
      <c r="U57" s="262">
        <f>SUBTOTAL(103,Sklop13[Shema kakovosti
(nacionalne, evropske)
])</f>
        <v>0</v>
      </c>
    </row>
    <row r="58" spans="1:22" ht="15">
      <c r="A58" s="7"/>
      <c r="B58" s="5"/>
      <c r="C58" s="29"/>
      <c r="D58" s="29"/>
      <c r="E58" s="28"/>
      <c r="F58" s="8"/>
      <c r="H58" s="9"/>
      <c r="I58" s="9"/>
      <c r="J58" s="9"/>
      <c r="K58" s="9"/>
      <c r="L58" s="23"/>
      <c r="M58" s="23"/>
      <c r="N58" s="9"/>
      <c r="O58" s="9"/>
      <c r="P58" s="9"/>
      <c r="Q58" s="9"/>
      <c r="R58" s="9"/>
      <c r="S58" s="3"/>
      <c r="T58" s="3"/>
      <c r="U58" s="8"/>
    </row>
    <row r="59" spans="1:22">
      <c r="A59" s="47" t="s">
        <v>178</v>
      </c>
      <c r="B59" s="19"/>
      <c r="C59" s="31"/>
      <c r="D59" s="31"/>
      <c r="E59" s="113"/>
      <c r="Q59" s="47"/>
      <c r="R59" s="47"/>
      <c r="S59" s="47"/>
      <c r="T59" s="47"/>
    </row>
    <row r="60" spans="1:22">
      <c r="A60" s="14" t="s">
        <v>1398</v>
      </c>
      <c r="B60" s="19"/>
      <c r="C60" s="31"/>
      <c r="D60" s="31"/>
      <c r="E60" s="113"/>
    </row>
    <row r="61" spans="1:22">
      <c r="A61" s="107" t="s">
        <v>318</v>
      </c>
      <c r="F61" s="68"/>
      <c r="G61" s="68"/>
      <c r="H61" s="32"/>
      <c r="I61" s="32"/>
      <c r="J61" s="32"/>
      <c r="K61" s="32"/>
      <c r="L61" s="54"/>
      <c r="M61" s="54"/>
      <c r="N61" s="32"/>
      <c r="O61" s="32"/>
      <c r="P61" s="32"/>
      <c r="Q61" s="32"/>
      <c r="R61" s="32"/>
    </row>
    <row r="62" spans="1:22">
      <c r="A62" s="125" t="s">
        <v>235</v>
      </c>
      <c r="B62" s="124"/>
      <c r="C62" s="124"/>
      <c r="D62" s="124"/>
      <c r="E62" s="124"/>
      <c r="F62" s="124"/>
      <c r="G62" s="124"/>
      <c r="H62" s="124"/>
      <c r="I62" s="124"/>
      <c r="J62" s="124"/>
      <c r="K62" s="124"/>
      <c r="L62" s="124"/>
      <c r="M62" s="124"/>
      <c r="N62" s="124"/>
      <c r="O62" s="124"/>
      <c r="P62" s="124"/>
      <c r="Q62" s="124"/>
      <c r="R62" s="124"/>
      <c r="S62" s="124"/>
      <c r="T62" s="124"/>
      <c r="U62" s="124"/>
      <c r="V62" s="123"/>
    </row>
    <row r="63" spans="1:22">
      <c r="A63" s="347"/>
      <c r="B63" s="347"/>
      <c r="C63" s="347"/>
      <c r="D63" s="347"/>
      <c r="E63" s="347"/>
      <c r="F63" s="347"/>
      <c r="G63" s="347"/>
      <c r="H63" s="347"/>
      <c r="I63" s="347"/>
      <c r="J63" s="347"/>
      <c r="K63" s="347"/>
      <c r="L63" s="347"/>
      <c r="M63" s="54"/>
      <c r="N63" s="32"/>
      <c r="O63" s="32"/>
      <c r="P63" s="32"/>
      <c r="Q63" s="32"/>
      <c r="R63" s="32"/>
    </row>
    <row r="64" spans="1:22">
      <c r="N64" s="32"/>
      <c r="O64" s="32"/>
      <c r="P64" s="32"/>
      <c r="Q64" s="32"/>
      <c r="R64" s="32"/>
    </row>
    <row r="65" spans="1:21">
      <c r="A65" s="107" t="s">
        <v>65</v>
      </c>
      <c r="F65" s="68"/>
      <c r="G65" s="68" t="s">
        <v>66</v>
      </c>
      <c r="H65" s="32"/>
      <c r="I65" s="32"/>
      <c r="J65" s="32"/>
      <c r="K65" s="32"/>
      <c r="L65" s="54"/>
      <c r="M65" s="54"/>
      <c r="N65" s="32"/>
      <c r="O65" s="32"/>
      <c r="P65" s="32"/>
      <c r="Q65" s="32" t="s">
        <v>67</v>
      </c>
      <c r="R65" s="32"/>
    </row>
    <row r="66" spans="1:21" ht="15">
      <c r="A66" s="7"/>
      <c r="B66" s="5"/>
      <c r="C66" s="29"/>
      <c r="D66" s="29"/>
      <c r="E66" s="28"/>
      <c r="F66" s="8"/>
      <c r="H66" s="9"/>
      <c r="I66" s="9"/>
      <c r="J66" s="9"/>
      <c r="K66" s="9"/>
      <c r="L66" s="23"/>
      <c r="M66" s="23"/>
      <c r="N66" s="9"/>
      <c r="O66" s="9"/>
      <c r="P66" s="9"/>
      <c r="Q66" s="9"/>
      <c r="R66" s="9"/>
      <c r="S66" s="3"/>
      <c r="T66" s="3"/>
      <c r="U66" s="8"/>
    </row>
    <row r="67" spans="1:21">
      <c r="B67" s="19"/>
      <c r="C67" s="31"/>
      <c r="D67" s="31"/>
      <c r="E67" s="113"/>
    </row>
    <row r="68" spans="1:21">
      <c r="B68" s="19"/>
      <c r="C68" s="31"/>
      <c r="D68" s="31"/>
      <c r="E68" s="113"/>
    </row>
    <row r="69" spans="1:21">
      <c r="B69" s="19"/>
      <c r="C69" s="31"/>
      <c r="D69" s="31"/>
      <c r="E69" s="113"/>
    </row>
    <row r="70" spans="1:21">
      <c r="B70" s="19"/>
      <c r="C70" s="31"/>
      <c r="D70" s="31"/>
      <c r="E70" s="113"/>
    </row>
    <row r="71" spans="1:21">
      <c r="B71" s="19"/>
      <c r="C71" s="31"/>
      <c r="D71" s="31"/>
      <c r="E71" s="113"/>
    </row>
    <row r="72" spans="1:21">
      <c r="B72" s="19"/>
      <c r="C72" s="31"/>
      <c r="D72" s="31"/>
      <c r="E72" s="113"/>
    </row>
    <row r="73" spans="1:21">
      <c r="B73" s="19"/>
      <c r="C73" s="31"/>
      <c r="D73" s="31"/>
      <c r="E73" s="113"/>
    </row>
    <row r="74" spans="1:21">
      <c r="B74" s="19"/>
      <c r="C74" s="31"/>
      <c r="D74" s="31"/>
      <c r="E74" s="113"/>
    </row>
    <row r="75" spans="1:21">
      <c r="B75" s="19"/>
      <c r="C75" s="31"/>
      <c r="D75" s="31"/>
      <c r="E75" s="113"/>
    </row>
    <row r="76" spans="1:21">
      <c r="B76" s="19"/>
      <c r="C76" s="31"/>
      <c r="D76" s="31"/>
      <c r="E76" s="113"/>
    </row>
    <row r="77" spans="1:21">
      <c r="B77" s="19"/>
      <c r="C77" s="31"/>
      <c r="D77" s="31"/>
      <c r="E77" s="113"/>
    </row>
    <row r="78" spans="1:21">
      <c r="B78" s="19"/>
      <c r="C78" s="31"/>
      <c r="D78" s="31"/>
      <c r="E78" s="113"/>
    </row>
    <row r="79" spans="1:21">
      <c r="B79" s="19"/>
      <c r="C79" s="31"/>
      <c r="D79" s="31"/>
      <c r="E79" s="113"/>
    </row>
    <row r="80" spans="1:21">
      <c r="B80" s="19"/>
      <c r="C80" s="31"/>
      <c r="D80" s="31"/>
      <c r="E80" s="113"/>
    </row>
    <row r="81" spans="1:22" s="21" customFormat="1">
      <c r="A81" s="14"/>
      <c r="B81" s="19"/>
      <c r="C81" s="31"/>
      <c r="D81" s="31"/>
      <c r="E81" s="113"/>
      <c r="F81" s="114"/>
      <c r="G81" s="114"/>
      <c r="L81" s="14"/>
      <c r="M81" s="14"/>
      <c r="N81" s="14"/>
      <c r="O81" s="14"/>
      <c r="P81" s="14"/>
      <c r="Q81" s="14"/>
      <c r="R81" s="14"/>
      <c r="S81" s="14"/>
      <c r="T81" s="14"/>
      <c r="U81" s="68"/>
      <c r="V81" s="14"/>
    </row>
    <row r="82" spans="1:22" s="21" customFormat="1">
      <c r="A82" s="14"/>
      <c r="B82" s="19"/>
      <c r="C82" s="31"/>
      <c r="D82" s="31"/>
      <c r="E82" s="113"/>
      <c r="F82" s="114"/>
      <c r="G82" s="114"/>
      <c r="L82" s="14"/>
      <c r="M82" s="14"/>
      <c r="N82" s="14"/>
      <c r="O82" s="14"/>
      <c r="P82" s="14"/>
      <c r="Q82" s="14"/>
      <c r="R82" s="14"/>
      <c r="S82" s="14"/>
      <c r="T82" s="14"/>
      <c r="U82" s="68"/>
      <c r="V82" s="14"/>
    </row>
    <row r="83" spans="1:22" s="21" customFormat="1">
      <c r="A83" s="14"/>
      <c r="B83" s="19"/>
      <c r="C83" s="31"/>
      <c r="D83" s="31"/>
      <c r="E83" s="113"/>
      <c r="F83" s="114"/>
      <c r="G83" s="114"/>
      <c r="L83" s="14"/>
      <c r="M83" s="14"/>
      <c r="N83" s="14"/>
      <c r="O83" s="14"/>
      <c r="P83" s="14"/>
      <c r="Q83" s="14"/>
      <c r="R83" s="14"/>
      <c r="S83" s="14"/>
      <c r="T83" s="14"/>
      <c r="U83" s="68"/>
      <c r="V83" s="14"/>
    </row>
    <row r="84" spans="1:22" s="21" customFormat="1">
      <c r="A84" s="14"/>
      <c r="B84" s="19"/>
      <c r="C84" s="31"/>
      <c r="D84" s="31"/>
      <c r="E84" s="113"/>
      <c r="F84" s="114"/>
      <c r="G84" s="114"/>
      <c r="L84" s="14"/>
      <c r="M84" s="14"/>
      <c r="N84" s="14"/>
      <c r="O84" s="14"/>
      <c r="P84" s="14"/>
      <c r="Q84" s="14"/>
      <c r="R84" s="14"/>
      <c r="S84" s="14"/>
      <c r="T84" s="14"/>
      <c r="U84" s="68"/>
      <c r="V84" s="14"/>
    </row>
    <row r="85" spans="1:22" s="21" customFormat="1">
      <c r="A85" s="14"/>
      <c r="B85" s="19"/>
      <c r="C85" s="31"/>
      <c r="D85" s="31"/>
      <c r="E85" s="113"/>
      <c r="F85" s="114"/>
      <c r="G85" s="114"/>
      <c r="L85" s="14"/>
      <c r="M85" s="14"/>
      <c r="N85" s="14"/>
      <c r="O85" s="14"/>
      <c r="P85" s="14"/>
      <c r="Q85" s="14"/>
      <c r="R85" s="14"/>
      <c r="S85" s="14"/>
      <c r="T85" s="14"/>
      <c r="U85" s="68"/>
      <c r="V85" s="14"/>
    </row>
    <row r="86" spans="1:22" s="21" customFormat="1">
      <c r="A86" s="14"/>
      <c r="B86" s="19"/>
      <c r="C86" s="31"/>
      <c r="D86" s="31"/>
      <c r="E86" s="113"/>
      <c r="F86" s="114"/>
      <c r="G86" s="114"/>
      <c r="L86" s="14"/>
      <c r="M86" s="14"/>
      <c r="N86" s="14"/>
      <c r="O86" s="14"/>
      <c r="P86" s="14"/>
      <c r="Q86" s="14"/>
      <c r="R86" s="14"/>
      <c r="S86" s="14"/>
      <c r="T86" s="14"/>
      <c r="U86" s="68"/>
      <c r="V86" s="14"/>
    </row>
    <row r="87" spans="1:22" s="21" customFormat="1">
      <c r="A87" s="14"/>
      <c r="B87" s="19"/>
      <c r="C87" s="31"/>
      <c r="D87" s="31"/>
      <c r="E87" s="113"/>
      <c r="F87" s="114"/>
      <c r="G87" s="114"/>
      <c r="L87" s="14"/>
      <c r="M87" s="14"/>
      <c r="N87" s="14"/>
      <c r="O87" s="14"/>
      <c r="P87" s="14"/>
      <c r="Q87" s="14"/>
      <c r="R87" s="14"/>
      <c r="S87" s="14"/>
      <c r="T87" s="14"/>
      <c r="U87" s="68"/>
      <c r="V87" s="14"/>
    </row>
    <row r="88" spans="1:22" s="21" customFormat="1">
      <c r="A88" s="14"/>
      <c r="B88" s="19"/>
      <c r="C88" s="31"/>
      <c r="D88" s="31"/>
      <c r="E88" s="113"/>
      <c r="F88" s="114"/>
      <c r="G88" s="114"/>
      <c r="L88" s="14"/>
      <c r="M88" s="14"/>
      <c r="N88" s="14"/>
      <c r="O88" s="14"/>
      <c r="P88" s="14"/>
      <c r="Q88" s="14"/>
      <c r="R88" s="14"/>
      <c r="S88" s="14"/>
      <c r="T88" s="14"/>
      <c r="U88" s="68"/>
      <c r="V88" s="14"/>
    </row>
    <row r="89" spans="1:22" s="21" customFormat="1">
      <c r="A89" s="14"/>
      <c r="B89" s="19"/>
      <c r="C89" s="31"/>
      <c r="D89" s="31"/>
      <c r="E89" s="113"/>
      <c r="F89" s="114"/>
      <c r="G89" s="114"/>
      <c r="L89" s="14"/>
      <c r="M89" s="14"/>
      <c r="N89" s="14"/>
      <c r="O89" s="14"/>
      <c r="P89" s="14"/>
      <c r="Q89" s="14"/>
      <c r="R89" s="14"/>
      <c r="S89" s="14"/>
      <c r="T89" s="14"/>
      <c r="U89" s="68"/>
      <c r="V89" s="14"/>
    </row>
    <row r="90" spans="1:22" s="21" customFormat="1">
      <c r="A90" s="14"/>
      <c r="B90" s="19"/>
      <c r="C90" s="31"/>
      <c r="D90" s="31"/>
      <c r="E90" s="113"/>
      <c r="F90" s="114"/>
      <c r="G90" s="114"/>
      <c r="L90" s="14"/>
      <c r="M90" s="14"/>
      <c r="N90" s="14"/>
      <c r="O90" s="14"/>
      <c r="P90" s="14"/>
      <c r="Q90" s="14"/>
      <c r="R90" s="14"/>
      <c r="S90" s="14"/>
      <c r="T90" s="14"/>
      <c r="U90" s="68"/>
      <c r="V90" s="14"/>
    </row>
    <row r="91" spans="1:22" s="21" customFormat="1">
      <c r="A91" s="14"/>
      <c r="B91" s="19"/>
      <c r="C91" s="31"/>
      <c r="D91" s="31"/>
      <c r="E91" s="113"/>
      <c r="F91" s="114"/>
      <c r="G91" s="114"/>
      <c r="L91" s="14"/>
      <c r="M91" s="14"/>
      <c r="N91" s="14"/>
      <c r="O91" s="14"/>
      <c r="P91" s="14"/>
      <c r="Q91" s="14"/>
      <c r="R91" s="14"/>
      <c r="S91" s="14"/>
      <c r="T91" s="14"/>
      <c r="U91" s="68"/>
      <c r="V91" s="14"/>
    </row>
    <row r="92" spans="1:22" s="21" customFormat="1">
      <c r="A92" s="14"/>
      <c r="B92" s="19"/>
      <c r="C92" s="31"/>
      <c r="D92" s="31"/>
      <c r="E92" s="113"/>
      <c r="F92" s="114"/>
      <c r="G92" s="114"/>
      <c r="L92" s="14"/>
      <c r="M92" s="14"/>
      <c r="N92" s="14"/>
      <c r="O92" s="14"/>
      <c r="P92" s="14"/>
      <c r="Q92" s="14"/>
      <c r="R92" s="14"/>
      <c r="S92" s="14"/>
      <c r="T92" s="14"/>
      <c r="U92" s="68"/>
      <c r="V92" s="14"/>
    </row>
    <row r="93" spans="1:22" s="21" customFormat="1">
      <c r="A93" s="14"/>
      <c r="B93" s="19"/>
      <c r="C93" s="31"/>
      <c r="D93" s="31"/>
      <c r="E93" s="113"/>
      <c r="F93" s="114"/>
      <c r="G93" s="114"/>
      <c r="L93" s="14"/>
      <c r="M93" s="14"/>
      <c r="N93" s="14"/>
      <c r="O93" s="14"/>
      <c r="P93" s="14"/>
      <c r="Q93" s="14"/>
      <c r="R93" s="14"/>
      <c r="S93" s="14"/>
      <c r="T93" s="14"/>
      <c r="U93" s="68"/>
      <c r="V93" s="14"/>
    </row>
    <row r="94" spans="1:22" s="21" customFormat="1">
      <c r="A94" s="14"/>
      <c r="B94" s="19"/>
      <c r="C94" s="31"/>
      <c r="D94" s="31"/>
      <c r="E94" s="113"/>
      <c r="F94" s="114"/>
      <c r="G94" s="114"/>
      <c r="L94" s="14"/>
      <c r="M94" s="14"/>
      <c r="N94" s="14"/>
      <c r="O94" s="14"/>
      <c r="P94" s="14"/>
      <c r="Q94" s="14"/>
      <c r="R94" s="14"/>
      <c r="S94" s="14"/>
      <c r="T94" s="14"/>
      <c r="U94" s="68"/>
      <c r="V94" s="14"/>
    </row>
    <row r="95" spans="1:22" s="21" customFormat="1">
      <c r="A95" s="14"/>
      <c r="B95" s="19"/>
      <c r="C95" s="31"/>
      <c r="D95" s="31"/>
      <c r="E95" s="113"/>
      <c r="F95" s="114"/>
      <c r="G95" s="114"/>
      <c r="L95" s="14"/>
      <c r="M95" s="14"/>
      <c r="N95" s="14"/>
      <c r="O95" s="14"/>
      <c r="P95" s="14"/>
      <c r="Q95" s="14"/>
      <c r="R95" s="14"/>
      <c r="S95" s="14"/>
      <c r="T95" s="14"/>
      <c r="U95" s="68"/>
      <c r="V95" s="14"/>
    </row>
    <row r="96" spans="1:22" s="21" customFormat="1">
      <c r="A96" s="14"/>
      <c r="B96" s="19"/>
      <c r="C96" s="31"/>
      <c r="D96" s="31"/>
      <c r="E96" s="113"/>
      <c r="F96" s="114"/>
      <c r="G96" s="114"/>
      <c r="L96" s="14"/>
      <c r="M96" s="14"/>
      <c r="N96" s="14"/>
      <c r="O96" s="14"/>
      <c r="P96" s="14"/>
      <c r="Q96" s="14"/>
      <c r="R96" s="14"/>
      <c r="S96" s="14"/>
      <c r="T96" s="14"/>
      <c r="U96" s="68"/>
      <c r="V96" s="14"/>
    </row>
    <row r="97" spans="1:22" s="21" customFormat="1">
      <c r="A97" s="14"/>
      <c r="B97" s="19"/>
      <c r="C97" s="31"/>
      <c r="D97" s="31"/>
      <c r="E97" s="113"/>
      <c r="F97" s="114"/>
      <c r="G97" s="114"/>
      <c r="L97" s="14"/>
      <c r="M97" s="14"/>
      <c r="N97" s="14"/>
      <c r="O97" s="14"/>
      <c r="P97" s="14"/>
      <c r="Q97" s="14"/>
      <c r="R97" s="14"/>
      <c r="S97" s="14"/>
      <c r="T97" s="14"/>
      <c r="U97" s="68"/>
      <c r="V97" s="14"/>
    </row>
    <row r="98" spans="1:22" s="21" customFormat="1">
      <c r="A98" s="14"/>
      <c r="B98" s="19"/>
      <c r="C98" s="31"/>
      <c r="D98" s="31"/>
      <c r="E98" s="113"/>
      <c r="F98" s="114"/>
      <c r="G98" s="114"/>
      <c r="L98" s="14"/>
      <c r="M98" s="14"/>
      <c r="N98" s="14"/>
      <c r="O98" s="14"/>
      <c r="P98" s="14"/>
      <c r="Q98" s="14"/>
      <c r="R98" s="14"/>
      <c r="S98" s="14"/>
      <c r="T98" s="14"/>
      <c r="U98" s="68"/>
      <c r="V98" s="14"/>
    </row>
    <row r="99" spans="1:22" s="21" customFormat="1">
      <c r="A99" s="14"/>
      <c r="B99" s="19"/>
      <c r="C99" s="31"/>
      <c r="D99" s="31"/>
      <c r="E99" s="113"/>
      <c r="F99" s="114"/>
      <c r="G99" s="114"/>
      <c r="L99" s="14"/>
      <c r="M99" s="14"/>
      <c r="N99" s="14"/>
      <c r="O99" s="14"/>
      <c r="P99" s="14"/>
      <c r="Q99" s="14"/>
      <c r="R99" s="14"/>
      <c r="S99" s="14"/>
      <c r="T99" s="14"/>
      <c r="U99" s="68"/>
      <c r="V99" s="14"/>
    </row>
    <row r="100" spans="1:22" s="21" customFormat="1">
      <c r="A100" s="14"/>
      <c r="B100" s="19"/>
      <c r="C100" s="31"/>
      <c r="D100" s="31"/>
      <c r="E100" s="113"/>
      <c r="F100" s="114"/>
      <c r="G100" s="114"/>
      <c r="L100" s="14"/>
      <c r="M100" s="14"/>
      <c r="N100" s="14"/>
      <c r="O100" s="14"/>
      <c r="P100" s="14"/>
      <c r="Q100" s="14"/>
      <c r="R100" s="14"/>
      <c r="S100" s="14"/>
      <c r="T100" s="14"/>
      <c r="U100" s="68"/>
      <c r="V100" s="14"/>
    </row>
    <row r="101" spans="1:22" s="21" customFormat="1">
      <c r="A101" s="14"/>
      <c r="B101" s="19"/>
      <c r="C101" s="31"/>
      <c r="D101" s="31"/>
      <c r="E101" s="113"/>
      <c r="F101" s="114"/>
      <c r="G101" s="114"/>
      <c r="L101" s="14"/>
      <c r="M101" s="14"/>
      <c r="N101" s="14"/>
      <c r="O101" s="14"/>
      <c r="P101" s="14"/>
      <c r="Q101" s="14"/>
      <c r="R101" s="14"/>
      <c r="S101" s="14"/>
      <c r="T101" s="14"/>
      <c r="U101" s="68"/>
      <c r="V101" s="14"/>
    </row>
    <row r="102" spans="1:22" s="21" customFormat="1">
      <c r="A102" s="14"/>
      <c r="B102" s="19"/>
      <c r="C102" s="31"/>
      <c r="D102" s="31"/>
      <c r="E102" s="113"/>
      <c r="F102" s="114"/>
      <c r="G102" s="114"/>
      <c r="L102" s="14"/>
      <c r="M102" s="14"/>
      <c r="N102" s="14"/>
      <c r="O102" s="14"/>
      <c r="P102" s="14"/>
      <c r="Q102" s="14"/>
      <c r="R102" s="14"/>
      <c r="S102" s="14"/>
      <c r="T102" s="14"/>
      <c r="U102" s="68"/>
      <c r="V102" s="14"/>
    </row>
    <row r="103" spans="1:22" s="21" customFormat="1">
      <c r="A103" s="14"/>
      <c r="B103" s="19"/>
      <c r="C103" s="31"/>
      <c r="D103" s="31"/>
      <c r="E103" s="113"/>
      <c r="F103" s="114"/>
      <c r="G103" s="114"/>
      <c r="L103" s="14"/>
      <c r="M103" s="14"/>
      <c r="N103" s="14"/>
      <c r="O103" s="14"/>
      <c r="P103" s="14"/>
      <c r="Q103" s="14"/>
      <c r="R103" s="14"/>
      <c r="S103" s="14"/>
      <c r="T103" s="14"/>
      <c r="U103" s="68"/>
      <c r="V103" s="14"/>
    </row>
    <row r="104" spans="1:22" s="21" customFormat="1">
      <c r="A104" s="14"/>
      <c r="B104" s="19"/>
      <c r="C104" s="31"/>
      <c r="D104" s="31"/>
      <c r="E104" s="113"/>
      <c r="F104" s="114"/>
      <c r="G104" s="114"/>
      <c r="L104" s="14"/>
      <c r="M104" s="14"/>
      <c r="N104" s="14"/>
      <c r="O104" s="14"/>
      <c r="P104" s="14"/>
      <c r="Q104" s="14"/>
      <c r="R104" s="14"/>
      <c r="S104" s="14"/>
      <c r="T104" s="14"/>
      <c r="U104" s="68"/>
      <c r="V104" s="14"/>
    </row>
    <row r="105" spans="1:22" s="21" customFormat="1">
      <c r="A105" s="14"/>
      <c r="B105" s="19"/>
      <c r="C105" s="31"/>
      <c r="D105" s="31"/>
      <c r="E105" s="113"/>
      <c r="F105" s="114"/>
      <c r="G105" s="114"/>
      <c r="L105" s="14"/>
      <c r="M105" s="14"/>
      <c r="N105" s="14"/>
      <c r="O105" s="14"/>
      <c r="P105" s="14"/>
      <c r="Q105" s="14"/>
      <c r="R105" s="14"/>
      <c r="S105" s="14"/>
      <c r="T105" s="14"/>
      <c r="U105" s="68"/>
      <c r="V105" s="14"/>
    </row>
    <row r="106" spans="1:22" s="21" customFormat="1">
      <c r="A106" s="14"/>
      <c r="B106" s="19"/>
      <c r="C106" s="31"/>
      <c r="D106" s="31"/>
      <c r="E106" s="113"/>
      <c r="F106" s="114"/>
      <c r="G106" s="114"/>
      <c r="L106" s="14"/>
      <c r="M106" s="14"/>
      <c r="N106" s="14"/>
      <c r="O106" s="14"/>
      <c r="P106" s="14"/>
      <c r="Q106" s="14"/>
      <c r="R106" s="14"/>
      <c r="S106" s="14"/>
      <c r="T106" s="14"/>
      <c r="U106" s="68"/>
      <c r="V106" s="14"/>
    </row>
    <row r="107" spans="1:22" s="21" customFormat="1">
      <c r="A107" s="14"/>
      <c r="B107" s="19"/>
      <c r="C107" s="31"/>
      <c r="D107" s="31"/>
      <c r="E107" s="113"/>
      <c r="F107" s="114"/>
      <c r="G107" s="114"/>
      <c r="L107" s="14"/>
      <c r="M107" s="14"/>
      <c r="N107" s="14"/>
      <c r="O107" s="14"/>
      <c r="P107" s="14"/>
      <c r="Q107" s="14"/>
      <c r="R107" s="14"/>
      <c r="S107" s="14"/>
      <c r="T107" s="14"/>
      <c r="U107" s="68"/>
      <c r="V107" s="14"/>
    </row>
    <row r="108" spans="1:22" s="21" customFormat="1">
      <c r="A108" s="14"/>
      <c r="B108" s="19"/>
      <c r="C108" s="31"/>
      <c r="D108" s="31"/>
      <c r="E108" s="113"/>
      <c r="F108" s="114"/>
      <c r="G108" s="114"/>
      <c r="L108" s="14"/>
      <c r="M108" s="14"/>
      <c r="N108" s="14"/>
      <c r="O108" s="14"/>
      <c r="P108" s="14"/>
      <c r="Q108" s="14"/>
      <c r="R108" s="14"/>
      <c r="S108" s="14"/>
      <c r="T108" s="14"/>
      <c r="U108" s="68"/>
      <c r="V108" s="14"/>
    </row>
    <row r="109" spans="1:22" s="21" customFormat="1">
      <c r="A109" s="14"/>
      <c r="B109" s="19"/>
      <c r="C109" s="31"/>
      <c r="D109" s="31"/>
      <c r="E109" s="113"/>
      <c r="F109" s="114"/>
      <c r="G109" s="114"/>
      <c r="L109" s="14"/>
      <c r="M109" s="14"/>
      <c r="N109" s="14"/>
      <c r="O109" s="14"/>
      <c r="P109" s="14"/>
      <c r="Q109" s="14"/>
      <c r="R109" s="14"/>
      <c r="S109" s="14"/>
      <c r="T109" s="14"/>
      <c r="U109" s="68"/>
      <c r="V109" s="14"/>
    </row>
    <row r="110" spans="1:22" s="21" customFormat="1">
      <c r="A110" s="14"/>
      <c r="B110" s="19"/>
      <c r="C110" s="31"/>
      <c r="D110" s="31"/>
      <c r="E110" s="113"/>
      <c r="F110" s="114"/>
      <c r="G110" s="114"/>
      <c r="L110" s="14"/>
      <c r="M110" s="14"/>
      <c r="N110" s="14"/>
      <c r="O110" s="14"/>
      <c r="P110" s="14"/>
      <c r="Q110" s="14"/>
      <c r="R110" s="14"/>
      <c r="S110" s="14"/>
      <c r="T110" s="14"/>
      <c r="U110" s="68"/>
      <c r="V110" s="14"/>
    </row>
    <row r="111" spans="1:22" s="21" customFormat="1">
      <c r="A111" s="14"/>
      <c r="B111" s="19"/>
      <c r="C111" s="31"/>
      <c r="D111" s="31"/>
      <c r="E111" s="113"/>
      <c r="F111" s="114"/>
      <c r="G111" s="114"/>
      <c r="L111" s="14"/>
      <c r="M111" s="14"/>
      <c r="N111" s="14"/>
      <c r="O111" s="14"/>
      <c r="P111" s="14"/>
      <c r="Q111" s="14"/>
      <c r="R111" s="14"/>
      <c r="S111" s="14"/>
      <c r="T111" s="14"/>
      <c r="U111" s="68"/>
      <c r="V111" s="14"/>
    </row>
    <row r="112" spans="1:22" s="21" customFormat="1">
      <c r="A112" s="14"/>
      <c r="B112" s="19"/>
      <c r="C112" s="31"/>
      <c r="D112" s="31"/>
      <c r="E112" s="113"/>
      <c r="F112" s="114"/>
      <c r="G112" s="114"/>
      <c r="L112" s="14"/>
      <c r="M112" s="14"/>
      <c r="N112" s="14"/>
      <c r="O112" s="14"/>
      <c r="P112" s="14"/>
      <c r="Q112" s="14"/>
      <c r="R112" s="14"/>
      <c r="S112" s="14"/>
      <c r="T112" s="14"/>
      <c r="U112" s="68"/>
      <c r="V112" s="14"/>
    </row>
    <row r="113" spans="1:22" s="21" customFormat="1">
      <c r="A113" s="14"/>
      <c r="B113" s="19"/>
      <c r="C113" s="31"/>
      <c r="D113" s="31"/>
      <c r="E113" s="113"/>
      <c r="F113" s="114"/>
      <c r="G113" s="114"/>
      <c r="L113" s="14"/>
      <c r="M113" s="14"/>
      <c r="N113" s="14"/>
      <c r="O113" s="14"/>
      <c r="P113" s="14"/>
      <c r="Q113" s="14"/>
      <c r="R113" s="14"/>
      <c r="S113" s="14"/>
      <c r="T113" s="14"/>
      <c r="U113" s="68"/>
      <c r="V113" s="14"/>
    </row>
    <row r="114" spans="1:22" s="21" customFormat="1">
      <c r="A114" s="14"/>
      <c r="B114" s="19"/>
      <c r="C114" s="31"/>
      <c r="D114" s="31"/>
      <c r="E114" s="113"/>
      <c r="F114" s="114"/>
      <c r="G114" s="114"/>
      <c r="L114" s="14"/>
      <c r="M114" s="14"/>
      <c r="N114" s="14"/>
      <c r="O114" s="14"/>
      <c r="P114" s="14"/>
      <c r="Q114" s="14"/>
      <c r="R114" s="14"/>
      <c r="S114" s="14"/>
      <c r="T114" s="14"/>
      <c r="U114" s="68"/>
      <c r="V114" s="14"/>
    </row>
    <row r="115" spans="1:22" s="21" customFormat="1">
      <c r="A115" s="14"/>
      <c r="B115" s="19"/>
      <c r="C115" s="31"/>
      <c r="D115" s="31"/>
      <c r="E115" s="113"/>
      <c r="F115" s="114"/>
      <c r="G115" s="114"/>
      <c r="L115" s="14"/>
      <c r="M115" s="14"/>
      <c r="N115" s="14"/>
      <c r="O115" s="14"/>
      <c r="P115" s="14"/>
      <c r="Q115" s="14"/>
      <c r="R115" s="14"/>
      <c r="S115" s="14"/>
      <c r="T115" s="14"/>
      <c r="U115" s="68"/>
      <c r="V115" s="14"/>
    </row>
    <row r="116" spans="1:22" s="21" customFormat="1">
      <c r="A116" s="14"/>
      <c r="B116" s="19"/>
      <c r="C116" s="31"/>
      <c r="D116" s="31"/>
      <c r="E116" s="113"/>
      <c r="F116" s="114"/>
      <c r="G116" s="114"/>
      <c r="L116" s="14"/>
      <c r="M116" s="14"/>
      <c r="N116" s="14"/>
      <c r="O116" s="14"/>
      <c r="P116" s="14"/>
      <c r="Q116" s="14"/>
      <c r="R116" s="14"/>
      <c r="S116" s="14"/>
      <c r="T116" s="14"/>
      <c r="U116" s="68"/>
      <c r="V116" s="14"/>
    </row>
    <row r="117" spans="1:22" s="21" customFormat="1">
      <c r="A117" s="14"/>
      <c r="B117" s="19"/>
      <c r="C117" s="31"/>
      <c r="D117" s="31"/>
      <c r="E117" s="113"/>
      <c r="F117" s="114"/>
      <c r="G117" s="114"/>
      <c r="L117" s="14"/>
      <c r="M117" s="14"/>
      <c r="N117" s="14"/>
      <c r="O117" s="14"/>
      <c r="P117" s="14"/>
      <c r="Q117" s="14"/>
      <c r="R117" s="14"/>
      <c r="S117" s="14"/>
      <c r="T117" s="14"/>
      <c r="U117" s="68"/>
      <c r="V117" s="14"/>
    </row>
    <row r="118" spans="1:22" s="21" customFormat="1">
      <c r="A118" s="14"/>
      <c r="B118" s="19"/>
      <c r="C118" s="31"/>
      <c r="D118" s="31"/>
      <c r="E118" s="113"/>
      <c r="F118" s="114"/>
      <c r="G118" s="114"/>
      <c r="L118" s="14"/>
      <c r="M118" s="14"/>
      <c r="N118" s="14"/>
      <c r="O118" s="14"/>
      <c r="P118" s="14"/>
      <c r="Q118" s="14"/>
      <c r="R118" s="14"/>
      <c r="S118" s="14"/>
      <c r="T118" s="14"/>
      <c r="U118" s="68"/>
      <c r="V118" s="14"/>
    </row>
    <row r="119" spans="1:22" s="21" customFormat="1">
      <c r="A119" s="14"/>
      <c r="B119" s="19"/>
      <c r="C119" s="31"/>
      <c r="D119" s="31"/>
      <c r="E119" s="113"/>
      <c r="F119" s="114"/>
      <c r="G119" s="114"/>
      <c r="L119" s="14"/>
      <c r="M119" s="14"/>
      <c r="N119" s="14"/>
      <c r="O119" s="14"/>
      <c r="P119" s="14"/>
      <c r="Q119" s="14"/>
      <c r="R119" s="14"/>
      <c r="S119" s="14"/>
      <c r="T119" s="14"/>
      <c r="U119" s="68"/>
      <c r="V119" s="14"/>
    </row>
    <row r="120" spans="1:22" s="21" customFormat="1">
      <c r="A120" s="14"/>
      <c r="B120" s="19"/>
      <c r="C120" s="31"/>
      <c r="D120" s="31"/>
      <c r="E120" s="113"/>
      <c r="F120" s="114"/>
      <c r="G120" s="114"/>
      <c r="L120" s="14"/>
      <c r="M120" s="14"/>
      <c r="N120" s="14"/>
      <c r="O120" s="14"/>
      <c r="P120" s="14"/>
      <c r="Q120" s="14"/>
      <c r="R120" s="14"/>
      <c r="S120" s="14"/>
      <c r="T120" s="14"/>
      <c r="U120" s="68"/>
      <c r="V120" s="14"/>
    </row>
    <row r="121" spans="1:22" s="21" customFormat="1">
      <c r="A121" s="14"/>
      <c r="B121" s="19"/>
      <c r="C121" s="31"/>
      <c r="D121" s="31"/>
      <c r="E121" s="113"/>
      <c r="F121" s="114"/>
      <c r="G121" s="114"/>
      <c r="L121" s="14"/>
      <c r="M121" s="14"/>
      <c r="N121" s="14"/>
      <c r="O121" s="14"/>
      <c r="P121" s="14"/>
      <c r="Q121" s="14"/>
      <c r="R121" s="14"/>
      <c r="S121" s="14"/>
      <c r="T121" s="14"/>
      <c r="U121" s="68"/>
      <c r="V121" s="14"/>
    </row>
    <row r="122" spans="1:22" s="21" customFormat="1">
      <c r="A122" s="14"/>
      <c r="B122" s="19"/>
      <c r="C122" s="31"/>
      <c r="D122" s="31"/>
      <c r="E122" s="113"/>
      <c r="F122" s="114"/>
      <c r="G122" s="114"/>
      <c r="L122" s="14"/>
      <c r="M122" s="14"/>
      <c r="N122" s="14"/>
      <c r="O122" s="14"/>
      <c r="P122" s="14"/>
      <c r="Q122" s="14"/>
      <c r="R122" s="14"/>
      <c r="S122" s="14"/>
      <c r="T122" s="14"/>
      <c r="U122" s="68"/>
      <c r="V122" s="14"/>
    </row>
    <row r="123" spans="1:22" s="21" customFormat="1">
      <c r="A123" s="14"/>
      <c r="B123" s="19"/>
      <c r="C123" s="31"/>
      <c r="D123" s="31"/>
      <c r="E123" s="113"/>
      <c r="F123" s="114"/>
      <c r="G123" s="114"/>
      <c r="L123" s="14"/>
      <c r="M123" s="14"/>
      <c r="N123" s="14"/>
      <c r="O123" s="14"/>
      <c r="P123" s="14"/>
      <c r="Q123" s="14"/>
      <c r="R123" s="14"/>
      <c r="S123" s="14"/>
      <c r="T123" s="14"/>
      <c r="U123" s="68"/>
      <c r="V123" s="14"/>
    </row>
    <row r="124" spans="1:22" s="21" customFormat="1">
      <c r="A124" s="14"/>
      <c r="B124" s="19"/>
      <c r="C124" s="31"/>
      <c r="D124" s="31"/>
      <c r="E124" s="113"/>
      <c r="F124" s="114"/>
      <c r="G124" s="114"/>
      <c r="L124" s="14"/>
      <c r="M124" s="14"/>
      <c r="N124" s="14"/>
      <c r="O124" s="14"/>
      <c r="P124" s="14"/>
      <c r="Q124" s="14"/>
      <c r="R124" s="14"/>
      <c r="S124" s="14"/>
      <c r="T124" s="14"/>
      <c r="U124" s="68"/>
      <c r="V124" s="14"/>
    </row>
    <row r="125" spans="1:22" s="21" customFormat="1">
      <c r="A125" s="14"/>
      <c r="B125" s="19"/>
      <c r="C125" s="31"/>
      <c r="D125" s="31"/>
      <c r="E125" s="113"/>
      <c r="F125" s="114"/>
      <c r="G125" s="114"/>
      <c r="L125" s="14"/>
      <c r="M125" s="14"/>
      <c r="N125" s="14"/>
      <c r="O125" s="14"/>
      <c r="P125" s="14"/>
      <c r="Q125" s="14"/>
      <c r="R125" s="14"/>
      <c r="S125" s="14"/>
      <c r="T125" s="14"/>
      <c r="U125" s="68"/>
      <c r="V125" s="14"/>
    </row>
    <row r="126" spans="1:22" s="21" customFormat="1">
      <c r="A126" s="14"/>
      <c r="B126" s="19"/>
      <c r="C126" s="31"/>
      <c r="D126" s="31"/>
      <c r="E126" s="113"/>
      <c r="F126" s="114"/>
      <c r="G126" s="114"/>
      <c r="L126" s="14"/>
      <c r="M126" s="14"/>
      <c r="N126" s="14"/>
      <c r="O126" s="14"/>
      <c r="P126" s="14"/>
      <c r="Q126" s="14"/>
      <c r="R126" s="14"/>
      <c r="S126" s="14"/>
      <c r="T126" s="14"/>
      <c r="U126" s="68"/>
      <c r="V126" s="14"/>
    </row>
    <row r="127" spans="1:22" s="21" customFormat="1">
      <c r="A127" s="14"/>
      <c r="B127" s="19"/>
      <c r="C127" s="31"/>
      <c r="D127" s="31"/>
      <c r="E127" s="113"/>
      <c r="F127" s="114"/>
      <c r="G127" s="114"/>
      <c r="L127" s="14"/>
      <c r="M127" s="14"/>
      <c r="N127" s="14"/>
      <c r="O127" s="14"/>
      <c r="P127" s="14"/>
      <c r="Q127" s="14"/>
      <c r="R127" s="14"/>
      <c r="S127" s="14"/>
      <c r="T127" s="14"/>
      <c r="U127" s="68"/>
      <c r="V127" s="14"/>
    </row>
    <row r="128" spans="1:22" s="21" customFormat="1">
      <c r="A128" s="14"/>
      <c r="B128" s="19"/>
      <c r="C128" s="31"/>
      <c r="D128" s="31"/>
      <c r="E128" s="113"/>
      <c r="F128" s="114"/>
      <c r="G128" s="114"/>
      <c r="L128" s="14"/>
      <c r="M128" s="14"/>
      <c r="N128" s="14"/>
      <c r="O128" s="14"/>
      <c r="P128" s="14"/>
      <c r="Q128" s="14"/>
      <c r="R128" s="14"/>
      <c r="S128" s="14"/>
      <c r="T128" s="14"/>
      <c r="U128" s="68"/>
      <c r="V128" s="14"/>
    </row>
    <row r="129" spans="1:22" s="21" customFormat="1">
      <c r="A129" s="14"/>
      <c r="B129" s="19"/>
      <c r="C129" s="31"/>
      <c r="D129" s="31"/>
      <c r="E129" s="113"/>
      <c r="F129" s="114"/>
      <c r="G129" s="114"/>
      <c r="L129" s="14"/>
      <c r="M129" s="14"/>
      <c r="N129" s="14"/>
      <c r="O129" s="14"/>
      <c r="P129" s="14"/>
      <c r="Q129" s="14"/>
      <c r="R129" s="14"/>
      <c r="S129" s="14"/>
      <c r="T129" s="14"/>
      <c r="U129" s="68"/>
      <c r="V129" s="14"/>
    </row>
    <row r="130" spans="1:22" s="21" customFormat="1">
      <c r="A130" s="14"/>
      <c r="B130" s="19"/>
      <c r="C130" s="31"/>
      <c r="D130" s="31"/>
      <c r="E130" s="113"/>
      <c r="F130" s="114"/>
      <c r="G130" s="114"/>
      <c r="L130" s="14"/>
      <c r="M130" s="14"/>
      <c r="N130" s="14"/>
      <c r="O130" s="14"/>
      <c r="P130" s="14"/>
      <c r="Q130" s="14"/>
      <c r="R130" s="14"/>
      <c r="S130" s="14"/>
      <c r="T130" s="14"/>
      <c r="U130" s="68"/>
      <c r="V130" s="14"/>
    </row>
    <row r="131" spans="1:22" s="21" customFormat="1">
      <c r="A131" s="14"/>
      <c r="B131" s="19"/>
      <c r="C131" s="31"/>
      <c r="D131" s="31"/>
      <c r="E131" s="113"/>
      <c r="F131" s="114"/>
      <c r="G131" s="114"/>
      <c r="L131" s="14"/>
      <c r="M131" s="14"/>
      <c r="N131" s="14"/>
      <c r="O131" s="14"/>
      <c r="P131" s="14"/>
      <c r="Q131" s="14"/>
      <c r="R131" s="14"/>
      <c r="S131" s="14"/>
      <c r="T131" s="14"/>
      <c r="U131" s="68"/>
      <c r="V131" s="14"/>
    </row>
    <row r="132" spans="1:22" s="21" customFormat="1">
      <c r="A132" s="14"/>
      <c r="B132" s="19"/>
      <c r="C132" s="31"/>
      <c r="D132" s="31"/>
      <c r="E132" s="113"/>
      <c r="F132" s="114"/>
      <c r="G132" s="114"/>
      <c r="L132" s="14"/>
      <c r="M132" s="14"/>
      <c r="N132" s="14"/>
      <c r="O132" s="14"/>
      <c r="P132" s="14"/>
      <c r="Q132" s="14"/>
      <c r="R132" s="14"/>
      <c r="S132" s="14"/>
      <c r="T132" s="14"/>
      <c r="U132" s="68"/>
      <c r="V132" s="14"/>
    </row>
    <row r="133" spans="1:22" s="21" customFormat="1">
      <c r="A133" s="14"/>
      <c r="B133" s="19"/>
      <c r="C133" s="31"/>
      <c r="D133" s="31"/>
      <c r="E133" s="113"/>
      <c r="F133" s="114"/>
      <c r="G133" s="114"/>
      <c r="L133" s="14"/>
      <c r="M133" s="14"/>
      <c r="N133" s="14"/>
      <c r="O133" s="14"/>
      <c r="P133" s="14"/>
      <c r="Q133" s="14"/>
      <c r="R133" s="14"/>
      <c r="S133" s="14"/>
      <c r="T133" s="14"/>
      <c r="U133" s="68"/>
      <c r="V133" s="14"/>
    </row>
    <row r="134" spans="1:22" s="21" customFormat="1">
      <c r="A134" s="14"/>
      <c r="B134" s="19"/>
      <c r="C134" s="31"/>
      <c r="D134" s="31"/>
      <c r="E134" s="113"/>
      <c r="F134" s="114"/>
      <c r="G134" s="114"/>
      <c r="L134" s="14"/>
      <c r="M134" s="14"/>
      <c r="N134" s="14"/>
      <c r="O134" s="14"/>
      <c r="P134" s="14"/>
      <c r="Q134" s="14"/>
      <c r="R134" s="14"/>
      <c r="S134" s="14"/>
      <c r="T134" s="14"/>
      <c r="U134" s="68"/>
      <c r="V134" s="14"/>
    </row>
    <row r="135" spans="1:22" s="21" customFormat="1">
      <c r="A135" s="14"/>
      <c r="B135" s="19"/>
      <c r="C135" s="31"/>
      <c r="D135" s="31"/>
      <c r="E135" s="113"/>
      <c r="F135" s="114"/>
      <c r="G135" s="114"/>
      <c r="L135" s="14"/>
      <c r="M135" s="14"/>
      <c r="N135" s="14"/>
      <c r="O135" s="14"/>
      <c r="P135" s="14"/>
      <c r="Q135" s="14"/>
      <c r="R135" s="14"/>
      <c r="S135" s="14"/>
      <c r="T135" s="14"/>
      <c r="U135" s="68"/>
      <c r="V135" s="14"/>
    </row>
    <row r="136" spans="1:22" s="21" customFormat="1">
      <c r="A136" s="14"/>
      <c r="B136" s="19"/>
      <c r="C136" s="31"/>
      <c r="D136" s="31"/>
      <c r="E136" s="113"/>
      <c r="F136" s="114"/>
      <c r="G136" s="114"/>
      <c r="L136" s="14"/>
      <c r="M136" s="14"/>
      <c r="N136" s="14"/>
      <c r="O136" s="14"/>
      <c r="P136" s="14"/>
      <c r="Q136" s="14"/>
      <c r="R136" s="14"/>
      <c r="S136" s="14"/>
      <c r="T136" s="14"/>
      <c r="U136" s="68"/>
      <c r="V136" s="14"/>
    </row>
    <row r="137" spans="1:22" s="21" customFormat="1">
      <c r="A137" s="14"/>
      <c r="B137" s="19"/>
      <c r="C137" s="31"/>
      <c r="D137" s="31"/>
      <c r="E137" s="113"/>
      <c r="F137" s="114"/>
      <c r="G137" s="114"/>
      <c r="L137" s="14"/>
      <c r="M137" s="14"/>
      <c r="N137" s="14"/>
      <c r="O137" s="14"/>
      <c r="P137" s="14"/>
      <c r="Q137" s="14"/>
      <c r="R137" s="14"/>
      <c r="S137" s="14"/>
      <c r="T137" s="14"/>
      <c r="U137" s="68"/>
      <c r="V137" s="14"/>
    </row>
    <row r="138" spans="1:22" s="21" customFormat="1">
      <c r="A138" s="14"/>
      <c r="B138" s="19"/>
      <c r="C138" s="31"/>
      <c r="D138" s="31"/>
      <c r="E138" s="113"/>
      <c r="F138" s="114"/>
      <c r="G138" s="114"/>
      <c r="L138" s="14"/>
      <c r="M138" s="14"/>
      <c r="N138" s="14"/>
      <c r="O138" s="14"/>
      <c r="P138" s="14"/>
      <c r="Q138" s="14"/>
      <c r="R138" s="14"/>
      <c r="S138" s="14"/>
      <c r="T138" s="14"/>
      <c r="U138" s="68"/>
      <c r="V138" s="14"/>
    </row>
    <row r="139" spans="1:22" s="21" customFormat="1">
      <c r="A139" s="14"/>
      <c r="B139" s="19"/>
      <c r="C139" s="31"/>
      <c r="D139" s="31"/>
      <c r="E139" s="113"/>
      <c r="F139" s="114"/>
      <c r="G139" s="114"/>
      <c r="L139" s="14"/>
      <c r="M139" s="14"/>
      <c r="N139" s="14"/>
      <c r="O139" s="14"/>
      <c r="P139" s="14"/>
      <c r="Q139" s="14"/>
      <c r="R139" s="14"/>
      <c r="S139" s="14"/>
      <c r="T139" s="14"/>
      <c r="U139" s="68"/>
      <c r="V139" s="14"/>
    </row>
    <row r="140" spans="1:22" s="21" customFormat="1">
      <c r="A140" s="14"/>
      <c r="B140" s="19"/>
      <c r="C140" s="31"/>
      <c r="D140" s="31"/>
      <c r="E140" s="113"/>
      <c r="F140" s="114"/>
      <c r="G140" s="114"/>
      <c r="L140" s="14"/>
      <c r="M140" s="14"/>
      <c r="N140" s="14"/>
      <c r="O140" s="14"/>
      <c r="P140" s="14"/>
      <c r="Q140" s="14"/>
      <c r="R140" s="14"/>
      <c r="S140" s="14"/>
      <c r="T140" s="14"/>
      <c r="U140" s="68"/>
      <c r="V140" s="14"/>
    </row>
    <row r="141" spans="1:22" s="21" customFormat="1">
      <c r="A141" s="14"/>
      <c r="B141" s="19"/>
      <c r="C141" s="31"/>
      <c r="D141" s="31"/>
      <c r="E141" s="113"/>
      <c r="F141" s="114"/>
      <c r="G141" s="114"/>
      <c r="L141" s="14"/>
      <c r="M141" s="14"/>
      <c r="N141" s="14"/>
      <c r="O141" s="14"/>
      <c r="P141" s="14"/>
      <c r="Q141" s="14"/>
      <c r="R141" s="14"/>
      <c r="S141" s="14"/>
      <c r="T141" s="14"/>
      <c r="U141" s="68"/>
      <c r="V141" s="14"/>
    </row>
    <row r="142" spans="1:22" s="21" customFormat="1">
      <c r="A142" s="14"/>
      <c r="B142" s="19"/>
      <c r="C142" s="31"/>
      <c r="D142" s="31"/>
      <c r="E142" s="113"/>
      <c r="F142" s="114"/>
      <c r="G142" s="114"/>
      <c r="L142" s="14"/>
      <c r="M142" s="14"/>
      <c r="N142" s="14"/>
      <c r="O142" s="14"/>
      <c r="P142" s="14"/>
      <c r="Q142" s="14"/>
      <c r="R142" s="14"/>
      <c r="S142" s="14"/>
      <c r="T142" s="14"/>
      <c r="U142" s="68"/>
      <c r="V142" s="14"/>
    </row>
    <row r="143" spans="1:22" s="21" customFormat="1">
      <c r="A143" s="14"/>
      <c r="B143" s="19"/>
      <c r="C143" s="31"/>
      <c r="D143" s="31"/>
      <c r="E143" s="113"/>
      <c r="F143" s="114"/>
      <c r="G143" s="114"/>
      <c r="L143" s="14"/>
      <c r="M143" s="14"/>
      <c r="N143" s="14"/>
      <c r="O143" s="14"/>
      <c r="P143" s="14"/>
      <c r="Q143" s="14"/>
      <c r="R143" s="14"/>
      <c r="S143" s="14"/>
      <c r="T143" s="14"/>
      <c r="U143" s="68"/>
      <c r="V143" s="14"/>
    </row>
    <row r="144" spans="1:22" s="21" customFormat="1">
      <c r="A144" s="14"/>
      <c r="B144" s="19"/>
      <c r="C144" s="31"/>
      <c r="D144" s="31"/>
      <c r="E144" s="113"/>
      <c r="F144" s="114"/>
      <c r="G144" s="114"/>
      <c r="L144" s="14"/>
      <c r="M144" s="14"/>
      <c r="N144" s="14"/>
      <c r="O144" s="14"/>
      <c r="P144" s="14"/>
      <c r="Q144" s="14"/>
      <c r="R144" s="14"/>
      <c r="S144" s="14"/>
      <c r="T144" s="14"/>
      <c r="U144" s="68"/>
      <c r="V144" s="14"/>
    </row>
    <row r="145" spans="1:22" s="21" customFormat="1">
      <c r="A145" s="14"/>
      <c r="B145" s="19"/>
      <c r="C145" s="31"/>
      <c r="D145" s="31"/>
      <c r="E145" s="113"/>
      <c r="F145" s="114"/>
      <c r="G145" s="114"/>
      <c r="L145" s="14"/>
      <c r="M145" s="14"/>
      <c r="N145" s="14"/>
      <c r="O145" s="14"/>
      <c r="P145" s="14"/>
      <c r="Q145" s="14"/>
      <c r="R145" s="14"/>
      <c r="S145" s="14"/>
      <c r="T145" s="14"/>
      <c r="U145" s="68"/>
      <c r="V145" s="14"/>
    </row>
    <row r="146" spans="1:22" s="21" customFormat="1">
      <c r="A146" s="14"/>
      <c r="B146" s="19"/>
      <c r="C146" s="31"/>
      <c r="D146" s="31"/>
      <c r="E146" s="113"/>
      <c r="F146" s="114"/>
      <c r="G146" s="114"/>
      <c r="L146" s="14"/>
      <c r="M146" s="14"/>
      <c r="N146" s="14"/>
      <c r="O146" s="14"/>
      <c r="P146" s="14"/>
      <c r="Q146" s="14"/>
      <c r="R146" s="14"/>
      <c r="S146" s="14"/>
      <c r="T146" s="14"/>
      <c r="U146" s="68"/>
      <c r="V146" s="14"/>
    </row>
    <row r="147" spans="1:22" s="21" customFormat="1">
      <c r="A147" s="14"/>
      <c r="B147" s="19"/>
      <c r="C147" s="31"/>
      <c r="D147" s="31"/>
      <c r="E147" s="113"/>
      <c r="F147" s="114"/>
      <c r="G147" s="114"/>
      <c r="L147" s="14"/>
      <c r="M147" s="14"/>
      <c r="N147" s="14"/>
      <c r="O147" s="14"/>
      <c r="P147" s="14"/>
      <c r="Q147" s="14"/>
      <c r="R147" s="14"/>
      <c r="S147" s="14"/>
      <c r="T147" s="14"/>
      <c r="U147" s="68"/>
      <c r="V147" s="14"/>
    </row>
    <row r="148" spans="1:22" s="21" customFormat="1">
      <c r="A148" s="14"/>
      <c r="B148" s="19"/>
      <c r="C148" s="31"/>
      <c r="D148" s="31"/>
      <c r="E148" s="113"/>
      <c r="F148" s="114"/>
      <c r="G148" s="114"/>
      <c r="L148" s="14"/>
      <c r="M148" s="14"/>
      <c r="N148" s="14"/>
      <c r="O148" s="14"/>
      <c r="P148" s="14"/>
      <c r="Q148" s="14"/>
      <c r="R148" s="14"/>
      <c r="S148" s="14"/>
      <c r="T148" s="14"/>
      <c r="U148" s="68"/>
      <c r="V148" s="14"/>
    </row>
    <row r="149" spans="1:22" s="21" customFormat="1">
      <c r="A149" s="14"/>
      <c r="B149" s="19"/>
      <c r="C149" s="31"/>
      <c r="D149" s="31"/>
      <c r="E149" s="113"/>
      <c r="F149" s="114"/>
      <c r="G149" s="114"/>
      <c r="L149" s="14"/>
      <c r="M149" s="14"/>
      <c r="N149" s="14"/>
      <c r="O149" s="14"/>
      <c r="P149" s="14"/>
      <c r="Q149" s="14"/>
      <c r="R149" s="14"/>
      <c r="S149" s="14"/>
      <c r="T149" s="14"/>
      <c r="U149" s="68"/>
      <c r="V149" s="14"/>
    </row>
    <row r="150" spans="1:22" s="21" customFormat="1">
      <c r="A150" s="14"/>
      <c r="B150" s="19"/>
      <c r="C150" s="31"/>
      <c r="D150" s="31"/>
      <c r="E150" s="113"/>
      <c r="F150" s="114"/>
      <c r="G150" s="114"/>
      <c r="L150" s="14"/>
      <c r="M150" s="14"/>
      <c r="N150" s="14"/>
      <c r="O150" s="14"/>
      <c r="P150" s="14"/>
      <c r="Q150" s="14"/>
      <c r="R150" s="14"/>
      <c r="S150" s="14"/>
      <c r="T150" s="14"/>
      <c r="U150" s="68"/>
      <c r="V150" s="14"/>
    </row>
    <row r="151" spans="1:22" s="21" customFormat="1">
      <c r="A151" s="14"/>
      <c r="B151" s="19"/>
      <c r="C151" s="31"/>
      <c r="D151" s="31"/>
      <c r="E151" s="113"/>
      <c r="F151" s="114"/>
      <c r="G151" s="114"/>
      <c r="L151" s="14"/>
      <c r="M151" s="14"/>
      <c r="N151" s="14"/>
      <c r="O151" s="14"/>
      <c r="P151" s="14"/>
      <c r="Q151" s="14"/>
      <c r="R151" s="14"/>
      <c r="S151" s="14"/>
      <c r="T151" s="14"/>
      <c r="U151" s="68"/>
      <c r="V151" s="14"/>
    </row>
    <row r="152" spans="1:22" s="21" customFormat="1">
      <c r="A152" s="14"/>
      <c r="B152" s="19"/>
      <c r="C152" s="31"/>
      <c r="D152" s="31"/>
      <c r="E152" s="113"/>
      <c r="F152" s="114"/>
      <c r="G152" s="114"/>
      <c r="L152" s="14"/>
      <c r="M152" s="14"/>
      <c r="N152" s="14"/>
      <c r="O152" s="14"/>
      <c r="P152" s="14"/>
      <c r="Q152" s="14"/>
      <c r="R152" s="14"/>
      <c r="S152" s="14"/>
      <c r="T152" s="14"/>
      <c r="U152" s="68"/>
      <c r="V152" s="14"/>
    </row>
    <row r="153" spans="1:22" s="21" customFormat="1">
      <c r="A153" s="14"/>
      <c r="B153" s="19"/>
      <c r="C153" s="31"/>
      <c r="D153" s="31"/>
      <c r="E153" s="113"/>
      <c r="F153" s="114"/>
      <c r="G153" s="114"/>
      <c r="L153" s="14"/>
      <c r="M153" s="14"/>
      <c r="N153" s="14"/>
      <c r="O153" s="14"/>
      <c r="P153" s="14"/>
      <c r="Q153" s="14"/>
      <c r="R153" s="14"/>
      <c r="S153" s="14"/>
      <c r="T153" s="14"/>
      <c r="U153" s="68"/>
      <c r="V153" s="14"/>
    </row>
    <row r="154" spans="1:22" s="21" customFormat="1">
      <c r="A154" s="14"/>
      <c r="B154" s="19"/>
      <c r="C154" s="31"/>
      <c r="D154" s="31"/>
      <c r="E154" s="113"/>
      <c r="F154" s="114"/>
      <c r="G154" s="114"/>
      <c r="L154" s="14"/>
      <c r="M154" s="14"/>
      <c r="N154" s="14"/>
      <c r="O154" s="14"/>
      <c r="P154" s="14"/>
      <c r="Q154" s="14"/>
      <c r="R154" s="14"/>
      <c r="S154" s="14"/>
      <c r="T154" s="14"/>
      <c r="U154" s="68"/>
      <c r="V154" s="14"/>
    </row>
    <row r="155" spans="1:22" s="21" customFormat="1">
      <c r="A155" s="14"/>
      <c r="B155" s="19"/>
      <c r="C155" s="31"/>
      <c r="D155" s="31"/>
      <c r="E155" s="113"/>
      <c r="F155" s="114"/>
      <c r="G155" s="114"/>
      <c r="L155" s="14"/>
      <c r="M155" s="14"/>
      <c r="N155" s="14"/>
      <c r="O155" s="14"/>
      <c r="P155" s="14"/>
      <c r="Q155" s="14"/>
      <c r="R155" s="14"/>
      <c r="S155" s="14"/>
      <c r="T155" s="14"/>
      <c r="U155" s="68"/>
      <c r="V155" s="14"/>
    </row>
    <row r="156" spans="1:22" s="21" customFormat="1">
      <c r="A156" s="14"/>
      <c r="B156" s="19"/>
      <c r="C156" s="31"/>
      <c r="D156" s="31"/>
      <c r="E156" s="113"/>
      <c r="F156" s="114"/>
      <c r="G156" s="114"/>
      <c r="L156" s="14"/>
      <c r="M156" s="14"/>
      <c r="N156" s="14"/>
      <c r="O156" s="14"/>
      <c r="P156" s="14"/>
      <c r="Q156" s="14"/>
      <c r="R156" s="14"/>
      <c r="S156" s="14"/>
      <c r="T156" s="14"/>
      <c r="U156" s="68"/>
      <c r="V156" s="14"/>
    </row>
    <row r="157" spans="1:22" s="21" customFormat="1">
      <c r="A157" s="14"/>
      <c r="B157" s="19"/>
      <c r="C157" s="31"/>
      <c r="D157" s="31"/>
      <c r="E157" s="113"/>
      <c r="F157" s="114"/>
      <c r="G157" s="114"/>
      <c r="L157" s="14"/>
      <c r="M157" s="14"/>
      <c r="N157" s="14"/>
      <c r="O157" s="14"/>
      <c r="P157" s="14"/>
      <c r="Q157" s="14"/>
      <c r="R157" s="14"/>
      <c r="S157" s="14"/>
      <c r="T157" s="14"/>
      <c r="U157" s="68"/>
      <c r="V157" s="14"/>
    </row>
    <row r="158" spans="1:22" s="21" customFormat="1">
      <c r="A158" s="14"/>
      <c r="B158" s="19"/>
      <c r="C158" s="31"/>
      <c r="D158" s="31"/>
      <c r="E158" s="113"/>
      <c r="F158" s="114"/>
      <c r="G158" s="114"/>
      <c r="L158" s="14"/>
      <c r="M158" s="14"/>
      <c r="N158" s="14"/>
      <c r="O158" s="14"/>
      <c r="P158" s="14"/>
      <c r="Q158" s="14"/>
      <c r="R158" s="14"/>
      <c r="S158" s="14"/>
      <c r="T158" s="14"/>
      <c r="U158" s="68"/>
      <c r="V158" s="14"/>
    </row>
    <row r="159" spans="1:22" s="21" customFormat="1">
      <c r="A159" s="14"/>
      <c r="B159" s="19"/>
      <c r="C159" s="31"/>
      <c r="D159" s="31"/>
      <c r="E159" s="113"/>
      <c r="F159" s="114"/>
      <c r="G159" s="114"/>
      <c r="L159" s="14"/>
      <c r="M159" s="14"/>
      <c r="N159" s="14"/>
      <c r="O159" s="14"/>
      <c r="P159" s="14"/>
      <c r="Q159" s="14"/>
      <c r="R159" s="14"/>
      <c r="S159" s="14"/>
      <c r="T159" s="14"/>
      <c r="U159" s="68"/>
      <c r="V159" s="14"/>
    </row>
    <row r="160" spans="1:22" s="21" customFormat="1">
      <c r="A160" s="14"/>
      <c r="B160" s="19"/>
      <c r="C160" s="31"/>
      <c r="D160" s="31"/>
      <c r="E160" s="113"/>
      <c r="F160" s="114"/>
      <c r="G160" s="114"/>
      <c r="L160" s="14"/>
      <c r="M160" s="14"/>
      <c r="N160" s="14"/>
      <c r="O160" s="14"/>
      <c r="P160" s="14"/>
      <c r="Q160" s="14"/>
      <c r="R160" s="14"/>
      <c r="S160" s="14"/>
      <c r="T160" s="14"/>
      <c r="U160" s="68"/>
      <c r="V160" s="14"/>
    </row>
    <row r="161" spans="1:22" s="21" customFormat="1">
      <c r="A161" s="14"/>
      <c r="B161" s="19"/>
      <c r="C161" s="31"/>
      <c r="D161" s="31"/>
      <c r="E161" s="113"/>
      <c r="F161" s="114"/>
      <c r="G161" s="114"/>
      <c r="L161" s="14"/>
      <c r="M161" s="14"/>
      <c r="N161" s="14"/>
      <c r="O161" s="14"/>
      <c r="P161" s="14"/>
      <c r="Q161" s="14"/>
      <c r="R161" s="14"/>
      <c r="S161" s="14"/>
      <c r="T161" s="14"/>
      <c r="U161" s="68"/>
      <c r="V161" s="14"/>
    </row>
    <row r="162" spans="1:22" s="21" customFormat="1">
      <c r="A162" s="14"/>
      <c r="B162" s="19"/>
      <c r="C162" s="31"/>
      <c r="D162" s="31"/>
      <c r="E162" s="113"/>
      <c r="F162" s="114"/>
      <c r="G162" s="114"/>
      <c r="L162" s="14"/>
      <c r="M162" s="14"/>
      <c r="N162" s="14"/>
      <c r="O162" s="14"/>
      <c r="P162" s="14"/>
      <c r="Q162" s="14"/>
      <c r="R162" s="14"/>
      <c r="S162" s="14"/>
      <c r="T162" s="14"/>
      <c r="U162" s="68"/>
      <c r="V162" s="14"/>
    </row>
    <row r="163" spans="1:22" s="21" customFormat="1">
      <c r="A163" s="14"/>
      <c r="B163" s="19"/>
      <c r="C163" s="31"/>
      <c r="D163" s="31"/>
      <c r="E163" s="113"/>
      <c r="F163" s="114"/>
      <c r="G163" s="114"/>
      <c r="L163" s="14"/>
      <c r="M163" s="14"/>
      <c r="N163" s="14"/>
      <c r="O163" s="14"/>
      <c r="P163" s="14"/>
      <c r="Q163" s="14"/>
      <c r="R163" s="14"/>
      <c r="S163" s="14"/>
      <c r="T163" s="14"/>
      <c r="U163" s="68"/>
      <c r="V163" s="14"/>
    </row>
    <row r="164" spans="1:22" s="21" customFormat="1">
      <c r="A164" s="14"/>
      <c r="B164" s="19"/>
      <c r="C164" s="31"/>
      <c r="D164" s="31"/>
      <c r="E164" s="113"/>
      <c r="F164" s="114"/>
      <c r="G164" s="114"/>
      <c r="L164" s="14"/>
      <c r="M164" s="14"/>
      <c r="N164" s="14"/>
      <c r="O164" s="14"/>
      <c r="P164" s="14"/>
      <c r="Q164" s="14"/>
      <c r="R164" s="14"/>
      <c r="S164" s="14"/>
      <c r="T164" s="14"/>
      <c r="U164" s="68"/>
      <c r="V164" s="14"/>
    </row>
    <row r="165" spans="1:22" s="21" customFormat="1">
      <c r="A165" s="14"/>
      <c r="B165" s="19"/>
      <c r="C165" s="31"/>
      <c r="D165" s="31"/>
      <c r="E165" s="113"/>
      <c r="F165" s="114"/>
      <c r="G165" s="114"/>
      <c r="L165" s="14"/>
      <c r="M165" s="14"/>
      <c r="N165" s="14"/>
      <c r="O165" s="14"/>
      <c r="P165" s="14"/>
      <c r="Q165" s="14"/>
      <c r="R165" s="14"/>
      <c r="S165" s="14"/>
      <c r="T165" s="14"/>
      <c r="U165" s="68"/>
      <c r="V165" s="14"/>
    </row>
    <row r="166" spans="1:22" s="21" customFormat="1">
      <c r="A166" s="14"/>
      <c r="B166" s="19"/>
      <c r="C166" s="31"/>
      <c r="D166" s="31"/>
      <c r="E166" s="113"/>
      <c r="F166" s="114"/>
      <c r="G166" s="114"/>
      <c r="L166" s="14"/>
      <c r="M166" s="14"/>
      <c r="N166" s="14"/>
      <c r="O166" s="14"/>
      <c r="P166" s="14"/>
      <c r="Q166" s="14"/>
      <c r="R166" s="14"/>
      <c r="S166" s="14"/>
      <c r="T166" s="14"/>
      <c r="U166" s="68"/>
      <c r="V166" s="14"/>
    </row>
    <row r="167" spans="1:22" s="21" customFormat="1">
      <c r="A167" s="14"/>
      <c r="B167" s="19"/>
      <c r="C167" s="31"/>
      <c r="D167" s="31"/>
      <c r="E167" s="113"/>
      <c r="F167" s="114"/>
      <c r="G167" s="114"/>
      <c r="L167" s="14"/>
      <c r="M167" s="14"/>
      <c r="N167" s="14"/>
      <c r="O167" s="14"/>
      <c r="P167" s="14"/>
      <c r="Q167" s="14"/>
      <c r="R167" s="14"/>
      <c r="S167" s="14"/>
      <c r="T167" s="14"/>
      <c r="U167" s="68"/>
      <c r="V167" s="14"/>
    </row>
    <row r="168" spans="1:22" s="21" customFormat="1">
      <c r="A168" s="14"/>
      <c r="B168" s="19"/>
      <c r="C168" s="31"/>
      <c r="D168" s="31"/>
      <c r="E168" s="113"/>
      <c r="F168" s="114"/>
      <c r="G168" s="114"/>
      <c r="L168" s="14"/>
      <c r="M168" s="14"/>
      <c r="N168" s="14"/>
      <c r="O168" s="14"/>
      <c r="P168" s="14"/>
      <c r="Q168" s="14"/>
      <c r="R168" s="14"/>
      <c r="S168" s="14"/>
      <c r="T168" s="14"/>
      <c r="U168" s="68"/>
      <c r="V168" s="14"/>
    </row>
    <row r="169" spans="1:22" s="21" customFormat="1">
      <c r="A169" s="14"/>
      <c r="B169" s="19"/>
      <c r="C169" s="31"/>
      <c r="D169" s="31"/>
      <c r="E169" s="113"/>
      <c r="F169" s="114"/>
      <c r="G169" s="114"/>
      <c r="L169" s="14"/>
      <c r="M169" s="14"/>
      <c r="N169" s="14"/>
      <c r="O169" s="14"/>
      <c r="P169" s="14"/>
      <c r="Q169" s="14"/>
      <c r="R169" s="14"/>
      <c r="S169" s="14"/>
      <c r="T169" s="14"/>
      <c r="U169" s="68"/>
      <c r="V169" s="14"/>
    </row>
    <row r="170" spans="1:22" s="21" customFormat="1">
      <c r="A170" s="14"/>
      <c r="B170" s="19"/>
      <c r="C170" s="31"/>
      <c r="D170" s="31"/>
      <c r="E170" s="113"/>
      <c r="F170" s="114"/>
      <c r="G170" s="114"/>
      <c r="L170" s="14"/>
      <c r="M170" s="14"/>
      <c r="N170" s="14"/>
      <c r="O170" s="14"/>
      <c r="P170" s="14"/>
      <c r="Q170" s="14"/>
      <c r="R170" s="14"/>
      <c r="S170" s="14"/>
      <c r="T170" s="14"/>
      <c r="U170" s="68"/>
      <c r="V170" s="14"/>
    </row>
    <row r="171" spans="1:22" s="21" customFormat="1">
      <c r="A171" s="14"/>
      <c r="B171" s="19"/>
      <c r="C171" s="31"/>
      <c r="D171" s="31"/>
      <c r="E171" s="113"/>
      <c r="F171" s="114"/>
      <c r="G171" s="114"/>
      <c r="L171" s="14"/>
      <c r="M171" s="14"/>
      <c r="N171" s="14"/>
      <c r="O171" s="14"/>
      <c r="P171" s="14"/>
      <c r="Q171" s="14"/>
      <c r="R171" s="14"/>
      <c r="S171" s="14"/>
      <c r="T171" s="14"/>
      <c r="U171" s="68"/>
      <c r="V171" s="14"/>
    </row>
    <row r="172" spans="1:22" s="21" customFormat="1">
      <c r="A172" s="14"/>
      <c r="B172" s="19"/>
      <c r="C172" s="31"/>
      <c r="D172" s="31"/>
      <c r="E172" s="113"/>
      <c r="F172" s="114"/>
      <c r="G172" s="114"/>
      <c r="L172" s="14"/>
      <c r="M172" s="14"/>
      <c r="N172" s="14"/>
      <c r="O172" s="14"/>
      <c r="P172" s="14"/>
      <c r="Q172" s="14"/>
      <c r="R172" s="14"/>
      <c r="S172" s="14"/>
      <c r="T172" s="14"/>
      <c r="U172" s="68"/>
      <c r="V172" s="14"/>
    </row>
    <row r="173" spans="1:22" s="21" customFormat="1">
      <c r="A173" s="14"/>
      <c r="B173" s="19"/>
      <c r="C173" s="31"/>
      <c r="D173" s="31"/>
      <c r="E173" s="113"/>
      <c r="F173" s="114"/>
      <c r="G173" s="114"/>
      <c r="L173" s="14"/>
      <c r="M173" s="14"/>
      <c r="N173" s="14"/>
      <c r="O173" s="14"/>
      <c r="P173" s="14"/>
      <c r="Q173" s="14"/>
      <c r="R173" s="14"/>
      <c r="S173" s="14"/>
      <c r="T173" s="14"/>
      <c r="U173" s="68"/>
      <c r="V173" s="14"/>
    </row>
    <row r="174" spans="1:22" s="21" customFormat="1">
      <c r="A174" s="14"/>
      <c r="B174" s="19"/>
      <c r="C174" s="31"/>
      <c r="D174" s="31"/>
      <c r="E174" s="113"/>
      <c r="F174" s="114"/>
      <c r="G174" s="114"/>
      <c r="L174" s="14"/>
      <c r="M174" s="14"/>
      <c r="N174" s="14"/>
      <c r="O174" s="14"/>
      <c r="P174" s="14"/>
      <c r="Q174" s="14"/>
      <c r="R174" s="14"/>
      <c r="S174" s="14"/>
      <c r="T174" s="14"/>
      <c r="U174" s="68"/>
      <c r="V174" s="14"/>
    </row>
    <row r="175" spans="1:22" s="21" customFormat="1">
      <c r="A175" s="14"/>
      <c r="B175" s="19"/>
      <c r="C175" s="31"/>
      <c r="D175" s="31"/>
      <c r="E175" s="113"/>
      <c r="F175" s="114"/>
      <c r="G175" s="114"/>
      <c r="L175" s="14"/>
      <c r="M175" s="14"/>
      <c r="N175" s="14"/>
      <c r="O175" s="14"/>
      <c r="P175" s="14"/>
      <c r="Q175" s="14"/>
      <c r="R175" s="14"/>
      <c r="S175" s="14"/>
      <c r="T175" s="14"/>
      <c r="U175" s="68"/>
      <c r="V175" s="14"/>
    </row>
    <row r="176" spans="1:22" s="21" customFormat="1">
      <c r="A176" s="14"/>
      <c r="B176" s="19"/>
      <c r="C176" s="31"/>
      <c r="D176" s="31"/>
      <c r="E176" s="113"/>
      <c r="F176" s="114"/>
      <c r="G176" s="114"/>
      <c r="L176" s="14"/>
      <c r="M176" s="14"/>
      <c r="N176" s="14"/>
      <c r="O176" s="14"/>
      <c r="P176" s="14"/>
      <c r="Q176" s="14"/>
      <c r="R176" s="14"/>
      <c r="S176" s="14"/>
      <c r="T176" s="14"/>
      <c r="U176" s="68"/>
      <c r="V176" s="14"/>
    </row>
    <row r="177" spans="1:22" s="21" customFormat="1">
      <c r="A177" s="14"/>
      <c r="B177" s="19"/>
      <c r="C177" s="31"/>
      <c r="D177" s="31"/>
      <c r="E177" s="113"/>
      <c r="F177" s="114"/>
      <c r="G177" s="114"/>
      <c r="L177" s="14"/>
      <c r="M177" s="14"/>
      <c r="N177" s="14"/>
      <c r="O177" s="14"/>
      <c r="P177" s="14"/>
      <c r="Q177" s="14"/>
      <c r="R177" s="14"/>
      <c r="S177" s="14"/>
      <c r="T177" s="14"/>
      <c r="U177" s="68"/>
      <c r="V177" s="14"/>
    </row>
    <row r="178" spans="1:22" s="21" customFormat="1">
      <c r="A178" s="14"/>
      <c r="B178" s="19"/>
      <c r="C178" s="31"/>
      <c r="D178" s="31"/>
      <c r="E178" s="113"/>
      <c r="F178" s="114"/>
      <c r="G178" s="114"/>
      <c r="L178" s="14"/>
      <c r="M178" s="14"/>
      <c r="N178" s="14"/>
      <c r="O178" s="14"/>
      <c r="P178" s="14"/>
      <c r="Q178" s="14"/>
      <c r="R178" s="14"/>
      <c r="S178" s="14"/>
      <c r="T178" s="14"/>
      <c r="U178" s="68"/>
      <c r="V178" s="14"/>
    </row>
    <row r="179" spans="1:22" s="21" customFormat="1">
      <c r="A179" s="14"/>
      <c r="B179" s="19"/>
      <c r="C179" s="31"/>
      <c r="D179" s="31"/>
      <c r="E179" s="113"/>
      <c r="F179" s="114"/>
      <c r="G179" s="114"/>
      <c r="L179" s="14"/>
      <c r="M179" s="14"/>
      <c r="N179" s="14"/>
      <c r="O179" s="14"/>
      <c r="P179" s="14"/>
      <c r="Q179" s="14"/>
      <c r="R179" s="14"/>
      <c r="S179" s="14"/>
      <c r="T179" s="14"/>
      <c r="U179" s="68"/>
      <c r="V179" s="14"/>
    </row>
    <row r="180" spans="1:22" s="21" customFormat="1">
      <c r="A180" s="14"/>
      <c r="B180" s="19"/>
      <c r="C180" s="31"/>
      <c r="D180" s="31"/>
      <c r="E180" s="113"/>
      <c r="F180" s="114"/>
      <c r="G180" s="114"/>
      <c r="L180" s="14"/>
      <c r="M180" s="14"/>
      <c r="N180" s="14"/>
      <c r="O180" s="14"/>
      <c r="P180" s="14"/>
      <c r="Q180" s="14"/>
      <c r="R180" s="14"/>
      <c r="S180" s="14"/>
      <c r="T180" s="14"/>
      <c r="U180" s="68"/>
      <c r="V180" s="14"/>
    </row>
    <row r="181" spans="1:22" s="21" customFormat="1">
      <c r="A181" s="14"/>
      <c r="B181" s="19"/>
      <c r="C181" s="31"/>
      <c r="D181" s="31"/>
      <c r="E181" s="113"/>
      <c r="F181" s="114"/>
      <c r="G181" s="114"/>
      <c r="L181" s="14"/>
      <c r="M181" s="14"/>
      <c r="N181" s="14"/>
      <c r="O181" s="14"/>
      <c r="P181" s="14"/>
      <c r="Q181" s="14"/>
      <c r="R181" s="14"/>
      <c r="S181" s="14"/>
      <c r="T181" s="14"/>
      <c r="U181" s="68"/>
      <c r="V181" s="14"/>
    </row>
    <row r="182" spans="1:22" s="21" customFormat="1">
      <c r="A182" s="14"/>
      <c r="B182" s="19"/>
      <c r="C182" s="31"/>
      <c r="D182" s="31"/>
      <c r="E182" s="113"/>
      <c r="F182" s="114"/>
      <c r="G182" s="114"/>
      <c r="L182" s="14"/>
      <c r="M182" s="14"/>
      <c r="N182" s="14"/>
      <c r="O182" s="14"/>
      <c r="P182" s="14"/>
      <c r="Q182" s="14"/>
      <c r="R182" s="14"/>
      <c r="S182" s="14"/>
      <c r="T182" s="14"/>
      <c r="U182" s="68"/>
      <c r="V182" s="14"/>
    </row>
    <row r="183" spans="1:22" s="21" customFormat="1">
      <c r="A183" s="14"/>
      <c r="B183" s="19"/>
      <c r="C183" s="31"/>
      <c r="D183" s="31"/>
      <c r="E183" s="113"/>
      <c r="F183" s="114"/>
      <c r="G183" s="114"/>
      <c r="L183" s="14"/>
      <c r="M183" s="14"/>
      <c r="N183" s="14"/>
      <c r="O183" s="14"/>
      <c r="P183" s="14"/>
      <c r="Q183" s="14"/>
      <c r="R183" s="14"/>
      <c r="S183" s="14"/>
      <c r="T183" s="14"/>
      <c r="U183" s="68"/>
      <c r="V183" s="14"/>
    </row>
    <row r="184" spans="1:22" s="21" customFormat="1">
      <c r="A184" s="14"/>
      <c r="B184" s="19"/>
      <c r="C184" s="31"/>
      <c r="D184" s="31"/>
      <c r="E184" s="113"/>
      <c r="F184" s="114"/>
      <c r="G184" s="114"/>
      <c r="L184" s="14"/>
      <c r="M184" s="14"/>
      <c r="N184" s="14"/>
      <c r="O184" s="14"/>
      <c r="P184" s="14"/>
      <c r="Q184" s="14"/>
      <c r="R184" s="14"/>
      <c r="S184" s="14"/>
      <c r="T184" s="14"/>
      <c r="U184" s="68"/>
      <c r="V184" s="14"/>
    </row>
    <row r="185" spans="1:22" s="21" customFormat="1">
      <c r="A185" s="14"/>
      <c r="B185" s="19"/>
      <c r="C185" s="31"/>
      <c r="D185" s="31"/>
      <c r="E185" s="113"/>
      <c r="F185" s="114"/>
      <c r="G185" s="114"/>
      <c r="L185" s="14"/>
      <c r="M185" s="14"/>
      <c r="N185" s="14"/>
      <c r="O185" s="14"/>
      <c r="P185" s="14"/>
      <c r="Q185" s="14"/>
      <c r="R185" s="14"/>
      <c r="S185" s="14"/>
      <c r="T185" s="14"/>
      <c r="U185" s="68"/>
      <c r="V185" s="14"/>
    </row>
    <row r="186" spans="1:22" s="21" customFormat="1">
      <c r="A186" s="14"/>
      <c r="B186" s="19"/>
      <c r="C186" s="31"/>
      <c r="D186" s="31"/>
      <c r="E186" s="113"/>
      <c r="F186" s="114"/>
      <c r="G186" s="114"/>
      <c r="L186" s="14"/>
      <c r="M186" s="14"/>
      <c r="N186" s="14"/>
      <c r="O186" s="14"/>
      <c r="P186" s="14"/>
      <c r="Q186" s="14"/>
      <c r="R186" s="14"/>
      <c r="S186" s="14"/>
      <c r="T186" s="14"/>
      <c r="U186" s="68"/>
      <c r="V186" s="14"/>
    </row>
    <row r="187" spans="1:22" s="21" customFormat="1">
      <c r="A187" s="14"/>
      <c r="B187" s="19"/>
      <c r="C187" s="31"/>
      <c r="D187" s="31"/>
      <c r="E187" s="113"/>
      <c r="F187" s="114"/>
      <c r="G187" s="114"/>
      <c r="L187" s="14"/>
      <c r="M187" s="14"/>
      <c r="N187" s="14"/>
      <c r="O187" s="14"/>
      <c r="P187" s="14"/>
      <c r="Q187" s="14"/>
      <c r="R187" s="14"/>
      <c r="S187" s="14"/>
      <c r="T187" s="14"/>
      <c r="U187" s="68"/>
      <c r="V187" s="14"/>
    </row>
    <row r="188" spans="1:22" s="21" customFormat="1">
      <c r="A188" s="14"/>
      <c r="B188" s="19"/>
      <c r="C188" s="31"/>
      <c r="D188" s="31"/>
      <c r="E188" s="113"/>
      <c r="F188" s="114"/>
      <c r="G188" s="114"/>
      <c r="L188" s="14"/>
      <c r="M188" s="14"/>
      <c r="N188" s="14"/>
      <c r="O188" s="14"/>
      <c r="P188" s="14"/>
      <c r="Q188" s="14"/>
      <c r="R188" s="14"/>
      <c r="S188" s="14"/>
      <c r="T188" s="14"/>
      <c r="U188" s="68"/>
      <c r="V188" s="14"/>
    </row>
    <row r="189" spans="1:22" s="21" customFormat="1">
      <c r="A189" s="14"/>
      <c r="B189" s="19"/>
      <c r="C189" s="31"/>
      <c r="D189" s="31"/>
      <c r="E189" s="113"/>
      <c r="F189" s="114"/>
      <c r="G189" s="114"/>
      <c r="L189" s="14"/>
      <c r="M189" s="14"/>
      <c r="N189" s="14"/>
      <c r="O189" s="14"/>
      <c r="P189" s="14"/>
      <c r="Q189" s="14"/>
      <c r="R189" s="14"/>
      <c r="S189" s="14"/>
      <c r="T189" s="14"/>
      <c r="U189" s="68"/>
      <c r="V189" s="14"/>
    </row>
    <row r="190" spans="1:22" s="21" customFormat="1">
      <c r="A190" s="14"/>
      <c r="B190" s="19"/>
      <c r="C190" s="31"/>
      <c r="D190" s="31"/>
      <c r="E190" s="113"/>
      <c r="F190" s="114"/>
      <c r="G190" s="114"/>
      <c r="L190" s="14"/>
      <c r="M190" s="14"/>
      <c r="N190" s="14"/>
      <c r="O190" s="14"/>
      <c r="P190" s="14"/>
      <c r="Q190" s="14"/>
      <c r="R190" s="14"/>
      <c r="S190" s="14"/>
      <c r="T190" s="14"/>
      <c r="U190" s="68"/>
      <c r="V190" s="14"/>
    </row>
    <row r="191" spans="1:22" s="21" customFormat="1">
      <c r="A191" s="14"/>
      <c r="B191" s="19"/>
      <c r="C191" s="31"/>
      <c r="D191" s="31"/>
      <c r="E191" s="113"/>
      <c r="F191" s="114"/>
      <c r="G191" s="114"/>
      <c r="L191" s="14"/>
      <c r="M191" s="14"/>
      <c r="N191" s="14"/>
      <c r="O191" s="14"/>
      <c r="P191" s="14"/>
      <c r="Q191" s="14"/>
      <c r="R191" s="14"/>
      <c r="S191" s="14"/>
      <c r="T191" s="14"/>
      <c r="U191" s="68"/>
      <c r="V191" s="14"/>
    </row>
    <row r="192" spans="1:22" s="21" customFormat="1">
      <c r="A192" s="14"/>
      <c r="B192" s="19"/>
      <c r="C192" s="31"/>
      <c r="D192" s="31"/>
      <c r="E192" s="113"/>
      <c r="F192" s="114"/>
      <c r="G192" s="114"/>
      <c r="L192" s="14"/>
      <c r="M192" s="14"/>
      <c r="N192" s="14"/>
      <c r="O192" s="14"/>
      <c r="P192" s="14"/>
      <c r="Q192" s="14"/>
      <c r="R192" s="14"/>
      <c r="S192" s="14"/>
      <c r="T192" s="14"/>
      <c r="U192" s="68"/>
      <c r="V192" s="14"/>
    </row>
    <row r="193" spans="1:22" s="21" customFormat="1">
      <c r="A193" s="14"/>
      <c r="B193" s="19"/>
      <c r="C193" s="31"/>
      <c r="D193" s="31"/>
      <c r="E193" s="113"/>
      <c r="F193" s="114"/>
      <c r="G193" s="114"/>
      <c r="L193" s="14"/>
      <c r="M193" s="14"/>
      <c r="N193" s="14"/>
      <c r="O193" s="14"/>
      <c r="P193" s="14"/>
      <c r="Q193" s="14"/>
      <c r="R193" s="14"/>
      <c r="S193" s="14"/>
      <c r="T193" s="14"/>
      <c r="U193" s="68"/>
      <c r="V193" s="14"/>
    </row>
    <row r="194" spans="1:22" s="21" customFormat="1">
      <c r="A194" s="14"/>
      <c r="B194" s="19"/>
      <c r="C194" s="31"/>
      <c r="D194" s="31"/>
      <c r="E194" s="113"/>
      <c r="F194" s="114"/>
      <c r="G194" s="114"/>
      <c r="L194" s="14"/>
      <c r="M194" s="14"/>
      <c r="N194" s="14"/>
      <c r="O194" s="14"/>
      <c r="P194" s="14"/>
      <c r="Q194" s="14"/>
      <c r="R194" s="14"/>
      <c r="S194" s="14"/>
      <c r="T194" s="14"/>
      <c r="U194" s="68"/>
      <c r="V194" s="14"/>
    </row>
    <row r="195" spans="1:22" s="21" customFormat="1">
      <c r="A195" s="14"/>
      <c r="B195" s="19"/>
      <c r="C195" s="31"/>
      <c r="D195" s="31"/>
      <c r="E195" s="113"/>
      <c r="F195" s="114"/>
      <c r="G195" s="114"/>
      <c r="L195" s="14"/>
      <c r="M195" s="14"/>
      <c r="N195" s="14"/>
      <c r="O195" s="14"/>
      <c r="P195" s="14"/>
      <c r="Q195" s="14"/>
      <c r="R195" s="14"/>
      <c r="S195" s="14"/>
      <c r="T195" s="14"/>
      <c r="U195" s="68"/>
      <c r="V195" s="14"/>
    </row>
    <row r="196" spans="1:22" s="21" customFormat="1">
      <c r="A196" s="14"/>
      <c r="B196" s="19"/>
      <c r="C196" s="31"/>
      <c r="D196" s="31"/>
      <c r="E196" s="113"/>
      <c r="F196" s="114"/>
      <c r="G196" s="114"/>
      <c r="L196" s="14"/>
      <c r="M196" s="14"/>
      <c r="N196" s="14"/>
      <c r="O196" s="14"/>
      <c r="P196" s="14"/>
      <c r="Q196" s="14"/>
      <c r="R196" s="14"/>
      <c r="S196" s="14"/>
      <c r="T196" s="14"/>
      <c r="U196" s="68"/>
      <c r="V196" s="14"/>
    </row>
    <row r="197" spans="1:22" s="21" customFormat="1">
      <c r="A197" s="14"/>
      <c r="B197" s="19"/>
      <c r="C197" s="31"/>
      <c r="D197" s="31"/>
      <c r="E197" s="113"/>
      <c r="F197" s="114"/>
      <c r="G197" s="114"/>
      <c r="L197" s="14"/>
      <c r="M197" s="14"/>
      <c r="N197" s="14"/>
      <c r="O197" s="14"/>
      <c r="P197" s="14"/>
      <c r="Q197" s="14"/>
      <c r="R197" s="14"/>
      <c r="S197" s="14"/>
      <c r="T197" s="14"/>
      <c r="U197" s="68"/>
      <c r="V197" s="14"/>
    </row>
    <row r="198" spans="1:22" s="21" customFormat="1">
      <c r="A198" s="14"/>
      <c r="B198" s="19"/>
      <c r="C198" s="31"/>
      <c r="D198" s="31"/>
      <c r="E198" s="113"/>
      <c r="F198" s="114"/>
      <c r="G198" s="114"/>
      <c r="L198" s="14"/>
      <c r="M198" s="14"/>
      <c r="N198" s="14"/>
      <c r="O198" s="14"/>
      <c r="P198" s="14"/>
      <c r="Q198" s="14"/>
      <c r="R198" s="14"/>
      <c r="S198" s="14"/>
      <c r="T198" s="14"/>
      <c r="U198" s="68"/>
      <c r="V198" s="14"/>
    </row>
    <row r="199" spans="1:22" s="21" customFormat="1">
      <c r="A199" s="14"/>
      <c r="B199" s="19"/>
      <c r="C199" s="31"/>
      <c r="D199" s="31"/>
      <c r="E199" s="113"/>
      <c r="F199" s="114"/>
      <c r="G199" s="114"/>
      <c r="L199" s="14"/>
      <c r="M199" s="14"/>
      <c r="N199" s="14"/>
      <c r="O199" s="14"/>
      <c r="P199" s="14"/>
      <c r="Q199" s="14"/>
      <c r="R199" s="14"/>
      <c r="S199" s="14"/>
      <c r="T199" s="14"/>
      <c r="U199" s="68"/>
      <c r="V199" s="14"/>
    </row>
    <row r="200" spans="1:22" s="21" customFormat="1">
      <c r="A200" s="14"/>
      <c r="B200" s="19"/>
      <c r="C200" s="31"/>
      <c r="D200" s="31"/>
      <c r="E200" s="113"/>
      <c r="F200" s="114"/>
      <c r="G200" s="114"/>
      <c r="L200" s="14"/>
      <c r="M200" s="14"/>
      <c r="N200" s="14"/>
      <c r="O200" s="14"/>
      <c r="P200" s="14"/>
      <c r="Q200" s="14"/>
      <c r="R200" s="14"/>
      <c r="S200" s="14"/>
      <c r="T200" s="14"/>
      <c r="U200" s="68"/>
      <c r="V200" s="14"/>
    </row>
    <row r="201" spans="1:22" s="21" customFormat="1">
      <c r="A201" s="14"/>
      <c r="B201" s="19"/>
      <c r="C201" s="31"/>
      <c r="D201" s="31"/>
      <c r="E201" s="113"/>
      <c r="F201" s="114"/>
      <c r="G201" s="114"/>
      <c r="L201" s="14"/>
      <c r="M201" s="14"/>
      <c r="N201" s="14"/>
      <c r="O201" s="14"/>
      <c r="P201" s="14"/>
      <c r="Q201" s="14"/>
      <c r="R201" s="14"/>
      <c r="S201" s="14"/>
      <c r="T201" s="14"/>
      <c r="U201" s="68"/>
      <c r="V201" s="14"/>
    </row>
    <row r="202" spans="1:22" s="21" customFormat="1">
      <c r="A202" s="14"/>
      <c r="B202" s="19"/>
      <c r="C202" s="31"/>
      <c r="D202" s="31"/>
      <c r="E202" s="113"/>
      <c r="F202" s="114"/>
      <c r="G202" s="114"/>
      <c r="L202" s="14"/>
      <c r="M202" s="14"/>
      <c r="N202" s="14"/>
      <c r="O202" s="14"/>
      <c r="P202" s="14"/>
      <c r="Q202" s="14"/>
      <c r="R202" s="14"/>
      <c r="S202" s="14"/>
      <c r="T202" s="14"/>
      <c r="U202" s="68"/>
      <c r="V202" s="14"/>
    </row>
    <row r="203" spans="1:22" s="21" customFormat="1">
      <c r="A203" s="14"/>
      <c r="B203" s="19"/>
      <c r="C203" s="31"/>
      <c r="D203" s="31"/>
      <c r="E203" s="113"/>
      <c r="F203" s="114"/>
      <c r="G203" s="114"/>
      <c r="L203" s="14"/>
      <c r="M203" s="14"/>
      <c r="N203" s="14"/>
      <c r="O203" s="14"/>
      <c r="P203" s="14"/>
      <c r="Q203" s="14"/>
      <c r="R203" s="14"/>
      <c r="S203" s="14"/>
      <c r="T203" s="14"/>
      <c r="U203" s="68"/>
      <c r="V203" s="14"/>
    </row>
    <row r="204" spans="1:22" s="21" customFormat="1">
      <c r="A204" s="14"/>
      <c r="B204" s="19"/>
      <c r="C204" s="31"/>
      <c r="D204" s="31"/>
      <c r="E204" s="113"/>
      <c r="F204" s="114"/>
      <c r="G204" s="114"/>
      <c r="L204" s="14"/>
      <c r="M204" s="14"/>
      <c r="N204" s="14"/>
      <c r="O204" s="14"/>
      <c r="P204" s="14"/>
      <c r="Q204" s="14"/>
      <c r="R204" s="14"/>
      <c r="S204" s="14"/>
      <c r="T204" s="14"/>
      <c r="U204" s="68"/>
      <c r="V204" s="14"/>
    </row>
    <row r="205" spans="1:22" s="21" customFormat="1">
      <c r="A205" s="14"/>
      <c r="B205" s="19"/>
      <c r="C205" s="31"/>
      <c r="D205" s="31"/>
      <c r="E205" s="113"/>
      <c r="F205" s="114"/>
      <c r="G205" s="114"/>
      <c r="L205" s="14"/>
      <c r="M205" s="14"/>
      <c r="N205" s="14"/>
      <c r="O205" s="14"/>
      <c r="P205" s="14"/>
      <c r="Q205" s="14"/>
      <c r="R205" s="14"/>
      <c r="S205" s="14"/>
      <c r="T205" s="14"/>
      <c r="U205" s="68"/>
      <c r="V205" s="14"/>
    </row>
    <row r="206" spans="1:22" s="21" customFormat="1">
      <c r="A206" s="14"/>
      <c r="B206" s="19"/>
      <c r="C206" s="31"/>
      <c r="D206" s="31"/>
      <c r="E206" s="113"/>
      <c r="F206" s="114"/>
      <c r="G206" s="114"/>
      <c r="L206" s="14"/>
      <c r="M206" s="14"/>
      <c r="N206" s="14"/>
      <c r="O206" s="14"/>
      <c r="P206" s="14"/>
      <c r="Q206" s="14"/>
      <c r="R206" s="14"/>
      <c r="S206" s="14"/>
      <c r="T206" s="14"/>
      <c r="U206" s="68"/>
      <c r="V206" s="14"/>
    </row>
    <row r="207" spans="1:22" s="21" customFormat="1">
      <c r="A207" s="14"/>
      <c r="B207" s="19"/>
      <c r="C207" s="31"/>
      <c r="D207" s="31"/>
      <c r="E207" s="113"/>
      <c r="F207" s="114"/>
      <c r="G207" s="114"/>
      <c r="L207" s="14"/>
      <c r="M207" s="14"/>
      <c r="N207" s="14"/>
      <c r="O207" s="14"/>
      <c r="P207" s="14"/>
      <c r="Q207" s="14"/>
      <c r="R207" s="14"/>
      <c r="S207" s="14"/>
      <c r="T207" s="14"/>
      <c r="U207" s="68"/>
      <c r="V207" s="14"/>
    </row>
    <row r="208" spans="1:22" s="21" customFormat="1">
      <c r="A208" s="14"/>
      <c r="B208" s="19"/>
      <c r="C208" s="31"/>
      <c r="D208" s="31"/>
      <c r="E208" s="113"/>
      <c r="F208" s="114"/>
      <c r="G208" s="114"/>
      <c r="L208" s="14"/>
      <c r="M208" s="14"/>
      <c r="N208" s="14"/>
      <c r="O208" s="14"/>
      <c r="P208" s="14"/>
      <c r="Q208" s="14"/>
      <c r="R208" s="14"/>
      <c r="S208" s="14"/>
      <c r="T208" s="14"/>
      <c r="U208" s="68"/>
      <c r="V208" s="14"/>
    </row>
    <row r="209" spans="1:22" s="21" customFormat="1">
      <c r="A209" s="14"/>
      <c r="B209" s="19"/>
      <c r="C209" s="31"/>
      <c r="D209" s="31"/>
      <c r="E209" s="113"/>
      <c r="F209" s="114"/>
      <c r="G209" s="114"/>
      <c r="L209" s="14"/>
      <c r="M209" s="14"/>
      <c r="N209" s="14"/>
      <c r="O209" s="14"/>
      <c r="P209" s="14"/>
      <c r="Q209" s="14"/>
      <c r="R209" s="14"/>
      <c r="S209" s="14"/>
      <c r="T209" s="14"/>
      <c r="U209" s="68"/>
      <c r="V209" s="14"/>
    </row>
    <row r="210" spans="1:22" s="21" customFormat="1">
      <c r="A210" s="14"/>
      <c r="B210" s="19"/>
      <c r="C210" s="31"/>
      <c r="D210" s="31"/>
      <c r="E210" s="113"/>
      <c r="F210" s="114"/>
      <c r="G210" s="114"/>
      <c r="L210" s="14"/>
      <c r="M210" s="14"/>
      <c r="N210" s="14"/>
      <c r="O210" s="14"/>
      <c r="P210" s="14"/>
      <c r="Q210" s="14"/>
      <c r="R210" s="14"/>
      <c r="S210" s="14"/>
      <c r="T210" s="14"/>
      <c r="U210" s="68"/>
      <c r="V210" s="14"/>
    </row>
    <row r="211" spans="1:22" s="21" customFormat="1">
      <c r="A211" s="14"/>
      <c r="B211" s="19"/>
      <c r="C211" s="31"/>
      <c r="D211" s="31"/>
      <c r="E211" s="113"/>
      <c r="F211" s="114"/>
      <c r="G211" s="114"/>
      <c r="L211" s="14"/>
      <c r="M211" s="14"/>
      <c r="N211" s="14"/>
      <c r="O211" s="14"/>
      <c r="P211" s="14"/>
      <c r="Q211" s="14"/>
      <c r="R211" s="14"/>
      <c r="S211" s="14"/>
      <c r="T211" s="14"/>
      <c r="U211" s="68"/>
      <c r="V211" s="14"/>
    </row>
    <row r="212" spans="1:22" s="21" customFormat="1">
      <c r="A212" s="14"/>
      <c r="B212" s="19"/>
      <c r="C212" s="31"/>
      <c r="D212" s="31"/>
      <c r="E212" s="113"/>
      <c r="F212" s="114"/>
      <c r="G212" s="114"/>
      <c r="L212" s="14"/>
      <c r="M212" s="14"/>
      <c r="N212" s="14"/>
      <c r="O212" s="14"/>
      <c r="P212" s="14"/>
      <c r="Q212" s="14"/>
      <c r="R212" s="14"/>
      <c r="S212" s="14"/>
      <c r="T212" s="14"/>
      <c r="U212" s="68"/>
      <c r="V212" s="14"/>
    </row>
    <row r="213" spans="1:22" s="21" customFormat="1">
      <c r="A213" s="14"/>
      <c r="B213" s="19"/>
      <c r="C213" s="31"/>
      <c r="D213" s="31"/>
      <c r="E213" s="113"/>
      <c r="F213" s="114"/>
      <c r="G213" s="114"/>
      <c r="L213" s="14"/>
      <c r="M213" s="14"/>
      <c r="N213" s="14"/>
      <c r="O213" s="14"/>
      <c r="P213" s="14"/>
      <c r="Q213" s="14"/>
      <c r="R213" s="14"/>
      <c r="S213" s="14"/>
      <c r="T213" s="14"/>
      <c r="U213" s="68"/>
      <c r="V213" s="14"/>
    </row>
    <row r="214" spans="1:22" s="21" customFormat="1">
      <c r="A214" s="14"/>
      <c r="B214" s="19"/>
      <c r="C214" s="31"/>
      <c r="D214" s="31"/>
      <c r="E214" s="113"/>
      <c r="F214" s="114"/>
      <c r="G214" s="114"/>
      <c r="L214" s="14"/>
      <c r="M214" s="14"/>
      <c r="N214" s="14"/>
      <c r="O214" s="14"/>
      <c r="P214" s="14"/>
      <c r="Q214" s="14"/>
      <c r="R214" s="14"/>
      <c r="S214" s="14"/>
      <c r="T214" s="14"/>
      <c r="U214" s="68"/>
      <c r="V214" s="14"/>
    </row>
    <row r="215" spans="1:22" s="21" customFormat="1">
      <c r="A215" s="14"/>
      <c r="B215" s="19"/>
      <c r="C215" s="31"/>
      <c r="D215" s="31"/>
      <c r="E215" s="113"/>
      <c r="F215" s="114"/>
      <c r="G215" s="114"/>
      <c r="L215" s="14"/>
      <c r="M215" s="14"/>
      <c r="N215" s="14"/>
      <c r="O215" s="14"/>
      <c r="P215" s="14"/>
      <c r="Q215" s="14"/>
      <c r="R215" s="14"/>
      <c r="S215" s="14"/>
      <c r="T215" s="14"/>
      <c r="U215" s="68"/>
      <c r="V215" s="14"/>
    </row>
    <row r="216" spans="1:22" s="21" customFormat="1">
      <c r="A216" s="14"/>
      <c r="B216" s="19"/>
      <c r="C216" s="31"/>
      <c r="D216" s="31"/>
      <c r="E216" s="113"/>
      <c r="F216" s="114"/>
      <c r="G216" s="114"/>
      <c r="L216" s="14"/>
      <c r="M216" s="14"/>
      <c r="N216" s="14"/>
      <c r="O216" s="14"/>
      <c r="P216" s="14"/>
      <c r="Q216" s="14"/>
      <c r="R216" s="14"/>
      <c r="S216" s="14"/>
      <c r="T216" s="14"/>
      <c r="U216" s="68"/>
      <c r="V216" s="14"/>
    </row>
    <row r="217" spans="1:22" s="21" customFormat="1">
      <c r="A217" s="14"/>
      <c r="B217" s="19"/>
      <c r="C217" s="31"/>
      <c r="D217" s="31"/>
      <c r="E217" s="113"/>
      <c r="F217" s="114"/>
      <c r="G217" s="114"/>
      <c r="L217" s="14"/>
      <c r="M217" s="14"/>
      <c r="N217" s="14"/>
      <c r="O217" s="14"/>
      <c r="P217" s="14"/>
      <c r="Q217" s="14"/>
      <c r="R217" s="14"/>
      <c r="S217" s="14"/>
      <c r="T217" s="14"/>
      <c r="U217" s="68"/>
      <c r="V217" s="14"/>
    </row>
    <row r="218" spans="1:22" s="21" customFormat="1">
      <c r="A218" s="14"/>
      <c r="B218" s="19"/>
      <c r="C218" s="31"/>
      <c r="D218" s="31"/>
      <c r="E218" s="113"/>
      <c r="F218" s="114"/>
      <c r="G218" s="114"/>
      <c r="L218" s="14"/>
      <c r="M218" s="14"/>
      <c r="N218" s="14"/>
      <c r="O218" s="14"/>
      <c r="P218" s="14"/>
      <c r="Q218" s="14"/>
      <c r="R218" s="14"/>
      <c r="S218" s="14"/>
      <c r="T218" s="14"/>
      <c r="U218" s="68"/>
      <c r="V218" s="14"/>
    </row>
    <row r="219" spans="1:22" s="21" customFormat="1">
      <c r="A219" s="14"/>
      <c r="B219" s="19"/>
      <c r="C219" s="31"/>
      <c r="D219" s="31"/>
      <c r="E219" s="113"/>
      <c r="F219" s="114"/>
      <c r="G219" s="114"/>
      <c r="L219" s="14"/>
      <c r="M219" s="14"/>
      <c r="N219" s="14"/>
      <c r="O219" s="14"/>
      <c r="P219" s="14"/>
      <c r="Q219" s="14"/>
      <c r="R219" s="14"/>
      <c r="S219" s="14"/>
      <c r="T219" s="14"/>
      <c r="U219" s="68"/>
      <c r="V219" s="14"/>
    </row>
    <row r="220" spans="1:22" s="21" customFormat="1">
      <c r="A220" s="14"/>
      <c r="B220" s="19"/>
      <c r="C220" s="31"/>
      <c r="D220" s="31"/>
      <c r="E220" s="113"/>
      <c r="F220" s="114"/>
      <c r="G220" s="114"/>
      <c r="L220" s="14"/>
      <c r="M220" s="14"/>
      <c r="N220" s="14"/>
      <c r="O220" s="14"/>
      <c r="P220" s="14"/>
      <c r="Q220" s="14"/>
      <c r="R220" s="14"/>
      <c r="S220" s="14"/>
      <c r="T220" s="14"/>
      <c r="U220" s="68"/>
      <c r="V220" s="14"/>
    </row>
    <row r="221" spans="1:22" s="21" customFormat="1">
      <c r="A221" s="14"/>
      <c r="B221" s="19"/>
      <c r="C221" s="31"/>
      <c r="D221" s="31"/>
      <c r="E221" s="113"/>
      <c r="F221" s="114"/>
      <c r="G221" s="114"/>
      <c r="L221" s="14"/>
      <c r="M221" s="14"/>
      <c r="N221" s="14"/>
      <c r="O221" s="14"/>
      <c r="P221" s="14"/>
      <c r="Q221" s="14"/>
      <c r="R221" s="14"/>
      <c r="S221" s="14"/>
      <c r="T221" s="14"/>
      <c r="U221" s="68"/>
      <c r="V221" s="14"/>
    </row>
    <row r="222" spans="1:22" s="21" customFormat="1">
      <c r="A222" s="14"/>
      <c r="B222" s="19"/>
      <c r="C222" s="31"/>
      <c r="D222" s="31"/>
      <c r="E222" s="113"/>
      <c r="F222" s="114"/>
      <c r="G222" s="114"/>
      <c r="L222" s="14"/>
      <c r="M222" s="14"/>
      <c r="N222" s="14"/>
      <c r="O222" s="14"/>
      <c r="P222" s="14"/>
      <c r="Q222" s="14"/>
      <c r="R222" s="14"/>
      <c r="S222" s="14"/>
      <c r="T222" s="14"/>
      <c r="U222" s="68"/>
      <c r="V222" s="14"/>
    </row>
    <row r="223" spans="1:22" s="21" customFormat="1">
      <c r="A223" s="14"/>
      <c r="B223" s="19"/>
      <c r="C223" s="31"/>
      <c r="D223" s="31"/>
      <c r="E223" s="113"/>
      <c r="F223" s="114"/>
      <c r="G223" s="114"/>
      <c r="L223" s="14"/>
      <c r="M223" s="14"/>
      <c r="N223" s="14"/>
      <c r="O223" s="14"/>
      <c r="P223" s="14"/>
      <c r="Q223" s="14"/>
      <c r="R223" s="14"/>
      <c r="S223" s="14"/>
      <c r="T223" s="14"/>
      <c r="U223" s="68"/>
      <c r="V223" s="14"/>
    </row>
    <row r="224" spans="1:22" s="21" customFormat="1">
      <c r="A224" s="14"/>
      <c r="B224" s="19"/>
      <c r="C224" s="31"/>
      <c r="D224" s="31"/>
      <c r="E224" s="113"/>
      <c r="F224" s="114"/>
      <c r="G224" s="114"/>
      <c r="L224" s="14"/>
      <c r="M224" s="14"/>
      <c r="N224" s="14"/>
      <c r="O224" s="14"/>
      <c r="P224" s="14"/>
      <c r="Q224" s="14"/>
      <c r="R224" s="14"/>
      <c r="S224" s="14"/>
      <c r="T224" s="14"/>
      <c r="U224" s="68"/>
      <c r="V224" s="14"/>
    </row>
    <row r="225" spans="1:22" s="21" customFormat="1">
      <c r="A225" s="14"/>
      <c r="B225" s="19"/>
      <c r="C225" s="31"/>
      <c r="D225" s="31"/>
      <c r="E225" s="113"/>
      <c r="F225" s="114"/>
      <c r="G225" s="114"/>
      <c r="L225" s="14"/>
      <c r="M225" s="14"/>
      <c r="N225" s="14"/>
      <c r="O225" s="14"/>
      <c r="P225" s="14"/>
      <c r="Q225" s="14"/>
      <c r="R225" s="14"/>
      <c r="S225" s="14"/>
      <c r="T225" s="14"/>
      <c r="U225" s="68"/>
      <c r="V225" s="14"/>
    </row>
    <row r="226" spans="1:22" s="21" customFormat="1">
      <c r="A226" s="14"/>
      <c r="B226" s="19"/>
      <c r="C226" s="31"/>
      <c r="D226" s="31"/>
      <c r="E226" s="113"/>
      <c r="F226" s="114"/>
      <c r="G226" s="114"/>
      <c r="L226" s="14"/>
      <c r="M226" s="14"/>
      <c r="N226" s="14"/>
      <c r="O226" s="14"/>
      <c r="P226" s="14"/>
      <c r="Q226" s="14"/>
      <c r="R226" s="14"/>
      <c r="S226" s="14"/>
      <c r="T226" s="14"/>
      <c r="U226" s="68"/>
      <c r="V226" s="14"/>
    </row>
    <row r="227" spans="1:22" s="21" customFormat="1">
      <c r="A227" s="14"/>
      <c r="B227" s="19"/>
      <c r="C227" s="31"/>
      <c r="D227" s="31"/>
      <c r="E227" s="113"/>
      <c r="F227" s="114"/>
      <c r="G227" s="114"/>
      <c r="L227" s="14"/>
      <c r="M227" s="14"/>
      <c r="N227" s="14"/>
      <c r="O227" s="14"/>
      <c r="P227" s="14"/>
      <c r="Q227" s="14"/>
      <c r="R227" s="14"/>
      <c r="S227" s="14"/>
      <c r="T227" s="14"/>
      <c r="U227" s="68"/>
      <c r="V227" s="14"/>
    </row>
    <row r="228" spans="1:22" s="21" customFormat="1">
      <c r="A228" s="14"/>
      <c r="B228" s="19"/>
      <c r="C228" s="31"/>
      <c r="D228" s="31"/>
      <c r="E228" s="113"/>
      <c r="F228" s="114"/>
      <c r="G228" s="114"/>
      <c r="L228" s="14"/>
      <c r="M228" s="14"/>
      <c r="N228" s="14"/>
      <c r="O228" s="14"/>
      <c r="P228" s="14"/>
      <c r="Q228" s="14"/>
      <c r="R228" s="14"/>
      <c r="S228" s="14"/>
      <c r="T228" s="14"/>
      <c r="U228" s="68"/>
      <c r="V228" s="14"/>
    </row>
    <row r="229" spans="1:22" s="21" customFormat="1">
      <c r="A229" s="14"/>
      <c r="B229" s="19"/>
      <c r="C229" s="31"/>
      <c r="D229" s="31"/>
      <c r="E229" s="113"/>
      <c r="F229" s="114"/>
      <c r="G229" s="114"/>
      <c r="L229" s="14"/>
      <c r="M229" s="14"/>
      <c r="N229" s="14"/>
      <c r="O229" s="14"/>
      <c r="P229" s="14"/>
      <c r="Q229" s="14"/>
      <c r="R229" s="14"/>
      <c r="S229" s="14"/>
      <c r="T229" s="14"/>
      <c r="U229" s="68"/>
      <c r="V229" s="14"/>
    </row>
    <row r="230" spans="1:22" s="21" customFormat="1">
      <c r="A230" s="14"/>
      <c r="B230" s="19"/>
      <c r="C230" s="31"/>
      <c r="D230" s="31"/>
      <c r="E230" s="113"/>
      <c r="F230" s="114"/>
      <c r="G230" s="114"/>
      <c r="L230" s="14"/>
      <c r="M230" s="14"/>
      <c r="N230" s="14"/>
      <c r="O230" s="14"/>
      <c r="P230" s="14"/>
      <c r="Q230" s="14"/>
      <c r="R230" s="14"/>
      <c r="S230" s="14"/>
      <c r="T230" s="14"/>
      <c r="U230" s="68"/>
      <c r="V230" s="14"/>
    </row>
    <row r="231" spans="1:22" s="21" customFormat="1">
      <c r="A231" s="14"/>
      <c r="B231" s="19"/>
      <c r="C231" s="31"/>
      <c r="D231" s="31"/>
      <c r="E231" s="113"/>
      <c r="F231" s="114"/>
      <c r="G231" s="114"/>
      <c r="L231" s="14"/>
      <c r="M231" s="14"/>
      <c r="N231" s="14"/>
      <c r="O231" s="14"/>
      <c r="P231" s="14"/>
      <c r="Q231" s="14"/>
      <c r="R231" s="14"/>
      <c r="S231" s="14"/>
      <c r="T231" s="14"/>
      <c r="U231" s="68"/>
      <c r="V231" s="14"/>
    </row>
    <row r="232" spans="1:22" s="21" customFormat="1">
      <c r="A232" s="14"/>
      <c r="B232" s="19"/>
      <c r="C232" s="31"/>
      <c r="D232" s="31"/>
      <c r="E232" s="113"/>
      <c r="F232" s="114"/>
      <c r="G232" s="114"/>
      <c r="L232" s="14"/>
      <c r="M232" s="14"/>
      <c r="N232" s="14"/>
      <c r="O232" s="14"/>
      <c r="P232" s="14"/>
      <c r="Q232" s="14"/>
      <c r="R232" s="14"/>
      <c r="S232" s="14"/>
      <c r="T232" s="14"/>
      <c r="U232" s="68"/>
      <c r="V232" s="14"/>
    </row>
    <row r="233" spans="1:22" s="21" customFormat="1">
      <c r="A233" s="14"/>
      <c r="B233" s="19"/>
      <c r="C233" s="31"/>
      <c r="D233" s="31"/>
      <c r="E233" s="113"/>
      <c r="F233" s="114"/>
      <c r="G233" s="114"/>
      <c r="L233" s="14"/>
      <c r="M233" s="14"/>
      <c r="N233" s="14"/>
      <c r="O233" s="14"/>
      <c r="P233" s="14"/>
      <c r="Q233" s="14"/>
      <c r="R233" s="14"/>
      <c r="S233" s="14"/>
      <c r="T233" s="14"/>
      <c r="U233" s="68"/>
      <c r="V233" s="14"/>
    </row>
    <row r="234" spans="1:22" s="21" customFormat="1">
      <c r="A234" s="14"/>
      <c r="B234" s="19"/>
      <c r="C234" s="31"/>
      <c r="D234" s="31"/>
      <c r="E234" s="113"/>
      <c r="F234" s="114"/>
      <c r="G234" s="114"/>
      <c r="L234" s="14"/>
      <c r="M234" s="14"/>
      <c r="N234" s="14"/>
      <c r="O234" s="14"/>
      <c r="P234" s="14"/>
      <c r="Q234" s="14"/>
      <c r="R234" s="14"/>
      <c r="S234" s="14"/>
      <c r="T234" s="14"/>
      <c r="U234" s="68"/>
      <c r="V234" s="14"/>
    </row>
    <row r="235" spans="1:22" s="21" customFormat="1">
      <c r="A235" s="14"/>
      <c r="B235" s="19"/>
      <c r="C235" s="31"/>
      <c r="D235" s="31"/>
      <c r="E235" s="113"/>
      <c r="F235" s="114"/>
      <c r="G235" s="114"/>
      <c r="L235" s="14"/>
      <c r="M235" s="14"/>
      <c r="N235" s="14"/>
      <c r="O235" s="14"/>
      <c r="P235" s="14"/>
      <c r="Q235" s="14"/>
      <c r="R235" s="14"/>
      <c r="S235" s="14"/>
      <c r="T235" s="14"/>
      <c r="U235" s="68"/>
      <c r="V235" s="14"/>
    </row>
    <row r="236" spans="1:22" s="21" customFormat="1">
      <c r="A236" s="14"/>
      <c r="B236" s="19"/>
      <c r="C236" s="31"/>
      <c r="D236" s="31"/>
      <c r="E236" s="113"/>
      <c r="F236" s="114"/>
      <c r="G236" s="114"/>
      <c r="L236" s="14"/>
      <c r="M236" s="14"/>
      <c r="N236" s="14"/>
      <c r="O236" s="14"/>
      <c r="P236" s="14"/>
      <c r="Q236" s="14"/>
      <c r="R236" s="14"/>
      <c r="S236" s="14"/>
      <c r="T236" s="14"/>
      <c r="U236" s="68"/>
      <c r="V236" s="14"/>
    </row>
    <row r="237" spans="1:22" s="21" customFormat="1">
      <c r="A237" s="14"/>
      <c r="B237" s="19"/>
      <c r="C237" s="31"/>
      <c r="D237" s="31"/>
      <c r="E237" s="113"/>
      <c r="F237" s="114"/>
      <c r="G237" s="114"/>
      <c r="L237" s="14"/>
      <c r="M237" s="14"/>
      <c r="N237" s="14"/>
      <c r="O237" s="14"/>
      <c r="P237" s="14"/>
      <c r="Q237" s="14"/>
      <c r="R237" s="14"/>
      <c r="S237" s="14"/>
      <c r="T237" s="14"/>
      <c r="U237" s="68"/>
      <c r="V237" s="14"/>
    </row>
    <row r="238" spans="1:22" s="21" customFormat="1">
      <c r="A238" s="14"/>
      <c r="B238" s="19"/>
      <c r="C238" s="31"/>
      <c r="D238" s="31"/>
      <c r="E238" s="113"/>
      <c r="F238" s="114"/>
      <c r="G238" s="114"/>
      <c r="L238" s="14"/>
      <c r="M238" s="14"/>
      <c r="N238" s="14"/>
      <c r="O238" s="14"/>
      <c r="P238" s="14"/>
      <c r="Q238" s="14"/>
      <c r="R238" s="14"/>
      <c r="S238" s="14"/>
      <c r="T238" s="14"/>
      <c r="U238" s="68"/>
      <c r="V238" s="14"/>
    </row>
    <row r="239" spans="1:22" s="21" customFormat="1">
      <c r="A239" s="14"/>
      <c r="B239" s="19"/>
      <c r="C239" s="31"/>
      <c r="D239" s="31"/>
      <c r="E239" s="113"/>
      <c r="F239" s="114"/>
      <c r="G239" s="114"/>
      <c r="L239" s="14"/>
      <c r="M239" s="14"/>
      <c r="N239" s="14"/>
      <c r="O239" s="14"/>
      <c r="P239" s="14"/>
      <c r="Q239" s="14"/>
      <c r="R239" s="14"/>
      <c r="S239" s="14"/>
      <c r="T239" s="14"/>
      <c r="U239" s="68"/>
      <c r="V239" s="14"/>
    </row>
    <row r="240" spans="1:22" s="21" customFormat="1">
      <c r="A240" s="14"/>
      <c r="B240" s="19"/>
      <c r="C240" s="31"/>
      <c r="D240" s="31"/>
      <c r="E240" s="113"/>
      <c r="F240" s="114"/>
      <c r="G240" s="114"/>
      <c r="L240" s="14"/>
      <c r="M240" s="14"/>
      <c r="N240" s="14"/>
      <c r="O240" s="14"/>
      <c r="P240" s="14"/>
      <c r="Q240" s="14"/>
      <c r="R240" s="14"/>
      <c r="S240" s="14"/>
      <c r="T240" s="14"/>
      <c r="U240" s="68"/>
      <c r="V240" s="14"/>
    </row>
    <row r="241" spans="1:22" s="21" customFormat="1">
      <c r="A241" s="14"/>
      <c r="B241" s="19"/>
      <c r="C241" s="31"/>
      <c r="D241" s="31"/>
      <c r="E241" s="113"/>
      <c r="F241" s="114"/>
      <c r="G241" s="114"/>
      <c r="L241" s="14"/>
      <c r="M241" s="14"/>
      <c r="N241" s="14"/>
      <c r="O241" s="14"/>
      <c r="P241" s="14"/>
      <c r="Q241" s="14"/>
      <c r="R241" s="14"/>
      <c r="S241" s="14"/>
      <c r="T241" s="14"/>
      <c r="U241" s="68"/>
      <c r="V241" s="14"/>
    </row>
    <row r="242" spans="1:22" s="21" customFormat="1">
      <c r="A242" s="14"/>
      <c r="B242" s="19"/>
      <c r="C242" s="31"/>
      <c r="D242" s="31"/>
      <c r="E242" s="113"/>
      <c r="F242" s="114"/>
      <c r="G242" s="114"/>
      <c r="L242" s="14"/>
      <c r="M242" s="14"/>
      <c r="N242" s="14"/>
      <c r="O242" s="14"/>
      <c r="P242" s="14"/>
      <c r="Q242" s="14"/>
      <c r="R242" s="14"/>
      <c r="S242" s="14"/>
      <c r="T242" s="14"/>
      <c r="U242" s="68"/>
      <c r="V242" s="14"/>
    </row>
    <row r="243" spans="1:22" s="21" customFormat="1">
      <c r="A243" s="14"/>
      <c r="B243" s="19"/>
      <c r="C243" s="31"/>
      <c r="D243" s="31"/>
      <c r="E243" s="113"/>
      <c r="F243" s="114"/>
      <c r="G243" s="114"/>
      <c r="L243" s="14"/>
      <c r="M243" s="14"/>
      <c r="N243" s="14"/>
      <c r="O243" s="14"/>
      <c r="P243" s="14"/>
      <c r="Q243" s="14"/>
      <c r="R243" s="14"/>
      <c r="S243" s="14"/>
      <c r="T243" s="14"/>
      <c r="U243" s="68"/>
      <c r="V243" s="14"/>
    </row>
    <row r="244" spans="1:22" s="21" customFormat="1">
      <c r="A244" s="14"/>
      <c r="B244" s="19"/>
      <c r="C244" s="31"/>
      <c r="D244" s="31"/>
      <c r="E244" s="113"/>
      <c r="F244" s="114"/>
      <c r="G244" s="114"/>
      <c r="L244" s="14"/>
      <c r="M244" s="14"/>
      <c r="N244" s="14"/>
      <c r="O244" s="14"/>
      <c r="P244" s="14"/>
      <c r="Q244" s="14"/>
      <c r="R244" s="14"/>
      <c r="S244" s="14"/>
      <c r="T244" s="14"/>
      <c r="U244" s="68"/>
      <c r="V244" s="14"/>
    </row>
    <row r="245" spans="1:22" s="21" customFormat="1">
      <c r="A245" s="14"/>
      <c r="B245" s="19"/>
      <c r="C245" s="31"/>
      <c r="D245" s="31"/>
      <c r="E245" s="113"/>
      <c r="F245" s="114"/>
      <c r="G245" s="114"/>
      <c r="L245" s="14"/>
      <c r="M245" s="14"/>
      <c r="N245" s="14"/>
      <c r="O245" s="14"/>
      <c r="P245" s="14"/>
      <c r="Q245" s="14"/>
      <c r="R245" s="14"/>
      <c r="S245" s="14"/>
      <c r="T245" s="14"/>
      <c r="U245" s="68"/>
      <c r="V245" s="14"/>
    </row>
    <row r="246" spans="1:22" s="21" customFormat="1">
      <c r="A246" s="14"/>
      <c r="B246" s="19"/>
      <c r="C246" s="31"/>
      <c r="D246" s="31"/>
      <c r="E246" s="113"/>
      <c r="F246" s="114"/>
      <c r="G246" s="114"/>
      <c r="L246" s="14"/>
      <c r="M246" s="14"/>
      <c r="N246" s="14"/>
      <c r="O246" s="14"/>
      <c r="P246" s="14"/>
      <c r="Q246" s="14"/>
      <c r="R246" s="14"/>
      <c r="S246" s="14"/>
      <c r="T246" s="14"/>
      <c r="U246" s="68"/>
      <c r="V246" s="14"/>
    </row>
    <row r="247" spans="1:22" s="21" customFormat="1">
      <c r="A247" s="14"/>
      <c r="B247" s="19"/>
      <c r="C247" s="31"/>
      <c r="D247" s="31"/>
      <c r="E247" s="113"/>
      <c r="F247" s="114"/>
      <c r="G247" s="114"/>
      <c r="L247" s="14"/>
      <c r="M247" s="14"/>
      <c r="N247" s="14"/>
      <c r="O247" s="14"/>
      <c r="P247" s="14"/>
      <c r="Q247" s="14"/>
      <c r="R247" s="14"/>
      <c r="S247" s="14"/>
      <c r="T247" s="14"/>
      <c r="U247" s="68"/>
      <c r="V247" s="14"/>
    </row>
    <row r="248" spans="1:22" s="21" customFormat="1">
      <c r="A248" s="14"/>
      <c r="B248" s="19"/>
      <c r="C248" s="31"/>
      <c r="D248" s="31"/>
      <c r="E248" s="113"/>
      <c r="F248" s="114"/>
      <c r="G248" s="114"/>
      <c r="L248" s="14"/>
      <c r="M248" s="14"/>
      <c r="N248" s="14"/>
      <c r="O248" s="14"/>
      <c r="P248" s="14"/>
      <c r="Q248" s="14"/>
      <c r="R248" s="14"/>
      <c r="S248" s="14"/>
      <c r="T248" s="14"/>
      <c r="U248" s="68"/>
      <c r="V248" s="14"/>
    </row>
    <row r="249" spans="1:22" s="21" customFormat="1">
      <c r="A249" s="14"/>
      <c r="B249" s="19"/>
      <c r="C249" s="31"/>
      <c r="D249" s="31"/>
      <c r="E249" s="113"/>
      <c r="F249" s="114"/>
      <c r="G249" s="114"/>
      <c r="L249" s="14"/>
      <c r="M249" s="14"/>
      <c r="N249" s="14"/>
      <c r="O249" s="14"/>
      <c r="P249" s="14"/>
      <c r="Q249" s="14"/>
      <c r="R249" s="14"/>
      <c r="S249" s="14"/>
      <c r="T249" s="14"/>
      <c r="U249" s="68"/>
      <c r="V249" s="14"/>
    </row>
    <row r="250" spans="1:22" s="21" customFormat="1">
      <c r="A250" s="14"/>
      <c r="B250" s="19"/>
      <c r="C250" s="31"/>
      <c r="D250" s="31"/>
      <c r="E250" s="113"/>
      <c r="F250" s="114"/>
      <c r="G250" s="114"/>
      <c r="L250" s="14"/>
      <c r="M250" s="14"/>
      <c r="N250" s="14"/>
      <c r="O250" s="14"/>
      <c r="P250" s="14"/>
      <c r="Q250" s="14"/>
      <c r="R250" s="14"/>
      <c r="S250" s="14"/>
      <c r="T250" s="14"/>
      <c r="U250" s="68"/>
      <c r="V250" s="14"/>
    </row>
    <row r="251" spans="1:22" s="21" customFormat="1">
      <c r="A251" s="14"/>
      <c r="B251" s="19"/>
      <c r="C251" s="31"/>
      <c r="D251" s="31"/>
      <c r="E251" s="113"/>
      <c r="F251" s="114"/>
      <c r="G251" s="114"/>
      <c r="L251" s="14"/>
      <c r="M251" s="14"/>
      <c r="N251" s="14"/>
      <c r="O251" s="14"/>
      <c r="P251" s="14"/>
      <c r="Q251" s="14"/>
      <c r="R251" s="14"/>
      <c r="S251" s="14"/>
      <c r="T251" s="14"/>
      <c r="U251" s="68"/>
      <c r="V251" s="14"/>
    </row>
    <row r="252" spans="1:22" s="21" customFormat="1">
      <c r="A252" s="14"/>
      <c r="B252" s="19"/>
      <c r="C252" s="31"/>
      <c r="D252" s="31"/>
      <c r="E252" s="113"/>
      <c r="F252" s="114"/>
      <c r="G252" s="114"/>
      <c r="L252" s="14"/>
      <c r="M252" s="14"/>
      <c r="N252" s="14"/>
      <c r="O252" s="14"/>
      <c r="P252" s="14"/>
      <c r="Q252" s="14"/>
      <c r="R252" s="14"/>
      <c r="S252" s="14"/>
      <c r="T252" s="14"/>
      <c r="U252" s="68"/>
      <c r="V252" s="14"/>
    </row>
    <row r="253" spans="1:22" s="21" customFormat="1">
      <c r="A253" s="14"/>
      <c r="B253" s="19"/>
      <c r="C253" s="31"/>
      <c r="D253" s="31"/>
      <c r="E253" s="113"/>
      <c r="F253" s="114"/>
      <c r="G253" s="114"/>
      <c r="L253" s="14"/>
      <c r="M253" s="14"/>
      <c r="N253" s="14"/>
      <c r="O253" s="14"/>
      <c r="P253" s="14"/>
      <c r="Q253" s="14"/>
      <c r="R253" s="14"/>
      <c r="S253" s="14"/>
      <c r="T253" s="14"/>
      <c r="U253" s="68"/>
      <c r="V253" s="14"/>
    </row>
    <row r="254" spans="1:22" s="21" customFormat="1">
      <c r="A254" s="14"/>
      <c r="B254" s="19"/>
      <c r="C254" s="31"/>
      <c r="D254" s="31"/>
      <c r="E254" s="113"/>
      <c r="F254" s="114"/>
      <c r="G254" s="114"/>
      <c r="L254" s="14"/>
      <c r="M254" s="14"/>
      <c r="N254" s="14"/>
      <c r="O254" s="14"/>
      <c r="P254" s="14"/>
      <c r="Q254" s="14"/>
      <c r="R254" s="14"/>
      <c r="S254" s="14"/>
      <c r="T254" s="14"/>
      <c r="U254" s="68"/>
      <c r="V254" s="14"/>
    </row>
    <row r="255" spans="1:22" s="21" customFormat="1">
      <c r="A255" s="14"/>
      <c r="B255" s="19"/>
      <c r="C255" s="31"/>
      <c r="D255" s="31"/>
      <c r="E255" s="113"/>
      <c r="F255" s="114"/>
      <c r="G255" s="114"/>
      <c r="L255" s="14"/>
      <c r="M255" s="14"/>
      <c r="N255" s="14"/>
      <c r="O255" s="14"/>
      <c r="P255" s="14"/>
      <c r="Q255" s="14"/>
      <c r="R255" s="14"/>
      <c r="S255" s="14"/>
      <c r="T255" s="14"/>
      <c r="U255" s="68"/>
      <c r="V255" s="14"/>
    </row>
    <row r="256" spans="1:22" s="21" customFormat="1">
      <c r="A256" s="14"/>
      <c r="B256" s="19"/>
      <c r="C256" s="31"/>
      <c r="D256" s="31"/>
      <c r="E256" s="113"/>
      <c r="F256" s="114"/>
      <c r="G256" s="114"/>
      <c r="L256" s="14"/>
      <c r="M256" s="14"/>
      <c r="N256" s="14"/>
      <c r="O256" s="14"/>
      <c r="P256" s="14"/>
      <c r="Q256" s="14"/>
      <c r="R256" s="14"/>
      <c r="S256" s="14"/>
      <c r="T256" s="14"/>
      <c r="U256" s="68"/>
      <c r="V256" s="14"/>
    </row>
    <row r="257" spans="1:22" s="21" customFormat="1">
      <c r="A257" s="14"/>
      <c r="B257" s="19"/>
      <c r="C257" s="31"/>
      <c r="D257" s="31"/>
      <c r="E257" s="113"/>
      <c r="F257" s="114"/>
      <c r="G257" s="114"/>
      <c r="L257" s="14"/>
      <c r="M257" s="14"/>
      <c r="N257" s="14"/>
      <c r="O257" s="14"/>
      <c r="P257" s="14"/>
      <c r="Q257" s="14"/>
      <c r="R257" s="14"/>
      <c r="S257" s="14"/>
      <c r="T257" s="14"/>
      <c r="U257" s="68"/>
      <c r="V257" s="14"/>
    </row>
    <row r="258" spans="1:22" s="21" customFormat="1">
      <c r="A258" s="14"/>
      <c r="B258" s="19"/>
      <c r="C258" s="31"/>
      <c r="D258" s="31"/>
      <c r="E258" s="113"/>
      <c r="F258" s="114"/>
      <c r="G258" s="114"/>
      <c r="L258" s="14"/>
      <c r="M258" s="14"/>
      <c r="N258" s="14"/>
      <c r="O258" s="14"/>
      <c r="P258" s="14"/>
      <c r="Q258" s="14"/>
      <c r="R258" s="14"/>
      <c r="S258" s="14"/>
      <c r="T258" s="14"/>
      <c r="U258" s="68"/>
      <c r="V258" s="14"/>
    </row>
    <row r="259" spans="1:22" s="21" customFormat="1">
      <c r="A259" s="14"/>
      <c r="B259" s="19"/>
      <c r="C259" s="31"/>
      <c r="D259" s="31"/>
      <c r="E259" s="113"/>
      <c r="F259" s="114"/>
      <c r="G259" s="114"/>
      <c r="L259" s="14"/>
      <c r="M259" s="14"/>
      <c r="N259" s="14"/>
      <c r="O259" s="14"/>
      <c r="P259" s="14"/>
      <c r="Q259" s="14"/>
      <c r="R259" s="14"/>
      <c r="S259" s="14"/>
      <c r="T259" s="14"/>
      <c r="U259" s="68"/>
      <c r="V259" s="14"/>
    </row>
    <row r="260" spans="1:22" s="21" customFormat="1">
      <c r="A260" s="14"/>
      <c r="B260" s="19"/>
      <c r="C260" s="31"/>
      <c r="D260" s="31"/>
      <c r="E260" s="113"/>
      <c r="F260" s="114"/>
      <c r="G260" s="114"/>
      <c r="L260" s="14"/>
      <c r="M260" s="14"/>
      <c r="N260" s="14"/>
      <c r="O260" s="14"/>
      <c r="P260" s="14"/>
      <c r="Q260" s="14"/>
      <c r="R260" s="14"/>
      <c r="S260" s="14"/>
      <c r="T260" s="14"/>
      <c r="U260" s="68"/>
      <c r="V260" s="14"/>
    </row>
    <row r="261" spans="1:22" s="21" customFormat="1">
      <c r="A261" s="14"/>
      <c r="B261" s="19"/>
      <c r="C261" s="31"/>
      <c r="D261" s="31"/>
      <c r="E261" s="113"/>
      <c r="F261" s="114"/>
      <c r="G261" s="114"/>
      <c r="L261" s="14"/>
      <c r="M261" s="14"/>
      <c r="N261" s="14"/>
      <c r="O261" s="14"/>
      <c r="P261" s="14"/>
      <c r="Q261" s="14"/>
      <c r="R261" s="14"/>
      <c r="S261" s="14"/>
      <c r="T261" s="14"/>
      <c r="U261" s="68"/>
      <c r="V261" s="14"/>
    </row>
    <row r="262" spans="1:22" s="21" customFormat="1">
      <c r="A262" s="14"/>
      <c r="B262" s="19"/>
      <c r="C262" s="31"/>
      <c r="D262" s="31"/>
      <c r="E262" s="113"/>
      <c r="F262" s="114"/>
      <c r="G262" s="114"/>
      <c r="L262" s="14"/>
      <c r="M262" s="14"/>
      <c r="N262" s="14"/>
      <c r="O262" s="14"/>
      <c r="P262" s="14"/>
      <c r="Q262" s="14"/>
      <c r="R262" s="14"/>
      <c r="S262" s="14"/>
      <c r="T262" s="14"/>
      <c r="U262" s="68"/>
      <c r="V262" s="14"/>
    </row>
    <row r="263" spans="1:22" s="21" customFormat="1">
      <c r="A263" s="14"/>
      <c r="B263" s="19"/>
      <c r="C263" s="31"/>
      <c r="D263" s="31"/>
      <c r="E263" s="113"/>
      <c r="F263" s="114"/>
      <c r="G263" s="114"/>
      <c r="L263" s="14"/>
      <c r="M263" s="14"/>
      <c r="N263" s="14"/>
      <c r="O263" s="14"/>
      <c r="P263" s="14"/>
      <c r="Q263" s="14"/>
      <c r="R263" s="14"/>
      <c r="S263" s="14"/>
      <c r="T263" s="14"/>
      <c r="U263" s="68"/>
      <c r="V263" s="14"/>
    </row>
    <row r="264" spans="1:22" s="21" customFormat="1">
      <c r="A264" s="14"/>
      <c r="B264" s="19"/>
      <c r="C264" s="31"/>
      <c r="D264" s="31"/>
      <c r="E264" s="113"/>
      <c r="F264" s="114"/>
      <c r="G264" s="114"/>
      <c r="L264" s="14"/>
      <c r="M264" s="14"/>
      <c r="N264" s="14"/>
      <c r="O264" s="14"/>
      <c r="P264" s="14"/>
      <c r="Q264" s="14"/>
      <c r="R264" s="14"/>
      <c r="S264" s="14"/>
      <c r="T264" s="14"/>
      <c r="U264" s="68"/>
      <c r="V264" s="14"/>
    </row>
    <row r="265" spans="1:22" s="21" customFormat="1">
      <c r="A265" s="14"/>
      <c r="B265" s="19"/>
      <c r="C265" s="31"/>
      <c r="D265" s="31"/>
      <c r="E265" s="113"/>
      <c r="F265" s="114"/>
      <c r="G265" s="114"/>
      <c r="L265" s="14"/>
      <c r="M265" s="14"/>
      <c r="N265" s="14"/>
      <c r="O265" s="14"/>
      <c r="P265" s="14"/>
      <c r="Q265" s="14"/>
      <c r="R265" s="14"/>
      <c r="S265" s="14"/>
      <c r="T265" s="14"/>
      <c r="U265" s="68"/>
      <c r="V265" s="14"/>
    </row>
    <row r="266" spans="1:22" s="21" customFormat="1">
      <c r="A266" s="14"/>
      <c r="B266" s="19"/>
      <c r="C266" s="31"/>
      <c r="D266" s="31"/>
      <c r="E266" s="113"/>
      <c r="F266" s="114"/>
      <c r="G266" s="114"/>
      <c r="L266" s="14"/>
      <c r="M266" s="14"/>
      <c r="N266" s="14"/>
      <c r="O266" s="14"/>
      <c r="P266" s="14"/>
      <c r="Q266" s="14"/>
      <c r="R266" s="14"/>
      <c r="S266" s="14"/>
      <c r="T266" s="14"/>
      <c r="U266" s="68"/>
      <c r="V266" s="14"/>
    </row>
    <row r="267" spans="1:22" s="21" customFormat="1">
      <c r="A267" s="14"/>
      <c r="B267" s="19"/>
      <c r="C267" s="31"/>
      <c r="D267" s="31"/>
      <c r="E267" s="113"/>
      <c r="F267" s="114"/>
      <c r="G267" s="114"/>
      <c r="L267" s="14"/>
      <c r="M267" s="14"/>
      <c r="N267" s="14"/>
      <c r="O267" s="14"/>
      <c r="P267" s="14"/>
      <c r="Q267" s="14"/>
      <c r="R267" s="14"/>
      <c r="S267" s="14"/>
      <c r="T267" s="14"/>
      <c r="U267" s="68"/>
      <c r="V267" s="14"/>
    </row>
    <row r="268" spans="1:22" s="21" customFormat="1">
      <c r="A268" s="14"/>
      <c r="B268" s="19"/>
      <c r="C268" s="31"/>
      <c r="D268" s="31"/>
      <c r="E268" s="113"/>
      <c r="F268" s="114"/>
      <c r="G268" s="114"/>
      <c r="L268" s="14"/>
      <c r="M268" s="14"/>
      <c r="N268" s="14"/>
      <c r="O268" s="14"/>
      <c r="P268" s="14"/>
      <c r="Q268" s="14"/>
      <c r="R268" s="14"/>
      <c r="S268" s="14"/>
      <c r="T268" s="14"/>
      <c r="U268" s="68"/>
      <c r="V268" s="14"/>
    </row>
    <row r="269" spans="1:22" s="21" customFormat="1">
      <c r="A269" s="14"/>
      <c r="B269" s="19"/>
      <c r="C269" s="31"/>
      <c r="D269" s="31"/>
      <c r="E269" s="113"/>
      <c r="F269" s="114"/>
      <c r="G269" s="114"/>
      <c r="L269" s="14"/>
      <c r="M269" s="14"/>
      <c r="N269" s="14"/>
      <c r="O269" s="14"/>
      <c r="P269" s="14"/>
      <c r="Q269" s="14"/>
      <c r="R269" s="14"/>
      <c r="S269" s="14"/>
      <c r="T269" s="14"/>
      <c r="U269" s="68"/>
      <c r="V269" s="14"/>
    </row>
    <row r="270" spans="1:22" s="21" customFormat="1">
      <c r="A270" s="14"/>
      <c r="B270" s="19"/>
      <c r="C270" s="31"/>
      <c r="D270" s="31"/>
      <c r="E270" s="113"/>
      <c r="F270" s="114"/>
      <c r="G270" s="114"/>
      <c r="L270" s="14"/>
      <c r="M270" s="14"/>
      <c r="N270" s="14"/>
      <c r="O270" s="14"/>
      <c r="P270" s="14"/>
      <c r="Q270" s="14"/>
      <c r="R270" s="14"/>
      <c r="S270" s="14"/>
      <c r="T270" s="14"/>
      <c r="U270" s="68"/>
      <c r="V270" s="14"/>
    </row>
    <row r="271" spans="1:22" s="21" customFormat="1">
      <c r="A271" s="14"/>
      <c r="B271" s="19"/>
      <c r="C271" s="31"/>
      <c r="D271" s="31"/>
      <c r="E271" s="113"/>
      <c r="F271" s="114"/>
      <c r="G271" s="114"/>
      <c r="L271" s="14"/>
      <c r="M271" s="14"/>
      <c r="N271" s="14"/>
      <c r="O271" s="14"/>
      <c r="P271" s="14"/>
      <c r="Q271" s="14"/>
      <c r="R271" s="14"/>
      <c r="S271" s="14"/>
      <c r="T271" s="14"/>
      <c r="U271" s="68"/>
      <c r="V271" s="14"/>
    </row>
    <row r="272" spans="1:22" s="21" customFormat="1">
      <c r="A272" s="14"/>
      <c r="B272" s="19"/>
      <c r="C272" s="31"/>
      <c r="D272" s="31"/>
      <c r="E272" s="113"/>
      <c r="F272" s="114"/>
      <c r="G272" s="114"/>
      <c r="L272" s="14"/>
      <c r="M272" s="14"/>
      <c r="N272" s="14"/>
      <c r="O272" s="14"/>
      <c r="P272" s="14"/>
      <c r="Q272" s="14"/>
      <c r="R272" s="14"/>
      <c r="S272" s="14"/>
      <c r="T272" s="14"/>
      <c r="U272" s="68"/>
      <c r="V272" s="14"/>
    </row>
    <row r="273" spans="1:22" s="21" customFormat="1">
      <c r="A273" s="14"/>
      <c r="B273" s="19"/>
      <c r="C273" s="31"/>
      <c r="D273" s="31"/>
      <c r="E273" s="113"/>
      <c r="F273" s="114"/>
      <c r="G273" s="114"/>
      <c r="L273" s="14"/>
      <c r="M273" s="14"/>
      <c r="N273" s="14"/>
      <c r="O273" s="14"/>
      <c r="P273" s="14"/>
      <c r="Q273" s="14"/>
      <c r="R273" s="14"/>
      <c r="S273" s="14"/>
      <c r="T273" s="14"/>
      <c r="U273" s="68"/>
      <c r="V273" s="14"/>
    </row>
    <row r="274" spans="1:22" s="21" customFormat="1">
      <c r="A274" s="14"/>
      <c r="B274" s="19"/>
      <c r="C274" s="31"/>
      <c r="D274" s="31"/>
      <c r="E274" s="113"/>
      <c r="F274" s="114"/>
      <c r="G274" s="114"/>
      <c r="L274" s="14"/>
      <c r="M274" s="14"/>
      <c r="N274" s="14"/>
      <c r="O274" s="14"/>
      <c r="P274" s="14"/>
      <c r="Q274" s="14"/>
      <c r="R274" s="14"/>
      <c r="S274" s="14"/>
      <c r="T274" s="14"/>
      <c r="U274" s="68"/>
      <c r="V274" s="14"/>
    </row>
    <row r="275" spans="1:22" s="21" customFormat="1">
      <c r="A275" s="14"/>
      <c r="B275" s="19"/>
      <c r="C275" s="31"/>
      <c r="D275" s="31"/>
      <c r="E275" s="113"/>
      <c r="F275" s="114"/>
      <c r="G275" s="114"/>
      <c r="L275" s="14"/>
      <c r="M275" s="14"/>
      <c r="N275" s="14"/>
      <c r="O275" s="14"/>
      <c r="P275" s="14"/>
      <c r="Q275" s="14"/>
      <c r="R275" s="14"/>
      <c r="S275" s="14"/>
      <c r="T275" s="14"/>
      <c r="U275" s="68"/>
      <c r="V275" s="14"/>
    </row>
    <row r="276" spans="1:22" s="21" customFormat="1">
      <c r="A276" s="14"/>
      <c r="B276" s="19"/>
      <c r="C276" s="31"/>
      <c r="D276" s="31"/>
      <c r="E276" s="113"/>
      <c r="F276" s="114"/>
      <c r="G276" s="114"/>
      <c r="L276" s="14"/>
      <c r="M276" s="14"/>
      <c r="N276" s="14"/>
      <c r="O276" s="14"/>
      <c r="P276" s="14"/>
      <c r="Q276" s="14"/>
      <c r="R276" s="14"/>
      <c r="S276" s="14"/>
      <c r="T276" s="14"/>
      <c r="U276" s="68"/>
      <c r="V276" s="14"/>
    </row>
    <row r="277" spans="1:22" s="21" customFormat="1">
      <c r="A277" s="14"/>
      <c r="B277" s="19"/>
      <c r="C277" s="31"/>
      <c r="D277" s="31"/>
      <c r="E277" s="113"/>
      <c r="F277" s="114"/>
      <c r="G277" s="114"/>
      <c r="L277" s="14"/>
      <c r="M277" s="14"/>
      <c r="N277" s="14"/>
      <c r="O277" s="14"/>
      <c r="P277" s="14"/>
      <c r="Q277" s="14"/>
      <c r="R277" s="14"/>
      <c r="S277" s="14"/>
      <c r="T277" s="14"/>
      <c r="U277" s="68"/>
      <c r="V277" s="14"/>
    </row>
    <row r="278" spans="1:22" s="21" customFormat="1">
      <c r="A278" s="14"/>
      <c r="B278" s="19"/>
      <c r="C278" s="31"/>
      <c r="D278" s="31"/>
      <c r="E278" s="113"/>
      <c r="F278" s="114"/>
      <c r="G278" s="114"/>
      <c r="L278" s="14"/>
      <c r="M278" s="14"/>
      <c r="N278" s="14"/>
      <c r="O278" s="14"/>
      <c r="P278" s="14"/>
      <c r="Q278" s="14"/>
      <c r="R278" s="14"/>
      <c r="S278" s="14"/>
      <c r="T278" s="14"/>
      <c r="U278" s="68"/>
      <c r="V278" s="14"/>
    </row>
    <row r="279" spans="1:22" s="21" customFormat="1">
      <c r="A279" s="14"/>
      <c r="B279" s="19"/>
      <c r="C279" s="31"/>
      <c r="D279" s="31"/>
      <c r="E279" s="113"/>
      <c r="F279" s="114"/>
      <c r="G279" s="114"/>
      <c r="L279" s="14"/>
      <c r="M279" s="14"/>
      <c r="N279" s="14"/>
      <c r="O279" s="14"/>
      <c r="P279" s="14"/>
      <c r="Q279" s="14"/>
      <c r="R279" s="14"/>
      <c r="S279" s="14"/>
      <c r="T279" s="14"/>
      <c r="U279" s="68"/>
      <c r="V279" s="14"/>
    </row>
    <row r="280" spans="1:22" s="21" customFormat="1">
      <c r="A280" s="14"/>
      <c r="B280" s="19"/>
      <c r="C280" s="31"/>
      <c r="D280" s="31"/>
      <c r="E280" s="113"/>
      <c r="F280" s="114"/>
      <c r="G280" s="114"/>
      <c r="L280" s="14"/>
      <c r="M280" s="14"/>
      <c r="N280" s="14"/>
      <c r="O280" s="14"/>
      <c r="P280" s="14"/>
      <c r="Q280" s="14"/>
      <c r="R280" s="14"/>
      <c r="S280" s="14"/>
      <c r="T280" s="14"/>
      <c r="U280" s="68"/>
      <c r="V280" s="14"/>
    </row>
    <row r="281" spans="1:22" s="21" customFormat="1">
      <c r="A281" s="14"/>
      <c r="B281" s="19"/>
      <c r="C281" s="31"/>
      <c r="D281" s="31"/>
      <c r="E281" s="113"/>
      <c r="F281" s="114"/>
      <c r="G281" s="114"/>
      <c r="L281" s="14"/>
      <c r="M281" s="14"/>
      <c r="N281" s="14"/>
      <c r="O281" s="14"/>
      <c r="P281" s="14"/>
      <c r="Q281" s="14"/>
      <c r="R281" s="14"/>
      <c r="S281" s="14"/>
      <c r="T281" s="14"/>
      <c r="U281" s="68"/>
      <c r="V281" s="14"/>
    </row>
    <row r="282" spans="1:22" s="21" customFormat="1">
      <c r="A282" s="14"/>
      <c r="B282" s="19"/>
      <c r="C282" s="31"/>
      <c r="D282" s="31"/>
      <c r="E282" s="113"/>
      <c r="F282" s="114"/>
      <c r="G282" s="114"/>
      <c r="L282" s="14"/>
      <c r="M282" s="14"/>
      <c r="N282" s="14"/>
      <c r="O282" s="14"/>
      <c r="P282" s="14"/>
      <c r="Q282" s="14"/>
      <c r="R282" s="14"/>
      <c r="S282" s="14"/>
      <c r="T282" s="14"/>
      <c r="U282" s="68"/>
      <c r="V282" s="14"/>
    </row>
    <row r="283" spans="1:22" s="21" customFormat="1">
      <c r="A283" s="14"/>
      <c r="B283" s="19"/>
      <c r="C283" s="31"/>
      <c r="D283" s="31"/>
      <c r="E283" s="113"/>
      <c r="F283" s="114"/>
      <c r="G283" s="114"/>
      <c r="L283" s="14"/>
      <c r="M283" s="14"/>
      <c r="N283" s="14"/>
      <c r="O283" s="14"/>
      <c r="P283" s="14"/>
      <c r="Q283" s="14"/>
      <c r="R283" s="14"/>
      <c r="S283" s="14"/>
      <c r="T283" s="14"/>
      <c r="U283" s="68"/>
      <c r="V283" s="14"/>
    </row>
    <row r="284" spans="1:22" s="21" customFormat="1">
      <c r="A284" s="14"/>
      <c r="B284" s="19"/>
      <c r="C284" s="31"/>
      <c r="D284" s="31"/>
      <c r="E284" s="113"/>
      <c r="F284" s="114"/>
      <c r="G284" s="114"/>
      <c r="L284" s="14"/>
      <c r="M284" s="14"/>
      <c r="N284" s="14"/>
      <c r="O284" s="14"/>
      <c r="P284" s="14"/>
      <c r="Q284" s="14"/>
      <c r="R284" s="14"/>
      <c r="S284" s="14"/>
      <c r="T284" s="14"/>
      <c r="U284" s="68"/>
      <c r="V284" s="14"/>
    </row>
    <row r="285" spans="1:22" s="21" customFormat="1">
      <c r="A285" s="14"/>
      <c r="B285" s="19"/>
      <c r="C285" s="31"/>
      <c r="D285" s="31"/>
      <c r="E285" s="113"/>
      <c r="F285" s="114"/>
      <c r="G285" s="114"/>
      <c r="L285" s="14"/>
      <c r="M285" s="14"/>
      <c r="N285" s="14"/>
      <c r="O285" s="14"/>
      <c r="P285" s="14"/>
      <c r="Q285" s="14"/>
      <c r="R285" s="14"/>
      <c r="S285" s="14"/>
      <c r="T285" s="14"/>
      <c r="U285" s="68"/>
      <c r="V285" s="14"/>
    </row>
    <row r="286" spans="1:22" s="21" customFormat="1">
      <c r="A286" s="14"/>
      <c r="B286" s="19"/>
      <c r="C286" s="31"/>
      <c r="D286" s="31"/>
      <c r="E286" s="113"/>
      <c r="F286" s="114"/>
      <c r="G286" s="114"/>
      <c r="L286" s="14"/>
      <c r="M286" s="14"/>
      <c r="N286" s="14"/>
      <c r="O286" s="14"/>
      <c r="P286" s="14"/>
      <c r="Q286" s="14"/>
      <c r="R286" s="14"/>
      <c r="S286" s="14"/>
      <c r="T286" s="14"/>
      <c r="U286" s="68"/>
      <c r="V286" s="14"/>
    </row>
    <row r="287" spans="1:22" s="21" customFormat="1">
      <c r="A287" s="14"/>
      <c r="B287" s="19"/>
      <c r="C287" s="31"/>
      <c r="D287" s="31"/>
      <c r="E287" s="113"/>
      <c r="F287" s="114"/>
      <c r="G287" s="114"/>
      <c r="L287" s="14"/>
      <c r="M287" s="14"/>
      <c r="N287" s="14"/>
      <c r="O287" s="14"/>
      <c r="P287" s="14"/>
      <c r="Q287" s="14"/>
      <c r="R287" s="14"/>
      <c r="S287" s="14"/>
      <c r="T287" s="14"/>
      <c r="U287" s="68"/>
      <c r="V287" s="14"/>
    </row>
    <row r="288" spans="1:22" s="21" customFormat="1">
      <c r="A288" s="14"/>
      <c r="B288" s="19"/>
      <c r="C288" s="31"/>
      <c r="D288" s="31"/>
      <c r="E288" s="113"/>
      <c r="F288" s="114"/>
      <c r="G288" s="114"/>
      <c r="L288" s="14"/>
      <c r="M288" s="14"/>
      <c r="N288" s="14"/>
      <c r="O288" s="14"/>
      <c r="P288" s="14"/>
      <c r="Q288" s="14"/>
      <c r="R288" s="14"/>
      <c r="S288" s="14"/>
      <c r="T288" s="14"/>
      <c r="U288" s="68"/>
      <c r="V288" s="14"/>
    </row>
    <row r="289" spans="1:22" s="21" customFormat="1">
      <c r="A289" s="14"/>
      <c r="B289" s="19"/>
      <c r="C289" s="31"/>
      <c r="D289" s="31"/>
      <c r="E289" s="113"/>
      <c r="F289" s="114"/>
      <c r="G289" s="114"/>
      <c r="L289" s="14"/>
      <c r="M289" s="14"/>
      <c r="N289" s="14"/>
      <c r="O289" s="14"/>
      <c r="P289" s="14"/>
      <c r="Q289" s="14"/>
      <c r="R289" s="14"/>
      <c r="S289" s="14"/>
      <c r="T289" s="14"/>
      <c r="U289" s="68"/>
      <c r="V289" s="14"/>
    </row>
  </sheetData>
  <sheetProtection insertRows="0" deleteRows="0"/>
  <protectedRanges>
    <protectedRange sqref="M63:P63 J64:P1048576 U1:U1048576 J1:P62" name="Obseg1"/>
    <protectedRange sqref="J63:L63" name="Obseg1_2"/>
  </protectedRanges>
  <mergeCells count="8">
    <mergeCell ref="A63:L63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5">
      <colorScale>
        <cfvo type="min"/>
        <cfvo type="max"/>
        <color rgb="FFFCFCFF"/>
        <color rgb="FFF8696B"/>
      </colorScale>
    </cfRule>
  </conditionalFormatting>
  <conditionalFormatting sqref="B24">
    <cfRule type="colorScale" priority="4">
      <colorScale>
        <cfvo type="min"/>
        <cfvo type="max"/>
        <color rgb="FFFCFCFF"/>
        <color rgb="FFF8696B"/>
      </colorScale>
    </cfRule>
  </conditionalFormatting>
  <conditionalFormatting sqref="B31 B19 B22:B23 B25:B28">
    <cfRule type="colorScale" priority="648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51" max="11" man="1"/>
  </rowBreaks>
  <tableParts count="1">
    <tablePart r:id="rId2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V285"/>
  <sheetViews>
    <sheetView topLeftCell="A15" zoomScaleNormal="100" zoomScaleSheetLayoutView="100" workbookViewId="0">
      <selection activeCell="AB73" sqref="AB73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10.28515625" style="30" customWidth="1"/>
    <col min="5" max="5" width="9.42578125" style="110" customWidth="1"/>
    <col min="6" max="6" width="7.42578125" style="114" customWidth="1"/>
    <col min="7" max="7" width="6" style="114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68" customWidth="1"/>
    <col min="22" max="22" width="8.85546875" style="14" customWidth="1"/>
    <col min="23" max="16384" width="8.85546875" style="14"/>
  </cols>
  <sheetData>
    <row r="1" spans="1:21" ht="15">
      <c r="B1" s="49" t="s">
        <v>130</v>
      </c>
    </row>
    <row r="2" spans="1:21" ht="15">
      <c r="B2" s="50" t="s">
        <v>131</v>
      </c>
      <c r="C2" s="338" t="str">
        <f>+'prva stran'!B6</f>
        <v>VRTEC MEDVODE</v>
      </c>
      <c r="D2" s="339"/>
      <c r="E2" s="339"/>
      <c r="F2" s="339"/>
      <c r="G2" s="339"/>
      <c r="H2" s="339"/>
      <c r="I2" s="339"/>
      <c r="J2" s="339"/>
    </row>
    <row r="3" spans="1:21" ht="15">
      <c r="B3" s="50" t="s">
        <v>132</v>
      </c>
      <c r="C3" s="340" t="str">
        <f>+'prva stran'!B7</f>
        <v xml:space="preserve">Ostrovrharjeva ulica 2, 1215  MEDVODE </v>
      </c>
      <c r="D3" s="341"/>
      <c r="E3" s="341"/>
      <c r="F3" s="341"/>
      <c r="G3" s="341"/>
      <c r="H3" s="341"/>
      <c r="I3" s="341"/>
      <c r="J3" s="341"/>
    </row>
    <row r="4" spans="1:21" ht="15">
      <c r="B4" s="69"/>
    </row>
    <row r="5" spans="1:21" ht="15">
      <c r="B5" s="49" t="s">
        <v>134</v>
      </c>
    </row>
    <row r="6" spans="1:21" ht="17.25" customHeight="1">
      <c r="B6" s="51" t="s">
        <v>131</v>
      </c>
      <c r="C6" s="342">
        <f>+'prva stran'!B10</f>
        <v>0</v>
      </c>
      <c r="D6" s="343"/>
      <c r="E6" s="343"/>
      <c r="F6" s="343"/>
      <c r="G6" s="343"/>
      <c r="H6" s="343"/>
      <c r="I6" s="343"/>
      <c r="J6" s="343"/>
    </row>
    <row r="7" spans="1:21" ht="17.25" customHeight="1">
      <c r="B7" s="51" t="s">
        <v>132</v>
      </c>
      <c r="C7" s="344">
        <f>+'prva stran'!B11</f>
        <v>0</v>
      </c>
      <c r="D7" s="345"/>
      <c r="E7" s="345"/>
      <c r="F7" s="345"/>
      <c r="G7" s="345"/>
      <c r="H7" s="345"/>
      <c r="I7" s="345"/>
      <c r="J7" s="345"/>
    </row>
    <row r="8" spans="1:21" ht="17.25" customHeight="1">
      <c r="B8" s="51" t="s">
        <v>133</v>
      </c>
      <c r="C8" s="344">
        <f>+'prva stran'!B12</f>
        <v>0</v>
      </c>
      <c r="D8" s="345"/>
      <c r="E8" s="345"/>
      <c r="F8" s="345"/>
      <c r="G8" s="345"/>
      <c r="H8" s="345"/>
      <c r="I8" s="345"/>
      <c r="J8" s="345"/>
    </row>
    <row r="9" spans="1:21" s="15" customFormat="1" ht="17.25" customHeight="1">
      <c r="A9" s="12"/>
      <c r="B9" s="52" t="s">
        <v>135</v>
      </c>
      <c r="C9" s="346">
        <f>+'prva stran'!B13</f>
        <v>0</v>
      </c>
      <c r="D9" s="345"/>
      <c r="E9" s="345"/>
      <c r="F9" s="345"/>
      <c r="G9" s="345"/>
      <c r="H9" s="345"/>
      <c r="I9" s="345"/>
      <c r="J9" s="345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5"/>
      <c r="G10" s="115"/>
      <c r="H10" s="17"/>
      <c r="I10" s="17"/>
      <c r="J10" s="17"/>
      <c r="K10" s="17"/>
      <c r="U10" s="8"/>
    </row>
    <row r="11" spans="1:21" s="15" customFormat="1" ht="15">
      <c r="B11" s="18" t="s">
        <v>99</v>
      </c>
      <c r="C11" s="28"/>
      <c r="D11" s="28"/>
      <c r="E11" s="28"/>
      <c r="F11" s="115"/>
      <c r="G11" s="115"/>
      <c r="H11" s="17"/>
      <c r="I11" s="17"/>
      <c r="J11" s="17"/>
      <c r="K11" s="17"/>
      <c r="U11" s="8"/>
    </row>
    <row r="12" spans="1:21" s="15" customFormat="1" ht="21" customHeight="1">
      <c r="B12" s="83" t="str">
        <f>+'Ponudbeni pred_rekapitulacija'!A27</f>
        <v>14. sklop:</v>
      </c>
      <c r="C12" s="83"/>
      <c r="D12" s="27"/>
      <c r="E12" s="28"/>
      <c r="F12" s="115"/>
      <c r="G12" s="115"/>
      <c r="H12" s="17"/>
      <c r="I12" s="17"/>
      <c r="J12" s="17"/>
      <c r="K12" s="17"/>
      <c r="U12" s="8"/>
    </row>
    <row r="13" spans="1:21" s="15" customFormat="1" ht="21" customHeight="1">
      <c r="B13" s="337" t="str">
        <f>+'Ponudbeni pred_rekapitulacija'!B27</f>
        <v>ZAMRZNJENI IZDELKI IZ VZHAJANEGA IN OSTALEGA TESTA</v>
      </c>
      <c r="C13" s="337"/>
      <c r="D13" s="337"/>
      <c r="E13" s="337"/>
      <c r="F13" s="337"/>
      <c r="G13" s="337"/>
      <c r="H13" s="337"/>
      <c r="I13" s="337"/>
      <c r="J13" s="337"/>
      <c r="K13" s="337"/>
      <c r="U13" s="8"/>
    </row>
    <row r="14" spans="1:21" s="73" customFormat="1" ht="12" customHeight="1">
      <c r="A14" s="46">
        <v>1</v>
      </c>
      <c r="B14" s="46">
        <v>2</v>
      </c>
      <c r="C14" s="46" t="s">
        <v>156</v>
      </c>
      <c r="D14" s="46" t="s">
        <v>157</v>
      </c>
      <c r="E14" s="46" t="s">
        <v>228</v>
      </c>
      <c r="F14" s="46">
        <v>3</v>
      </c>
      <c r="G14" s="46">
        <v>4</v>
      </c>
      <c r="H14" s="70" t="s">
        <v>98</v>
      </c>
      <c r="I14" s="70" t="s">
        <v>172</v>
      </c>
      <c r="J14" s="71">
        <v>5</v>
      </c>
      <c r="K14" s="71">
        <v>6</v>
      </c>
      <c r="L14" s="71" t="s">
        <v>64</v>
      </c>
      <c r="M14" s="71" t="s">
        <v>223</v>
      </c>
      <c r="N14" s="71">
        <v>7</v>
      </c>
      <c r="O14" s="71" t="s">
        <v>224</v>
      </c>
      <c r="P14" s="71">
        <v>8</v>
      </c>
      <c r="Q14" s="72" t="s">
        <v>225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47.25" customHeight="1">
      <c r="A15" s="56" t="s">
        <v>2</v>
      </c>
      <c r="B15" s="56" t="s">
        <v>230</v>
      </c>
      <c r="C15" s="56" t="s">
        <v>220</v>
      </c>
      <c r="D15" s="56" t="s">
        <v>221</v>
      </c>
      <c r="E15" s="56" t="s">
        <v>229</v>
      </c>
      <c r="F15" s="56" t="s">
        <v>145</v>
      </c>
      <c r="G15" s="56" t="s">
        <v>146</v>
      </c>
      <c r="H15" s="57" t="s">
        <v>180</v>
      </c>
      <c r="I15" s="57" t="s">
        <v>216</v>
      </c>
      <c r="J15" s="58" t="s">
        <v>152</v>
      </c>
      <c r="K15" s="58" t="s">
        <v>96</v>
      </c>
      <c r="L15" s="58" t="s">
        <v>97</v>
      </c>
      <c r="M15" s="58" t="s">
        <v>151</v>
      </c>
      <c r="N15" s="58" t="s">
        <v>63</v>
      </c>
      <c r="O15" s="58" t="s">
        <v>171</v>
      </c>
      <c r="P15" s="58" t="s">
        <v>148</v>
      </c>
      <c r="Q15" s="59" t="s">
        <v>149</v>
      </c>
      <c r="R15" s="59" t="s">
        <v>164</v>
      </c>
      <c r="S15" s="59" t="s">
        <v>153</v>
      </c>
      <c r="T15" s="59" t="s">
        <v>154</v>
      </c>
      <c r="U15" s="58" t="s">
        <v>168</v>
      </c>
    </row>
    <row r="16" spans="1:21" s="55" customFormat="1" ht="12">
      <c r="A16" s="84" t="s">
        <v>1</v>
      </c>
      <c r="B16" s="81" t="s">
        <v>494</v>
      </c>
      <c r="C16" s="82" t="s">
        <v>1386</v>
      </c>
      <c r="D16" s="82" t="s">
        <v>158</v>
      </c>
      <c r="E16" s="111"/>
      <c r="F16" s="85">
        <v>500</v>
      </c>
      <c r="G16" s="116" t="s">
        <v>0</v>
      </c>
      <c r="H16" s="8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500</v>
      </c>
      <c r="I16" s="85" t="str">
        <f>IF(Sklop14[[#This Row],[ZAHTEVANA SHEMA KAKOVOSTI]]&lt;&gt;"",Sklop14[[#This Row],[Preračunana masa/volumen/kos na enoto kg]],"")</f>
        <v/>
      </c>
      <c r="J16" s="97"/>
      <c r="K16" s="86"/>
      <c r="L16" s="86"/>
      <c r="M16" s="87"/>
      <c r="N16" s="88"/>
      <c r="O16" s="88"/>
      <c r="P16" s="99"/>
      <c r="Q16" s="88">
        <f>+Sklop14[[#This Row],[cena/enota brez DDV v EUR]]*Sklop14[[#This Row],[Stopnja DDV (%)]]</f>
        <v>0</v>
      </c>
      <c r="R16" s="88">
        <f>+Sklop14[[#This Row],[cena/enota brez DDV v EUR]]+Sklop14[[#This Row],[Davek (EUR)]]</f>
        <v>0</v>
      </c>
      <c r="S16" s="88">
        <f>+Sklop14[[#This Row],[cena/enota brez DDV v EUR]]*Sklop14[[#This Row],[Okvirna količina]]</f>
        <v>0</v>
      </c>
      <c r="T16" s="88">
        <f>+Sklop14[[#This Row],[Končna cena/enoto mere (EUR) z DDV]]*Sklop14[[#This Row],[Okvirna količina]]</f>
        <v>0</v>
      </c>
      <c r="U16" s="102"/>
    </row>
    <row r="17" spans="1:21" s="55" customFormat="1" ht="12">
      <c r="A17" s="84" t="s">
        <v>3</v>
      </c>
      <c r="B17" s="81" t="s">
        <v>495</v>
      </c>
      <c r="C17" s="82" t="s">
        <v>1386</v>
      </c>
      <c r="D17" s="82" t="s">
        <v>158</v>
      </c>
      <c r="E17" s="111"/>
      <c r="F17" s="85">
        <v>500</v>
      </c>
      <c r="G17" s="116" t="s">
        <v>0</v>
      </c>
      <c r="H17" s="8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500</v>
      </c>
      <c r="I17" s="85" t="str">
        <f>IF(Sklop14[[#This Row],[ZAHTEVANA SHEMA KAKOVOSTI]]&lt;&gt;"",Sklop14[[#This Row],[Preračunana masa/volumen/kos na enoto kg]],"")</f>
        <v/>
      </c>
      <c r="J17" s="97"/>
      <c r="K17" s="86"/>
      <c r="L17" s="86"/>
      <c r="M17" s="87"/>
      <c r="N17" s="88"/>
      <c r="O17" s="88"/>
      <c r="P17" s="99"/>
      <c r="Q17" s="88">
        <f>+Sklop14[[#This Row],[cena/enota brez DDV v EUR]]*Sklop14[[#This Row],[Stopnja DDV (%)]]</f>
        <v>0</v>
      </c>
      <c r="R17" s="88">
        <f>+Sklop14[[#This Row],[cena/enota brez DDV v EUR]]+Sklop14[[#This Row],[Davek (EUR)]]</f>
        <v>0</v>
      </c>
      <c r="S17" s="88">
        <f>+Sklop14[[#This Row],[cena/enota brez DDV v EUR]]*Sklop14[[#This Row],[Okvirna količina]]</f>
        <v>0</v>
      </c>
      <c r="T17" s="88">
        <f>+Sklop14[[#This Row],[Končna cena/enoto mere (EUR) z DDV]]*Sklop14[[#This Row],[Okvirna količina]]</f>
        <v>0</v>
      </c>
      <c r="U17" s="102"/>
    </row>
    <row r="18" spans="1:21" s="55" customFormat="1" ht="12">
      <c r="A18" s="84" t="s">
        <v>4</v>
      </c>
      <c r="B18" s="81" t="s">
        <v>460</v>
      </c>
      <c r="C18" s="82" t="s">
        <v>161</v>
      </c>
      <c r="D18" s="82" t="s">
        <v>0</v>
      </c>
      <c r="E18" s="111"/>
      <c r="F18" s="85">
        <v>50</v>
      </c>
      <c r="G18" s="116" t="s">
        <v>0</v>
      </c>
      <c r="H18" s="8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18" s="85" t="str">
        <f>IF(Sklop14[[#This Row],[ZAHTEVANA SHEMA KAKOVOSTI]]&lt;&gt;"",Sklop14[[#This Row],[Preračunana masa/volumen/kos na enoto kg]],"")</f>
        <v/>
      </c>
      <c r="J18" s="97"/>
      <c r="K18" s="86"/>
      <c r="L18" s="86"/>
      <c r="M18" s="87"/>
      <c r="N18" s="88"/>
      <c r="O18" s="88"/>
      <c r="P18" s="99"/>
      <c r="Q18" s="88">
        <f>+Sklop14[[#This Row],[cena/enota brez DDV v EUR]]*Sklop14[[#This Row],[Stopnja DDV (%)]]</f>
        <v>0</v>
      </c>
      <c r="R18" s="88">
        <f>+Sklop14[[#This Row],[cena/enota brez DDV v EUR]]+Sklop14[[#This Row],[Davek (EUR)]]</f>
        <v>0</v>
      </c>
      <c r="S18" s="88">
        <f>+Sklop14[[#This Row],[cena/enota brez DDV v EUR]]*Sklop14[[#This Row],[Okvirna količina]]</f>
        <v>0</v>
      </c>
      <c r="T18" s="88">
        <f>+Sklop14[[#This Row],[Končna cena/enoto mere (EUR) z DDV]]*Sklop14[[#This Row],[Okvirna količina]]</f>
        <v>0</v>
      </c>
      <c r="U18" s="102"/>
    </row>
    <row r="19" spans="1:21" s="55" customFormat="1" ht="12">
      <c r="A19" s="84" t="s">
        <v>5</v>
      </c>
      <c r="B19" s="81" t="s">
        <v>461</v>
      </c>
      <c r="C19" s="82" t="s">
        <v>161</v>
      </c>
      <c r="D19" s="82" t="s">
        <v>0</v>
      </c>
      <c r="E19" s="111"/>
      <c r="F19" s="85">
        <v>50</v>
      </c>
      <c r="G19" s="116" t="s">
        <v>0</v>
      </c>
      <c r="H19" s="8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19" s="85" t="str">
        <f>IF(Sklop14[[#This Row],[ZAHTEVANA SHEMA KAKOVOSTI]]&lt;&gt;"",Sklop14[[#This Row],[Preračunana masa/volumen/kos na enoto kg]],"")</f>
        <v/>
      </c>
      <c r="J19" s="97"/>
      <c r="K19" s="86"/>
      <c r="L19" s="86"/>
      <c r="M19" s="87"/>
      <c r="N19" s="88"/>
      <c r="O19" s="88"/>
      <c r="P19" s="99"/>
      <c r="Q19" s="88">
        <f>+Sklop14[[#This Row],[cena/enota brez DDV v EUR]]*Sklop14[[#This Row],[Stopnja DDV (%)]]</f>
        <v>0</v>
      </c>
      <c r="R19" s="88">
        <f>+Sklop14[[#This Row],[cena/enota brez DDV v EUR]]+Sklop14[[#This Row],[Davek (EUR)]]</f>
        <v>0</v>
      </c>
      <c r="S19" s="88">
        <f>+Sklop14[[#This Row],[cena/enota brez DDV v EUR]]*Sklop14[[#This Row],[Okvirna količina]]</f>
        <v>0</v>
      </c>
      <c r="T19" s="88">
        <f>+Sklop14[[#This Row],[Končna cena/enoto mere (EUR) z DDV]]*Sklop14[[#This Row],[Okvirna količina]]</f>
        <v>0</v>
      </c>
      <c r="U19" s="102"/>
    </row>
    <row r="20" spans="1:21" s="55" customFormat="1" ht="12">
      <c r="A20" s="84" t="s">
        <v>6</v>
      </c>
      <c r="B20" s="81" t="s">
        <v>462</v>
      </c>
      <c r="C20" s="82" t="s">
        <v>161</v>
      </c>
      <c r="D20" s="82" t="s">
        <v>0</v>
      </c>
      <c r="E20" s="111"/>
      <c r="F20" s="85">
        <v>700</v>
      </c>
      <c r="G20" s="116" t="s">
        <v>0</v>
      </c>
      <c r="H20" s="8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700</v>
      </c>
      <c r="I20" s="85" t="str">
        <f>IF(Sklop14[[#This Row],[ZAHTEVANA SHEMA KAKOVOSTI]]&lt;&gt;"",Sklop14[[#This Row],[Preračunana masa/volumen/kos na enoto kg]],"")</f>
        <v/>
      </c>
      <c r="J20" s="97"/>
      <c r="K20" s="86"/>
      <c r="L20" s="86"/>
      <c r="M20" s="87"/>
      <c r="N20" s="88"/>
      <c r="O20" s="88"/>
      <c r="P20" s="99"/>
      <c r="Q20" s="88">
        <f>+Sklop14[[#This Row],[cena/enota brez DDV v EUR]]*Sklop14[[#This Row],[Stopnja DDV (%)]]</f>
        <v>0</v>
      </c>
      <c r="R20" s="88">
        <f>+Sklop14[[#This Row],[cena/enota brez DDV v EUR]]+Sklop14[[#This Row],[Davek (EUR)]]</f>
        <v>0</v>
      </c>
      <c r="S20" s="88">
        <f>+Sklop14[[#This Row],[cena/enota brez DDV v EUR]]*Sklop14[[#This Row],[Okvirna količina]]</f>
        <v>0</v>
      </c>
      <c r="T20" s="88">
        <f>+Sklop14[[#This Row],[Končna cena/enoto mere (EUR) z DDV]]*Sklop14[[#This Row],[Okvirna količina]]</f>
        <v>0</v>
      </c>
      <c r="U20" s="102"/>
    </row>
    <row r="21" spans="1:21" s="55" customFormat="1" ht="12">
      <c r="A21" s="84" t="s">
        <v>7</v>
      </c>
      <c r="B21" s="81" t="s">
        <v>463</v>
      </c>
      <c r="C21" s="82" t="s">
        <v>161</v>
      </c>
      <c r="D21" s="82" t="s">
        <v>0</v>
      </c>
      <c r="E21" s="111"/>
      <c r="F21" s="85">
        <v>10</v>
      </c>
      <c r="G21" s="116" t="s">
        <v>0</v>
      </c>
      <c r="H21" s="8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21" s="85" t="str">
        <f>IF(Sklop14[[#This Row],[ZAHTEVANA SHEMA KAKOVOSTI]]&lt;&gt;"",Sklop14[[#This Row],[Preračunana masa/volumen/kos na enoto kg]],"")</f>
        <v/>
      </c>
      <c r="J21" s="97"/>
      <c r="K21" s="86"/>
      <c r="L21" s="86"/>
      <c r="M21" s="87"/>
      <c r="N21" s="88"/>
      <c r="O21" s="88"/>
      <c r="P21" s="99"/>
      <c r="Q21" s="88">
        <f>+Sklop14[[#This Row],[cena/enota brez DDV v EUR]]*Sklop14[[#This Row],[Stopnja DDV (%)]]</f>
        <v>0</v>
      </c>
      <c r="R21" s="88">
        <f>+Sklop14[[#This Row],[cena/enota brez DDV v EUR]]+Sklop14[[#This Row],[Davek (EUR)]]</f>
        <v>0</v>
      </c>
      <c r="S21" s="88">
        <f>+Sklop14[[#This Row],[cena/enota brez DDV v EUR]]*Sklop14[[#This Row],[Okvirna količina]]</f>
        <v>0</v>
      </c>
      <c r="T21" s="88">
        <f>+Sklop14[[#This Row],[Končna cena/enoto mere (EUR) z DDV]]*Sklop14[[#This Row],[Okvirna količina]]</f>
        <v>0</v>
      </c>
      <c r="U21" s="102"/>
    </row>
    <row r="22" spans="1:21" s="55" customFormat="1" ht="12">
      <c r="A22" s="84" t="s">
        <v>8</v>
      </c>
      <c r="B22" s="81" t="s">
        <v>464</v>
      </c>
      <c r="C22" s="82" t="s">
        <v>161</v>
      </c>
      <c r="D22" s="82" t="s">
        <v>0</v>
      </c>
      <c r="E22" s="111"/>
      <c r="F22" s="85">
        <v>10</v>
      </c>
      <c r="G22" s="116" t="s">
        <v>0</v>
      </c>
      <c r="H22" s="8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22" s="85" t="str">
        <f>IF(Sklop14[[#This Row],[ZAHTEVANA SHEMA KAKOVOSTI]]&lt;&gt;"",Sklop14[[#This Row],[Preračunana masa/volumen/kos na enoto kg]],"")</f>
        <v/>
      </c>
      <c r="J22" s="97"/>
      <c r="K22" s="86"/>
      <c r="L22" s="86"/>
      <c r="M22" s="87"/>
      <c r="N22" s="88"/>
      <c r="O22" s="88"/>
      <c r="P22" s="99"/>
      <c r="Q22" s="88">
        <f>+Sklop14[[#This Row],[cena/enota brez DDV v EUR]]*Sklop14[[#This Row],[Stopnja DDV (%)]]</f>
        <v>0</v>
      </c>
      <c r="R22" s="88">
        <f>+Sklop14[[#This Row],[cena/enota brez DDV v EUR]]+Sklop14[[#This Row],[Davek (EUR)]]</f>
        <v>0</v>
      </c>
      <c r="S22" s="88">
        <f>+Sklop14[[#This Row],[cena/enota brez DDV v EUR]]*Sklop14[[#This Row],[Okvirna količina]]</f>
        <v>0</v>
      </c>
      <c r="T22" s="88">
        <f>+Sklop14[[#This Row],[Končna cena/enoto mere (EUR) z DDV]]*Sklop14[[#This Row],[Okvirna količina]]</f>
        <v>0</v>
      </c>
      <c r="U22" s="102"/>
    </row>
    <row r="23" spans="1:21" s="55" customFormat="1" ht="12">
      <c r="A23" s="84" t="s">
        <v>9</v>
      </c>
      <c r="B23" s="81" t="s">
        <v>465</v>
      </c>
      <c r="C23" s="82" t="s">
        <v>161</v>
      </c>
      <c r="D23" s="82" t="s">
        <v>0</v>
      </c>
      <c r="E23" s="111"/>
      <c r="F23" s="85">
        <v>200</v>
      </c>
      <c r="G23" s="116" t="s">
        <v>0</v>
      </c>
      <c r="H23" s="8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</v>
      </c>
      <c r="I23" s="85" t="str">
        <f>IF(Sklop14[[#This Row],[ZAHTEVANA SHEMA KAKOVOSTI]]&lt;&gt;"",Sklop14[[#This Row],[Preračunana masa/volumen/kos na enoto kg]],"")</f>
        <v/>
      </c>
      <c r="J23" s="97"/>
      <c r="K23" s="86"/>
      <c r="L23" s="86"/>
      <c r="M23" s="87"/>
      <c r="N23" s="88"/>
      <c r="O23" s="88"/>
      <c r="P23" s="99"/>
      <c r="Q23" s="88">
        <f>+Sklop14[[#This Row],[cena/enota brez DDV v EUR]]*Sklop14[[#This Row],[Stopnja DDV (%)]]</f>
        <v>0</v>
      </c>
      <c r="R23" s="88">
        <f>+Sklop14[[#This Row],[cena/enota brez DDV v EUR]]+Sklop14[[#This Row],[Davek (EUR)]]</f>
        <v>0</v>
      </c>
      <c r="S23" s="88">
        <f>+Sklop14[[#This Row],[cena/enota brez DDV v EUR]]*Sklop14[[#This Row],[Okvirna količina]]</f>
        <v>0</v>
      </c>
      <c r="T23" s="88">
        <f>+Sklop14[[#This Row],[Končna cena/enoto mere (EUR) z DDV]]*Sklop14[[#This Row],[Okvirna količina]]</f>
        <v>0</v>
      </c>
      <c r="U23" s="102"/>
    </row>
    <row r="24" spans="1:21" s="55" customFormat="1" ht="12">
      <c r="A24" s="84" t="s">
        <v>10</v>
      </c>
      <c r="B24" s="81" t="s">
        <v>466</v>
      </c>
      <c r="C24" s="82" t="s">
        <v>161</v>
      </c>
      <c r="D24" s="82" t="s">
        <v>0</v>
      </c>
      <c r="E24" s="111"/>
      <c r="F24" s="85">
        <v>300</v>
      </c>
      <c r="G24" s="116" t="s">
        <v>0</v>
      </c>
      <c r="H24" s="8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300</v>
      </c>
      <c r="I24" s="85" t="str">
        <f>IF(Sklop14[[#This Row],[ZAHTEVANA SHEMA KAKOVOSTI]]&lt;&gt;"",Sklop14[[#This Row],[Preračunana masa/volumen/kos na enoto kg]],"")</f>
        <v/>
      </c>
      <c r="J24" s="97"/>
      <c r="K24" s="86"/>
      <c r="L24" s="86"/>
      <c r="M24" s="87"/>
      <c r="N24" s="88"/>
      <c r="O24" s="88"/>
      <c r="P24" s="99"/>
      <c r="Q24" s="88">
        <f>+Sklop14[[#This Row],[cena/enota brez DDV v EUR]]*Sklop14[[#This Row],[Stopnja DDV (%)]]</f>
        <v>0</v>
      </c>
      <c r="R24" s="88">
        <f>+Sklop14[[#This Row],[cena/enota brez DDV v EUR]]+Sklop14[[#This Row],[Davek (EUR)]]</f>
        <v>0</v>
      </c>
      <c r="S24" s="88">
        <f>+Sklop14[[#This Row],[cena/enota brez DDV v EUR]]*Sklop14[[#This Row],[Okvirna količina]]</f>
        <v>0</v>
      </c>
      <c r="T24" s="88">
        <f>+Sklop14[[#This Row],[Končna cena/enoto mere (EUR) z DDV]]*Sklop14[[#This Row],[Okvirna količina]]</f>
        <v>0</v>
      </c>
      <c r="U24" s="102"/>
    </row>
    <row r="25" spans="1:21" s="55" customFormat="1" ht="12">
      <c r="A25" s="84" t="s">
        <v>11</v>
      </c>
      <c r="B25" s="81" t="s">
        <v>467</v>
      </c>
      <c r="C25" s="82" t="s">
        <v>161</v>
      </c>
      <c r="D25" s="82" t="s">
        <v>0</v>
      </c>
      <c r="E25" s="111"/>
      <c r="F25" s="85">
        <v>20</v>
      </c>
      <c r="G25" s="116" t="s">
        <v>0</v>
      </c>
      <c r="H25" s="8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25" s="85" t="str">
        <f>IF(Sklop14[[#This Row],[ZAHTEVANA SHEMA KAKOVOSTI]]&lt;&gt;"",Sklop14[[#This Row],[Preračunana masa/volumen/kos na enoto kg]],"")</f>
        <v/>
      </c>
      <c r="J25" s="97"/>
      <c r="K25" s="86"/>
      <c r="L25" s="86"/>
      <c r="M25" s="87"/>
      <c r="N25" s="88"/>
      <c r="O25" s="88"/>
      <c r="P25" s="99"/>
      <c r="Q25" s="88">
        <f>+Sklop14[[#This Row],[cena/enota brez DDV v EUR]]*Sklop14[[#This Row],[Stopnja DDV (%)]]</f>
        <v>0</v>
      </c>
      <c r="R25" s="88">
        <f>+Sklop14[[#This Row],[cena/enota brez DDV v EUR]]+Sklop14[[#This Row],[Davek (EUR)]]</f>
        <v>0</v>
      </c>
      <c r="S25" s="88">
        <f>+Sklop14[[#This Row],[cena/enota brez DDV v EUR]]*Sklop14[[#This Row],[Okvirna količina]]</f>
        <v>0</v>
      </c>
      <c r="T25" s="88">
        <f>+Sklop14[[#This Row],[Končna cena/enoto mere (EUR) z DDV]]*Sklop14[[#This Row],[Okvirna količina]]</f>
        <v>0</v>
      </c>
      <c r="U25" s="102"/>
    </row>
    <row r="26" spans="1:21" s="55" customFormat="1" ht="12">
      <c r="A26" s="84" t="s">
        <v>12</v>
      </c>
      <c r="B26" s="81" t="s">
        <v>468</v>
      </c>
      <c r="C26" s="82" t="s">
        <v>161</v>
      </c>
      <c r="D26" s="82" t="s">
        <v>0</v>
      </c>
      <c r="E26" s="111"/>
      <c r="F26" s="85">
        <v>50</v>
      </c>
      <c r="G26" s="116" t="s">
        <v>0</v>
      </c>
      <c r="H26" s="8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26" s="85" t="str">
        <f>IF(Sklop14[[#This Row],[ZAHTEVANA SHEMA KAKOVOSTI]]&lt;&gt;"",Sklop14[[#This Row],[Preračunana masa/volumen/kos na enoto kg]],"")</f>
        <v/>
      </c>
      <c r="J26" s="97"/>
      <c r="K26" s="86"/>
      <c r="L26" s="86"/>
      <c r="M26" s="87"/>
      <c r="N26" s="88"/>
      <c r="O26" s="88"/>
      <c r="P26" s="99"/>
      <c r="Q26" s="88">
        <f>+Sklop14[[#This Row],[cena/enota brez DDV v EUR]]*Sklop14[[#This Row],[Stopnja DDV (%)]]</f>
        <v>0</v>
      </c>
      <c r="R26" s="88">
        <f>+Sklop14[[#This Row],[cena/enota brez DDV v EUR]]+Sklop14[[#This Row],[Davek (EUR)]]</f>
        <v>0</v>
      </c>
      <c r="S26" s="88">
        <f>+Sklop14[[#This Row],[cena/enota brez DDV v EUR]]*Sklop14[[#This Row],[Okvirna količina]]</f>
        <v>0</v>
      </c>
      <c r="T26" s="88">
        <f>+Sklop14[[#This Row],[Končna cena/enoto mere (EUR) z DDV]]*Sklop14[[#This Row],[Okvirna količina]]</f>
        <v>0</v>
      </c>
      <c r="U26" s="102"/>
    </row>
    <row r="27" spans="1:21" s="55" customFormat="1" ht="12">
      <c r="A27" s="84" t="s">
        <v>13</v>
      </c>
      <c r="B27" s="81" t="s">
        <v>469</v>
      </c>
      <c r="C27" s="82" t="s">
        <v>161</v>
      </c>
      <c r="D27" s="82" t="s">
        <v>0</v>
      </c>
      <c r="E27" s="111"/>
      <c r="F27" s="85">
        <v>100</v>
      </c>
      <c r="G27" s="116" t="s">
        <v>0</v>
      </c>
      <c r="H27" s="8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27" s="85" t="str">
        <f>IF(Sklop14[[#This Row],[ZAHTEVANA SHEMA KAKOVOSTI]]&lt;&gt;"",Sklop14[[#This Row],[Preračunana masa/volumen/kos na enoto kg]],"")</f>
        <v/>
      </c>
      <c r="J27" s="97"/>
      <c r="K27" s="86"/>
      <c r="L27" s="86"/>
      <c r="M27" s="87"/>
      <c r="N27" s="88"/>
      <c r="O27" s="88"/>
      <c r="P27" s="99"/>
      <c r="Q27" s="88">
        <f>+Sklop14[[#This Row],[cena/enota brez DDV v EUR]]*Sklop14[[#This Row],[Stopnja DDV (%)]]</f>
        <v>0</v>
      </c>
      <c r="R27" s="88">
        <f>+Sklop14[[#This Row],[cena/enota brez DDV v EUR]]+Sklop14[[#This Row],[Davek (EUR)]]</f>
        <v>0</v>
      </c>
      <c r="S27" s="88">
        <f>+Sklop14[[#This Row],[cena/enota brez DDV v EUR]]*Sklop14[[#This Row],[Okvirna količina]]</f>
        <v>0</v>
      </c>
      <c r="T27" s="88">
        <f>+Sklop14[[#This Row],[Končna cena/enoto mere (EUR) z DDV]]*Sklop14[[#This Row],[Okvirna količina]]</f>
        <v>0</v>
      </c>
      <c r="U27" s="102"/>
    </row>
    <row r="28" spans="1:21" s="55" customFormat="1" ht="12">
      <c r="A28" s="84" t="s">
        <v>14</v>
      </c>
      <c r="B28" s="81" t="s">
        <v>470</v>
      </c>
      <c r="C28" s="82" t="s">
        <v>161</v>
      </c>
      <c r="D28" s="82" t="s">
        <v>0</v>
      </c>
      <c r="E28" s="111"/>
      <c r="F28" s="85">
        <v>400</v>
      </c>
      <c r="G28" s="116" t="s">
        <v>0</v>
      </c>
      <c r="H28" s="8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400</v>
      </c>
      <c r="I28" s="85" t="str">
        <f>IF(Sklop14[[#This Row],[ZAHTEVANA SHEMA KAKOVOSTI]]&lt;&gt;"",Sklop14[[#This Row],[Preračunana masa/volumen/kos na enoto kg]],"")</f>
        <v/>
      </c>
      <c r="J28" s="97"/>
      <c r="K28" s="86"/>
      <c r="L28" s="86"/>
      <c r="M28" s="87"/>
      <c r="N28" s="88"/>
      <c r="O28" s="88"/>
      <c r="P28" s="99"/>
      <c r="Q28" s="88">
        <f>+Sklop14[[#This Row],[cena/enota brez DDV v EUR]]*Sklop14[[#This Row],[Stopnja DDV (%)]]</f>
        <v>0</v>
      </c>
      <c r="R28" s="88">
        <f>+Sklop14[[#This Row],[cena/enota brez DDV v EUR]]+Sklop14[[#This Row],[Davek (EUR)]]</f>
        <v>0</v>
      </c>
      <c r="S28" s="88">
        <f>+Sklop14[[#This Row],[cena/enota brez DDV v EUR]]*Sklop14[[#This Row],[Okvirna količina]]</f>
        <v>0</v>
      </c>
      <c r="T28" s="88">
        <f>+Sklop14[[#This Row],[Končna cena/enoto mere (EUR) z DDV]]*Sklop14[[#This Row],[Okvirna količina]]</f>
        <v>0</v>
      </c>
      <c r="U28" s="102"/>
    </row>
    <row r="29" spans="1:21" s="55" customFormat="1" ht="12">
      <c r="A29" s="84" t="s">
        <v>15</v>
      </c>
      <c r="B29" s="81" t="s">
        <v>471</v>
      </c>
      <c r="C29" s="82" t="s">
        <v>161</v>
      </c>
      <c r="D29" s="82" t="s">
        <v>0</v>
      </c>
      <c r="E29" s="111"/>
      <c r="F29" s="85">
        <v>20</v>
      </c>
      <c r="G29" s="116" t="s">
        <v>0</v>
      </c>
      <c r="H29" s="8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29" s="85" t="str">
        <f>IF(Sklop14[[#This Row],[ZAHTEVANA SHEMA KAKOVOSTI]]&lt;&gt;"",Sklop14[[#This Row],[Preračunana masa/volumen/kos na enoto kg]],"")</f>
        <v/>
      </c>
      <c r="J29" s="97"/>
      <c r="K29" s="86"/>
      <c r="L29" s="86"/>
      <c r="M29" s="87"/>
      <c r="N29" s="88"/>
      <c r="O29" s="88"/>
      <c r="P29" s="99"/>
      <c r="Q29" s="88">
        <f>+Sklop14[[#This Row],[cena/enota brez DDV v EUR]]*Sklop14[[#This Row],[Stopnja DDV (%)]]</f>
        <v>0</v>
      </c>
      <c r="R29" s="88">
        <f>+Sklop14[[#This Row],[cena/enota brez DDV v EUR]]+Sklop14[[#This Row],[Davek (EUR)]]</f>
        <v>0</v>
      </c>
      <c r="S29" s="88">
        <f>+Sklop14[[#This Row],[cena/enota brez DDV v EUR]]*Sklop14[[#This Row],[Okvirna količina]]</f>
        <v>0</v>
      </c>
      <c r="T29" s="88">
        <f>+Sklop14[[#This Row],[Končna cena/enoto mere (EUR) z DDV]]*Sklop14[[#This Row],[Okvirna količina]]</f>
        <v>0</v>
      </c>
      <c r="U29" s="102"/>
    </row>
    <row r="30" spans="1:21" s="55" customFormat="1" ht="12">
      <c r="A30" s="84" t="s">
        <v>16</v>
      </c>
      <c r="B30" s="81" t="s">
        <v>472</v>
      </c>
      <c r="C30" s="82" t="s">
        <v>161</v>
      </c>
      <c r="D30" s="82" t="s">
        <v>0</v>
      </c>
      <c r="E30" s="111"/>
      <c r="F30" s="85">
        <v>10</v>
      </c>
      <c r="G30" s="116" t="s">
        <v>0</v>
      </c>
      <c r="H30" s="8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30" s="85" t="str">
        <f>IF(Sklop14[[#This Row],[ZAHTEVANA SHEMA KAKOVOSTI]]&lt;&gt;"",Sklop14[[#This Row],[Preračunana masa/volumen/kos na enoto kg]],"")</f>
        <v/>
      </c>
      <c r="J30" s="97"/>
      <c r="K30" s="86"/>
      <c r="L30" s="86"/>
      <c r="M30" s="87"/>
      <c r="N30" s="88"/>
      <c r="O30" s="88"/>
      <c r="P30" s="99"/>
      <c r="Q30" s="88">
        <f>+Sklop14[[#This Row],[cena/enota brez DDV v EUR]]*Sklop14[[#This Row],[Stopnja DDV (%)]]</f>
        <v>0</v>
      </c>
      <c r="R30" s="88">
        <f>+Sklop14[[#This Row],[cena/enota brez DDV v EUR]]+Sklop14[[#This Row],[Davek (EUR)]]</f>
        <v>0</v>
      </c>
      <c r="S30" s="88">
        <f>+Sklop14[[#This Row],[cena/enota brez DDV v EUR]]*Sklop14[[#This Row],[Okvirna količina]]</f>
        <v>0</v>
      </c>
      <c r="T30" s="88">
        <f>+Sklop14[[#This Row],[Končna cena/enoto mere (EUR) z DDV]]*Sklop14[[#This Row],[Okvirna količina]]</f>
        <v>0</v>
      </c>
      <c r="U30" s="102"/>
    </row>
    <row r="31" spans="1:21" s="55" customFormat="1" ht="12">
      <c r="A31" s="84" t="s">
        <v>17</v>
      </c>
      <c r="B31" s="81" t="s">
        <v>473</v>
      </c>
      <c r="C31" s="82" t="s">
        <v>161</v>
      </c>
      <c r="D31" s="82" t="s">
        <v>0</v>
      </c>
      <c r="E31" s="111"/>
      <c r="F31" s="85">
        <v>10</v>
      </c>
      <c r="G31" s="116" t="s">
        <v>0</v>
      </c>
      <c r="H31" s="8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31" s="85" t="str">
        <f>IF(Sklop14[[#This Row],[ZAHTEVANA SHEMA KAKOVOSTI]]&lt;&gt;"",Sklop14[[#This Row],[Preračunana masa/volumen/kos na enoto kg]],"")</f>
        <v/>
      </c>
      <c r="J31" s="97"/>
      <c r="K31" s="86"/>
      <c r="L31" s="86"/>
      <c r="M31" s="87"/>
      <c r="N31" s="88"/>
      <c r="O31" s="88"/>
      <c r="P31" s="99"/>
      <c r="Q31" s="88">
        <f>+Sklop14[[#This Row],[cena/enota brez DDV v EUR]]*Sklop14[[#This Row],[Stopnja DDV (%)]]</f>
        <v>0</v>
      </c>
      <c r="R31" s="88">
        <f>+Sklop14[[#This Row],[cena/enota brez DDV v EUR]]+Sklop14[[#This Row],[Davek (EUR)]]</f>
        <v>0</v>
      </c>
      <c r="S31" s="88">
        <f>+Sklop14[[#This Row],[cena/enota brez DDV v EUR]]*Sklop14[[#This Row],[Okvirna količina]]</f>
        <v>0</v>
      </c>
      <c r="T31" s="88">
        <f>+Sklop14[[#This Row],[Končna cena/enoto mere (EUR) z DDV]]*Sklop14[[#This Row],[Okvirna količina]]</f>
        <v>0</v>
      </c>
      <c r="U31" s="102"/>
    </row>
    <row r="32" spans="1:21" s="55" customFormat="1" ht="12">
      <c r="A32" s="84" t="s">
        <v>18</v>
      </c>
      <c r="B32" s="81" t="s">
        <v>474</v>
      </c>
      <c r="C32" s="82" t="s">
        <v>161</v>
      </c>
      <c r="D32" s="82" t="s">
        <v>0</v>
      </c>
      <c r="E32" s="111"/>
      <c r="F32" s="85">
        <v>200</v>
      </c>
      <c r="G32" s="116" t="s">
        <v>0</v>
      </c>
      <c r="H32" s="8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</v>
      </c>
      <c r="I32" s="85" t="str">
        <f>IF(Sklop14[[#This Row],[ZAHTEVANA SHEMA KAKOVOSTI]]&lt;&gt;"",Sklop14[[#This Row],[Preračunana masa/volumen/kos na enoto kg]],"")</f>
        <v/>
      </c>
      <c r="J32" s="97"/>
      <c r="K32" s="86"/>
      <c r="L32" s="86"/>
      <c r="M32" s="87"/>
      <c r="N32" s="88"/>
      <c r="O32" s="88"/>
      <c r="P32" s="99"/>
      <c r="Q32" s="88">
        <f>+Sklop14[[#This Row],[cena/enota brez DDV v EUR]]*Sklop14[[#This Row],[Stopnja DDV (%)]]</f>
        <v>0</v>
      </c>
      <c r="R32" s="88">
        <f>+Sklop14[[#This Row],[cena/enota brez DDV v EUR]]+Sklop14[[#This Row],[Davek (EUR)]]</f>
        <v>0</v>
      </c>
      <c r="S32" s="88">
        <f>+Sklop14[[#This Row],[cena/enota brez DDV v EUR]]*Sklop14[[#This Row],[Okvirna količina]]</f>
        <v>0</v>
      </c>
      <c r="T32" s="88">
        <f>+Sklop14[[#This Row],[Končna cena/enoto mere (EUR) z DDV]]*Sklop14[[#This Row],[Okvirna količina]]</f>
        <v>0</v>
      </c>
      <c r="U32" s="102"/>
    </row>
    <row r="33" spans="1:21" s="55" customFormat="1" ht="12">
      <c r="A33" s="84" t="s">
        <v>19</v>
      </c>
      <c r="B33" s="81" t="s">
        <v>475</v>
      </c>
      <c r="C33" s="82" t="s">
        <v>161</v>
      </c>
      <c r="D33" s="82" t="s">
        <v>0</v>
      </c>
      <c r="E33" s="111"/>
      <c r="F33" s="85">
        <v>400</v>
      </c>
      <c r="G33" s="116" t="s">
        <v>0</v>
      </c>
      <c r="H33" s="8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400</v>
      </c>
      <c r="I33" s="85" t="str">
        <f>IF(Sklop14[[#This Row],[ZAHTEVANA SHEMA KAKOVOSTI]]&lt;&gt;"",Sklop14[[#This Row],[Preračunana masa/volumen/kos na enoto kg]],"")</f>
        <v/>
      </c>
      <c r="J33" s="97"/>
      <c r="K33" s="86"/>
      <c r="L33" s="86"/>
      <c r="M33" s="87"/>
      <c r="N33" s="88"/>
      <c r="O33" s="88"/>
      <c r="P33" s="99"/>
      <c r="Q33" s="88">
        <f>+Sklop14[[#This Row],[cena/enota brez DDV v EUR]]*Sklop14[[#This Row],[Stopnja DDV (%)]]</f>
        <v>0</v>
      </c>
      <c r="R33" s="88">
        <f>+Sklop14[[#This Row],[cena/enota brez DDV v EUR]]+Sklop14[[#This Row],[Davek (EUR)]]</f>
        <v>0</v>
      </c>
      <c r="S33" s="88">
        <f>+Sklop14[[#This Row],[cena/enota brez DDV v EUR]]*Sklop14[[#This Row],[Okvirna količina]]</f>
        <v>0</v>
      </c>
      <c r="T33" s="88">
        <f>+Sklop14[[#This Row],[Končna cena/enoto mere (EUR) z DDV]]*Sklop14[[#This Row],[Okvirna količina]]</f>
        <v>0</v>
      </c>
      <c r="U33" s="102"/>
    </row>
    <row r="34" spans="1:21" s="55" customFormat="1" ht="12">
      <c r="A34" s="84" t="s">
        <v>20</v>
      </c>
      <c r="B34" s="81" t="s">
        <v>476</v>
      </c>
      <c r="C34" s="82" t="s">
        <v>161</v>
      </c>
      <c r="D34" s="82" t="s">
        <v>0</v>
      </c>
      <c r="E34" s="111"/>
      <c r="F34" s="85">
        <v>50</v>
      </c>
      <c r="G34" s="116" t="s">
        <v>0</v>
      </c>
      <c r="H34" s="8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34" s="85" t="str">
        <f>IF(Sklop14[[#This Row],[ZAHTEVANA SHEMA KAKOVOSTI]]&lt;&gt;"",Sklop14[[#This Row],[Preračunana masa/volumen/kos na enoto kg]],"")</f>
        <v/>
      </c>
      <c r="J34" s="97"/>
      <c r="K34" s="86"/>
      <c r="L34" s="86"/>
      <c r="M34" s="87"/>
      <c r="N34" s="88"/>
      <c r="O34" s="88"/>
      <c r="P34" s="99"/>
      <c r="Q34" s="88">
        <f>+Sklop14[[#This Row],[cena/enota brez DDV v EUR]]*Sklop14[[#This Row],[Stopnja DDV (%)]]</f>
        <v>0</v>
      </c>
      <c r="R34" s="88">
        <f>+Sklop14[[#This Row],[cena/enota brez DDV v EUR]]+Sklop14[[#This Row],[Davek (EUR)]]</f>
        <v>0</v>
      </c>
      <c r="S34" s="88">
        <f>+Sklop14[[#This Row],[cena/enota brez DDV v EUR]]*Sklop14[[#This Row],[Okvirna količina]]</f>
        <v>0</v>
      </c>
      <c r="T34" s="88">
        <f>+Sklop14[[#This Row],[Končna cena/enoto mere (EUR) z DDV]]*Sklop14[[#This Row],[Okvirna količina]]</f>
        <v>0</v>
      </c>
      <c r="U34" s="102"/>
    </row>
    <row r="35" spans="1:21" s="55" customFormat="1" ht="12">
      <c r="A35" s="84" t="s">
        <v>21</v>
      </c>
      <c r="B35" s="81" t="s">
        <v>477</v>
      </c>
      <c r="C35" s="82" t="s">
        <v>161</v>
      </c>
      <c r="D35" s="82" t="s">
        <v>0</v>
      </c>
      <c r="E35" s="119"/>
      <c r="F35" s="137">
        <v>2</v>
      </c>
      <c r="G35" s="173" t="s">
        <v>0</v>
      </c>
      <c r="H35" s="8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</v>
      </c>
      <c r="I35" s="85" t="str">
        <f>IF(Sklop14[[#This Row],[ZAHTEVANA SHEMA KAKOVOSTI]]&lt;&gt;"",Sklop14[[#This Row],[Preračunana masa/volumen/kos na enoto kg]],"")</f>
        <v/>
      </c>
      <c r="J35" s="97"/>
      <c r="K35" s="86"/>
      <c r="L35" s="86"/>
      <c r="M35" s="87"/>
      <c r="N35" s="88"/>
      <c r="O35" s="88"/>
      <c r="P35" s="99"/>
      <c r="Q35" s="88">
        <f>+Sklop14[[#This Row],[cena/enota brez DDV v EUR]]*Sklop14[[#This Row],[Stopnja DDV (%)]]</f>
        <v>0</v>
      </c>
      <c r="R35" s="88">
        <f>+Sklop14[[#This Row],[cena/enota brez DDV v EUR]]+Sklop14[[#This Row],[Davek (EUR)]]</f>
        <v>0</v>
      </c>
      <c r="S35" s="88">
        <f>+Sklop14[[#This Row],[cena/enota brez DDV v EUR]]*Sklop14[[#This Row],[Okvirna količina]]</f>
        <v>0</v>
      </c>
      <c r="T35" s="88">
        <f>+Sklop14[[#This Row],[Končna cena/enoto mere (EUR) z DDV]]*Sklop14[[#This Row],[Okvirna količina]]</f>
        <v>0</v>
      </c>
      <c r="U35" s="102"/>
    </row>
    <row r="36" spans="1:21" s="55" customFormat="1" ht="12">
      <c r="A36" s="84" t="s">
        <v>22</v>
      </c>
      <c r="B36" s="81" t="s">
        <v>478</v>
      </c>
      <c r="C36" s="82" t="s">
        <v>161</v>
      </c>
      <c r="D36" s="82" t="s">
        <v>0</v>
      </c>
      <c r="E36" s="119"/>
      <c r="F36" s="137">
        <v>100</v>
      </c>
      <c r="G36" s="173" t="s">
        <v>0</v>
      </c>
      <c r="H36" s="8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36" s="85" t="str">
        <f>IF(Sklop14[[#This Row],[ZAHTEVANA SHEMA KAKOVOSTI]]&lt;&gt;"",Sklop14[[#This Row],[Preračunana masa/volumen/kos na enoto kg]],"")</f>
        <v/>
      </c>
      <c r="J36" s="97"/>
      <c r="K36" s="86"/>
      <c r="L36" s="86"/>
      <c r="M36" s="87"/>
      <c r="N36" s="88"/>
      <c r="O36" s="88"/>
      <c r="P36" s="99"/>
      <c r="Q36" s="88">
        <f>+Sklop14[[#This Row],[cena/enota brez DDV v EUR]]*Sklop14[[#This Row],[Stopnja DDV (%)]]</f>
        <v>0</v>
      </c>
      <c r="R36" s="88">
        <f>+Sklop14[[#This Row],[cena/enota brez DDV v EUR]]+Sklop14[[#This Row],[Davek (EUR)]]</f>
        <v>0</v>
      </c>
      <c r="S36" s="88">
        <f>+Sklop14[[#This Row],[cena/enota brez DDV v EUR]]*Sklop14[[#This Row],[Okvirna količina]]</f>
        <v>0</v>
      </c>
      <c r="T36" s="88">
        <f>+Sklop14[[#This Row],[Končna cena/enoto mere (EUR) z DDV]]*Sklop14[[#This Row],[Okvirna količina]]</f>
        <v>0</v>
      </c>
      <c r="U36" s="102"/>
    </row>
    <row r="37" spans="1:21" s="55" customFormat="1" ht="12">
      <c r="A37" s="84" t="s">
        <v>23</v>
      </c>
      <c r="B37" s="81" t="s">
        <v>479</v>
      </c>
      <c r="C37" s="82" t="s">
        <v>161</v>
      </c>
      <c r="D37" s="82" t="s">
        <v>0</v>
      </c>
      <c r="E37" s="119"/>
      <c r="F37" s="137">
        <v>10</v>
      </c>
      <c r="G37" s="173" t="s">
        <v>0</v>
      </c>
      <c r="H37" s="8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37" s="85" t="str">
        <f>IF(Sklop14[[#This Row],[ZAHTEVANA SHEMA KAKOVOSTI]]&lt;&gt;"",Sklop14[[#This Row],[Preračunana masa/volumen/kos na enoto kg]],"")</f>
        <v/>
      </c>
      <c r="J37" s="97"/>
      <c r="K37" s="86"/>
      <c r="L37" s="86"/>
      <c r="M37" s="87"/>
      <c r="N37" s="88"/>
      <c r="O37" s="88"/>
      <c r="P37" s="99"/>
      <c r="Q37" s="88">
        <f>+Sklop14[[#This Row],[cena/enota brez DDV v EUR]]*Sklop14[[#This Row],[Stopnja DDV (%)]]</f>
        <v>0</v>
      </c>
      <c r="R37" s="88">
        <f>+Sklop14[[#This Row],[cena/enota brez DDV v EUR]]+Sklop14[[#This Row],[Davek (EUR)]]</f>
        <v>0</v>
      </c>
      <c r="S37" s="88">
        <f>+Sklop14[[#This Row],[cena/enota brez DDV v EUR]]*Sklop14[[#This Row],[Okvirna količina]]</f>
        <v>0</v>
      </c>
      <c r="T37" s="88">
        <f>+Sklop14[[#This Row],[Končna cena/enoto mere (EUR) z DDV]]*Sklop14[[#This Row],[Okvirna količina]]</f>
        <v>0</v>
      </c>
      <c r="U37" s="102"/>
    </row>
    <row r="38" spans="1:21" s="55" customFormat="1" ht="12">
      <c r="A38" s="84" t="s">
        <v>24</v>
      </c>
      <c r="B38" s="81" t="s">
        <v>480</v>
      </c>
      <c r="C38" s="82" t="s">
        <v>161</v>
      </c>
      <c r="D38" s="82" t="s">
        <v>0</v>
      </c>
      <c r="E38" s="119"/>
      <c r="F38" s="137">
        <v>10</v>
      </c>
      <c r="G38" s="173" t="s">
        <v>0</v>
      </c>
      <c r="H38" s="8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38" s="85" t="str">
        <f>IF(Sklop14[[#This Row],[ZAHTEVANA SHEMA KAKOVOSTI]]&lt;&gt;"",Sklop14[[#This Row],[Preračunana masa/volumen/kos na enoto kg]],"")</f>
        <v/>
      </c>
      <c r="J38" s="97"/>
      <c r="K38" s="86"/>
      <c r="L38" s="86"/>
      <c r="M38" s="87"/>
      <c r="N38" s="88"/>
      <c r="O38" s="88"/>
      <c r="P38" s="99"/>
      <c r="Q38" s="88">
        <f>+Sklop14[[#This Row],[cena/enota brez DDV v EUR]]*Sklop14[[#This Row],[Stopnja DDV (%)]]</f>
        <v>0</v>
      </c>
      <c r="R38" s="88">
        <f>+Sklop14[[#This Row],[cena/enota brez DDV v EUR]]+Sklop14[[#This Row],[Davek (EUR)]]</f>
        <v>0</v>
      </c>
      <c r="S38" s="88">
        <f>+Sklop14[[#This Row],[cena/enota brez DDV v EUR]]*Sklop14[[#This Row],[Okvirna količina]]</f>
        <v>0</v>
      </c>
      <c r="T38" s="88">
        <f>+Sklop14[[#This Row],[Končna cena/enoto mere (EUR) z DDV]]*Sklop14[[#This Row],[Okvirna količina]]</f>
        <v>0</v>
      </c>
      <c r="U38" s="102"/>
    </row>
    <row r="39" spans="1:21" s="55" customFormat="1" ht="12">
      <c r="A39" s="84" t="s">
        <v>25</v>
      </c>
      <c r="B39" s="81" t="s">
        <v>481</v>
      </c>
      <c r="C39" s="82" t="s">
        <v>161</v>
      </c>
      <c r="D39" s="82" t="s">
        <v>0</v>
      </c>
      <c r="E39" s="119"/>
      <c r="F39" s="137">
        <v>400</v>
      </c>
      <c r="G39" s="173" t="s">
        <v>0</v>
      </c>
      <c r="H39" s="8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400</v>
      </c>
      <c r="I39" s="85" t="str">
        <f>IF(Sklop14[[#This Row],[ZAHTEVANA SHEMA KAKOVOSTI]]&lt;&gt;"",Sklop14[[#This Row],[Preračunana masa/volumen/kos na enoto kg]],"")</f>
        <v/>
      </c>
      <c r="J39" s="97"/>
      <c r="K39" s="86"/>
      <c r="L39" s="86"/>
      <c r="M39" s="87"/>
      <c r="N39" s="88"/>
      <c r="O39" s="88"/>
      <c r="P39" s="99"/>
      <c r="Q39" s="88">
        <f>+Sklop14[[#This Row],[cena/enota brez DDV v EUR]]*Sklop14[[#This Row],[Stopnja DDV (%)]]</f>
        <v>0</v>
      </c>
      <c r="R39" s="88">
        <f>+Sklop14[[#This Row],[cena/enota brez DDV v EUR]]+Sklop14[[#This Row],[Davek (EUR)]]</f>
        <v>0</v>
      </c>
      <c r="S39" s="88">
        <f>+Sklop14[[#This Row],[cena/enota brez DDV v EUR]]*Sklop14[[#This Row],[Okvirna količina]]</f>
        <v>0</v>
      </c>
      <c r="T39" s="88">
        <f>+Sklop14[[#This Row],[Končna cena/enoto mere (EUR) z DDV]]*Sklop14[[#This Row],[Okvirna količina]]</f>
        <v>0</v>
      </c>
      <c r="U39" s="102"/>
    </row>
    <row r="40" spans="1:21" s="55" customFormat="1" ht="12">
      <c r="A40" s="84" t="s">
        <v>26</v>
      </c>
      <c r="B40" s="81" t="s">
        <v>482</v>
      </c>
      <c r="C40" s="82" t="s">
        <v>161</v>
      </c>
      <c r="D40" s="82" t="s">
        <v>0</v>
      </c>
      <c r="E40" s="119"/>
      <c r="F40" s="137">
        <v>5</v>
      </c>
      <c r="G40" s="173" t="s">
        <v>0</v>
      </c>
      <c r="H40" s="8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40" s="85" t="str">
        <f>IF(Sklop14[[#This Row],[ZAHTEVANA SHEMA KAKOVOSTI]]&lt;&gt;"",Sklop14[[#This Row],[Preračunana masa/volumen/kos na enoto kg]],"")</f>
        <v/>
      </c>
      <c r="J40" s="97"/>
      <c r="K40" s="86"/>
      <c r="L40" s="86"/>
      <c r="M40" s="87"/>
      <c r="N40" s="88"/>
      <c r="O40" s="88"/>
      <c r="P40" s="99"/>
      <c r="Q40" s="88">
        <f>+Sklop14[[#This Row],[cena/enota brez DDV v EUR]]*Sklop14[[#This Row],[Stopnja DDV (%)]]</f>
        <v>0</v>
      </c>
      <c r="R40" s="88">
        <f>+Sklop14[[#This Row],[cena/enota brez DDV v EUR]]+Sklop14[[#This Row],[Davek (EUR)]]</f>
        <v>0</v>
      </c>
      <c r="S40" s="88">
        <f>+Sklop14[[#This Row],[cena/enota brez DDV v EUR]]*Sklop14[[#This Row],[Okvirna količina]]</f>
        <v>0</v>
      </c>
      <c r="T40" s="88">
        <f>+Sklop14[[#This Row],[Končna cena/enoto mere (EUR) z DDV]]*Sklop14[[#This Row],[Okvirna količina]]</f>
        <v>0</v>
      </c>
      <c r="U40" s="102"/>
    </row>
    <row r="41" spans="1:21" s="55" customFormat="1" ht="12">
      <c r="A41" s="84" t="s">
        <v>27</v>
      </c>
      <c r="B41" s="185" t="s">
        <v>483</v>
      </c>
      <c r="C41" s="82" t="s">
        <v>161</v>
      </c>
      <c r="D41" s="82" t="s">
        <v>0</v>
      </c>
      <c r="E41" s="119"/>
      <c r="F41" s="137">
        <v>500</v>
      </c>
      <c r="G41" s="189" t="s">
        <v>0</v>
      </c>
      <c r="H41" s="8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500</v>
      </c>
      <c r="I41" s="137" t="str">
        <f>IF(Sklop14[[#This Row],[ZAHTEVANA SHEMA KAKOVOSTI]]&lt;&gt;"",Sklop14[[#This Row],[Preračunana masa/volumen/kos na enoto kg]],"")</f>
        <v/>
      </c>
      <c r="J41" s="178"/>
      <c r="K41" s="182"/>
      <c r="L41" s="182"/>
      <c r="M41" s="183"/>
      <c r="N41" s="179"/>
      <c r="O41" s="179"/>
      <c r="P41" s="180"/>
      <c r="Q41" s="179">
        <f>+Sklop14[[#This Row],[cena/enota brez DDV v EUR]]*Sklop14[[#This Row],[Stopnja DDV (%)]]</f>
        <v>0</v>
      </c>
      <c r="R41" s="179">
        <f>+Sklop14[[#This Row],[cena/enota brez DDV v EUR]]+Sklop14[[#This Row],[Davek (EUR)]]</f>
        <v>0</v>
      </c>
      <c r="S41" s="179">
        <f>+Sklop14[[#This Row],[cena/enota brez DDV v EUR]]*Sklop14[[#This Row],[Okvirna količina]]</f>
        <v>0</v>
      </c>
      <c r="T41" s="187">
        <f>+Sklop14[[#This Row],[Končna cena/enoto mere (EUR) z DDV]]*Sklop14[[#This Row],[Okvirna količina]]</f>
        <v>0</v>
      </c>
      <c r="U41" s="188"/>
    </row>
    <row r="42" spans="1:21" s="55" customFormat="1" ht="12">
      <c r="A42" s="84" t="s">
        <v>28</v>
      </c>
      <c r="B42" s="185" t="s">
        <v>484</v>
      </c>
      <c r="C42" s="82" t="s">
        <v>161</v>
      </c>
      <c r="D42" s="82" t="s">
        <v>0</v>
      </c>
      <c r="E42" s="119"/>
      <c r="F42" s="137">
        <v>600</v>
      </c>
      <c r="G42" s="189" t="s">
        <v>0</v>
      </c>
      <c r="H42" s="8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600</v>
      </c>
      <c r="I42" s="137" t="str">
        <f>IF(Sklop14[[#This Row],[ZAHTEVANA SHEMA KAKOVOSTI]]&lt;&gt;"",Sklop14[[#This Row],[Preračunana masa/volumen/kos na enoto kg]],"")</f>
        <v/>
      </c>
      <c r="J42" s="178"/>
      <c r="K42" s="182"/>
      <c r="L42" s="182"/>
      <c r="M42" s="183"/>
      <c r="N42" s="179"/>
      <c r="O42" s="179"/>
      <c r="P42" s="180"/>
      <c r="Q42" s="179">
        <f>+Sklop14[[#This Row],[cena/enota brez DDV v EUR]]*Sklop14[[#This Row],[Stopnja DDV (%)]]</f>
        <v>0</v>
      </c>
      <c r="R42" s="179">
        <f>+Sklop14[[#This Row],[cena/enota brez DDV v EUR]]+Sklop14[[#This Row],[Davek (EUR)]]</f>
        <v>0</v>
      </c>
      <c r="S42" s="179">
        <f>+Sklop14[[#This Row],[cena/enota brez DDV v EUR]]*Sklop14[[#This Row],[Okvirna količina]]</f>
        <v>0</v>
      </c>
      <c r="T42" s="187">
        <f>+Sklop14[[#This Row],[Končna cena/enoto mere (EUR) z DDV]]*Sklop14[[#This Row],[Okvirna količina]]</f>
        <v>0</v>
      </c>
      <c r="U42" s="188"/>
    </row>
    <row r="43" spans="1:21" s="55" customFormat="1" ht="12">
      <c r="A43" s="84" t="s">
        <v>29</v>
      </c>
      <c r="B43" s="185" t="s">
        <v>485</v>
      </c>
      <c r="C43" s="82" t="s">
        <v>161</v>
      </c>
      <c r="D43" s="82" t="s">
        <v>0</v>
      </c>
      <c r="E43" s="119"/>
      <c r="F43" s="137">
        <v>100</v>
      </c>
      <c r="G43" s="189" t="s">
        <v>0</v>
      </c>
      <c r="H43" s="8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43" s="137" t="str">
        <f>IF(Sklop14[[#This Row],[ZAHTEVANA SHEMA KAKOVOSTI]]&lt;&gt;"",Sklop14[[#This Row],[Preračunana masa/volumen/kos na enoto kg]],"")</f>
        <v/>
      </c>
      <c r="J43" s="178"/>
      <c r="K43" s="182"/>
      <c r="L43" s="182"/>
      <c r="M43" s="183"/>
      <c r="N43" s="179"/>
      <c r="O43" s="179"/>
      <c r="P43" s="180"/>
      <c r="Q43" s="179">
        <f>+Sklop14[[#This Row],[cena/enota brez DDV v EUR]]*Sklop14[[#This Row],[Stopnja DDV (%)]]</f>
        <v>0</v>
      </c>
      <c r="R43" s="179">
        <f>+Sklop14[[#This Row],[cena/enota brez DDV v EUR]]+Sklop14[[#This Row],[Davek (EUR)]]</f>
        <v>0</v>
      </c>
      <c r="S43" s="179">
        <f>+Sklop14[[#This Row],[cena/enota brez DDV v EUR]]*Sklop14[[#This Row],[Okvirna količina]]</f>
        <v>0</v>
      </c>
      <c r="T43" s="187">
        <f>+Sklop14[[#This Row],[Končna cena/enoto mere (EUR) z DDV]]*Sklop14[[#This Row],[Okvirna količina]]</f>
        <v>0</v>
      </c>
      <c r="U43" s="188"/>
    </row>
    <row r="44" spans="1:21" s="55" customFormat="1" ht="12">
      <c r="A44" s="84" t="s">
        <v>30</v>
      </c>
      <c r="B44" s="185" t="s">
        <v>486</v>
      </c>
      <c r="C44" s="82" t="s">
        <v>161</v>
      </c>
      <c r="D44" s="82" t="s">
        <v>0</v>
      </c>
      <c r="E44" s="119"/>
      <c r="F44" s="137">
        <v>20</v>
      </c>
      <c r="G44" s="189" t="s">
        <v>0</v>
      </c>
      <c r="H44" s="8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44" s="137" t="str">
        <f>IF(Sklop14[[#This Row],[ZAHTEVANA SHEMA KAKOVOSTI]]&lt;&gt;"",Sklop14[[#This Row],[Preračunana masa/volumen/kos na enoto kg]],"")</f>
        <v/>
      </c>
      <c r="J44" s="178"/>
      <c r="K44" s="182"/>
      <c r="L44" s="182"/>
      <c r="M44" s="183"/>
      <c r="N44" s="179"/>
      <c r="O44" s="179"/>
      <c r="P44" s="180"/>
      <c r="Q44" s="179">
        <f>+Sklop14[[#This Row],[cena/enota brez DDV v EUR]]*Sklop14[[#This Row],[Stopnja DDV (%)]]</f>
        <v>0</v>
      </c>
      <c r="R44" s="179">
        <f>+Sklop14[[#This Row],[cena/enota brez DDV v EUR]]+Sklop14[[#This Row],[Davek (EUR)]]</f>
        <v>0</v>
      </c>
      <c r="S44" s="179">
        <f>+Sklop14[[#This Row],[cena/enota brez DDV v EUR]]*Sklop14[[#This Row],[Okvirna količina]]</f>
        <v>0</v>
      </c>
      <c r="T44" s="187">
        <f>+Sklop14[[#This Row],[Končna cena/enoto mere (EUR) z DDV]]*Sklop14[[#This Row],[Okvirna količina]]</f>
        <v>0</v>
      </c>
      <c r="U44" s="188"/>
    </row>
    <row r="45" spans="1:21" s="55" customFormat="1" ht="12">
      <c r="A45" s="84" t="s">
        <v>31</v>
      </c>
      <c r="B45" s="185" t="s">
        <v>487</v>
      </c>
      <c r="C45" s="82" t="s">
        <v>161</v>
      </c>
      <c r="D45" s="82" t="s">
        <v>0</v>
      </c>
      <c r="E45" s="119"/>
      <c r="F45" s="137">
        <v>20</v>
      </c>
      <c r="G45" s="189" t="s">
        <v>0</v>
      </c>
      <c r="H45" s="8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45" s="137" t="str">
        <f>IF(Sklop14[[#This Row],[ZAHTEVANA SHEMA KAKOVOSTI]]&lt;&gt;"",Sklop14[[#This Row],[Preračunana masa/volumen/kos na enoto kg]],"")</f>
        <v/>
      </c>
      <c r="J45" s="178"/>
      <c r="K45" s="182"/>
      <c r="L45" s="182"/>
      <c r="M45" s="183"/>
      <c r="N45" s="179"/>
      <c r="O45" s="179"/>
      <c r="P45" s="180"/>
      <c r="Q45" s="179">
        <f>+Sklop14[[#This Row],[cena/enota brez DDV v EUR]]*Sklop14[[#This Row],[Stopnja DDV (%)]]</f>
        <v>0</v>
      </c>
      <c r="R45" s="179">
        <f>+Sklop14[[#This Row],[cena/enota brez DDV v EUR]]+Sklop14[[#This Row],[Davek (EUR)]]</f>
        <v>0</v>
      </c>
      <c r="S45" s="179">
        <f>+Sklop14[[#This Row],[cena/enota brez DDV v EUR]]*Sklop14[[#This Row],[Okvirna količina]]</f>
        <v>0</v>
      </c>
      <c r="T45" s="187">
        <f>+Sklop14[[#This Row],[Končna cena/enoto mere (EUR) z DDV]]*Sklop14[[#This Row],[Okvirna količina]]</f>
        <v>0</v>
      </c>
      <c r="U45" s="188"/>
    </row>
    <row r="46" spans="1:21" s="55" customFormat="1" ht="12">
      <c r="A46" s="84" t="s">
        <v>32</v>
      </c>
      <c r="B46" s="185" t="s">
        <v>488</v>
      </c>
      <c r="C46" s="82" t="s">
        <v>161</v>
      </c>
      <c r="D46" s="82" t="s">
        <v>0</v>
      </c>
      <c r="E46" s="119"/>
      <c r="F46" s="137">
        <v>600</v>
      </c>
      <c r="G46" s="189" t="s">
        <v>0</v>
      </c>
      <c r="H46" s="8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600</v>
      </c>
      <c r="I46" s="137" t="str">
        <f>IF(Sklop14[[#This Row],[ZAHTEVANA SHEMA KAKOVOSTI]]&lt;&gt;"",Sklop14[[#This Row],[Preračunana masa/volumen/kos na enoto kg]],"")</f>
        <v/>
      </c>
      <c r="J46" s="178"/>
      <c r="K46" s="182"/>
      <c r="L46" s="182"/>
      <c r="M46" s="183"/>
      <c r="N46" s="179"/>
      <c r="O46" s="179"/>
      <c r="P46" s="180"/>
      <c r="Q46" s="179">
        <f>+Sklop14[[#This Row],[cena/enota brez DDV v EUR]]*Sklop14[[#This Row],[Stopnja DDV (%)]]</f>
        <v>0</v>
      </c>
      <c r="R46" s="179">
        <f>+Sklop14[[#This Row],[cena/enota brez DDV v EUR]]+Sklop14[[#This Row],[Davek (EUR)]]</f>
        <v>0</v>
      </c>
      <c r="S46" s="179">
        <f>+Sklop14[[#This Row],[cena/enota brez DDV v EUR]]*Sklop14[[#This Row],[Okvirna količina]]</f>
        <v>0</v>
      </c>
      <c r="T46" s="187">
        <f>+Sklop14[[#This Row],[Končna cena/enoto mere (EUR) z DDV]]*Sklop14[[#This Row],[Okvirna količina]]</f>
        <v>0</v>
      </c>
      <c r="U46" s="188"/>
    </row>
    <row r="47" spans="1:21" s="55" customFormat="1" ht="12">
      <c r="A47" s="84" t="s">
        <v>33</v>
      </c>
      <c r="B47" s="185" t="s">
        <v>489</v>
      </c>
      <c r="C47" s="82" t="s">
        <v>161</v>
      </c>
      <c r="D47" s="82" t="s">
        <v>0</v>
      </c>
      <c r="E47" s="119"/>
      <c r="F47" s="137">
        <v>120</v>
      </c>
      <c r="G47" s="189" t="s">
        <v>0</v>
      </c>
      <c r="H47" s="8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120</v>
      </c>
      <c r="I47" s="137" t="str">
        <f>IF(Sklop14[[#This Row],[ZAHTEVANA SHEMA KAKOVOSTI]]&lt;&gt;"",Sklop14[[#This Row],[Preračunana masa/volumen/kos na enoto kg]],"")</f>
        <v/>
      </c>
      <c r="J47" s="178"/>
      <c r="K47" s="182"/>
      <c r="L47" s="182"/>
      <c r="M47" s="183"/>
      <c r="N47" s="179"/>
      <c r="O47" s="179"/>
      <c r="P47" s="180"/>
      <c r="Q47" s="179">
        <f>+Sklop14[[#This Row],[cena/enota brez DDV v EUR]]*Sklop14[[#This Row],[Stopnja DDV (%)]]</f>
        <v>0</v>
      </c>
      <c r="R47" s="179">
        <f>+Sklop14[[#This Row],[cena/enota brez DDV v EUR]]+Sklop14[[#This Row],[Davek (EUR)]]</f>
        <v>0</v>
      </c>
      <c r="S47" s="179">
        <f>+Sklop14[[#This Row],[cena/enota brez DDV v EUR]]*Sklop14[[#This Row],[Okvirna količina]]</f>
        <v>0</v>
      </c>
      <c r="T47" s="187">
        <f>+Sklop14[[#This Row],[Končna cena/enoto mere (EUR) z DDV]]*Sklop14[[#This Row],[Okvirna količina]]</f>
        <v>0</v>
      </c>
      <c r="U47" s="188"/>
    </row>
    <row r="48" spans="1:21" s="55" customFormat="1" ht="12">
      <c r="A48" s="84" t="s">
        <v>34</v>
      </c>
      <c r="B48" s="185" t="s">
        <v>490</v>
      </c>
      <c r="C48" s="82" t="s">
        <v>161</v>
      </c>
      <c r="D48" s="82" t="s">
        <v>0</v>
      </c>
      <c r="E48" s="119"/>
      <c r="F48" s="137">
        <v>20</v>
      </c>
      <c r="G48" s="189" t="s">
        <v>0</v>
      </c>
      <c r="H48" s="8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48" s="137" t="str">
        <f>IF(Sklop14[[#This Row],[ZAHTEVANA SHEMA KAKOVOSTI]]&lt;&gt;"",Sklop14[[#This Row],[Preračunana masa/volumen/kos na enoto kg]],"")</f>
        <v/>
      </c>
      <c r="J48" s="178"/>
      <c r="K48" s="182"/>
      <c r="L48" s="182"/>
      <c r="M48" s="183"/>
      <c r="N48" s="179"/>
      <c r="O48" s="179"/>
      <c r="P48" s="180"/>
      <c r="Q48" s="179">
        <f>+Sklop14[[#This Row],[cena/enota brez DDV v EUR]]*Sklop14[[#This Row],[Stopnja DDV (%)]]</f>
        <v>0</v>
      </c>
      <c r="R48" s="179">
        <f>+Sklop14[[#This Row],[cena/enota brez DDV v EUR]]+Sklop14[[#This Row],[Davek (EUR)]]</f>
        <v>0</v>
      </c>
      <c r="S48" s="179">
        <f>+Sklop14[[#This Row],[cena/enota brez DDV v EUR]]*Sklop14[[#This Row],[Okvirna količina]]</f>
        <v>0</v>
      </c>
      <c r="T48" s="187">
        <f>+Sklop14[[#This Row],[Končna cena/enoto mere (EUR) z DDV]]*Sklop14[[#This Row],[Okvirna količina]]</f>
        <v>0</v>
      </c>
      <c r="U48" s="188"/>
    </row>
    <row r="49" spans="1:22" s="55" customFormat="1" ht="12">
      <c r="A49" s="84" t="s">
        <v>35</v>
      </c>
      <c r="B49" s="185" t="s">
        <v>1217</v>
      </c>
      <c r="C49" s="82" t="s">
        <v>161</v>
      </c>
      <c r="D49" s="82" t="s">
        <v>0</v>
      </c>
      <c r="E49" s="119"/>
      <c r="F49" s="137">
        <v>100</v>
      </c>
      <c r="G49" s="189" t="s">
        <v>0</v>
      </c>
      <c r="H49" s="8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49" s="137" t="str">
        <f>IF(Sklop14[[#This Row],[ZAHTEVANA SHEMA KAKOVOSTI]]&lt;&gt;"",Sklop14[[#This Row],[Preračunana masa/volumen/kos na enoto kg]],"")</f>
        <v/>
      </c>
      <c r="J49" s="178"/>
      <c r="K49" s="182"/>
      <c r="L49" s="182"/>
      <c r="M49" s="183"/>
      <c r="N49" s="179"/>
      <c r="O49" s="179"/>
      <c r="P49" s="180"/>
      <c r="Q49" s="179">
        <f>+Sklop14[[#This Row],[cena/enota brez DDV v EUR]]*Sklop14[[#This Row],[Stopnja DDV (%)]]</f>
        <v>0</v>
      </c>
      <c r="R49" s="179">
        <f>+Sklop14[[#This Row],[cena/enota brez DDV v EUR]]+Sklop14[[#This Row],[Davek (EUR)]]</f>
        <v>0</v>
      </c>
      <c r="S49" s="179">
        <f>+Sklop14[[#This Row],[cena/enota brez DDV v EUR]]*Sklop14[[#This Row],[Okvirna količina]]</f>
        <v>0</v>
      </c>
      <c r="T49" s="187">
        <f>+Sklop14[[#This Row],[Končna cena/enoto mere (EUR) z DDV]]*Sklop14[[#This Row],[Okvirna količina]]</f>
        <v>0</v>
      </c>
      <c r="U49" s="188"/>
    </row>
    <row r="50" spans="1:22" s="55" customFormat="1" ht="12">
      <c r="A50" s="84" t="s">
        <v>36</v>
      </c>
      <c r="B50" s="185" t="s">
        <v>491</v>
      </c>
      <c r="C50" s="82" t="s">
        <v>161</v>
      </c>
      <c r="D50" s="82" t="s">
        <v>0</v>
      </c>
      <c r="E50" s="119"/>
      <c r="F50" s="137">
        <v>20</v>
      </c>
      <c r="G50" s="189" t="s">
        <v>0</v>
      </c>
      <c r="H50" s="8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50" s="137" t="str">
        <f>IF(Sklop14[[#This Row],[ZAHTEVANA SHEMA KAKOVOSTI]]&lt;&gt;"",Sklop14[[#This Row],[Preračunana masa/volumen/kos na enoto kg]],"")</f>
        <v/>
      </c>
      <c r="J50" s="178"/>
      <c r="K50" s="182"/>
      <c r="L50" s="182"/>
      <c r="M50" s="183"/>
      <c r="N50" s="179"/>
      <c r="O50" s="179"/>
      <c r="P50" s="180"/>
      <c r="Q50" s="179">
        <f>+Sklop14[[#This Row],[cena/enota brez DDV v EUR]]*Sklop14[[#This Row],[Stopnja DDV (%)]]</f>
        <v>0</v>
      </c>
      <c r="R50" s="179">
        <f>+Sklop14[[#This Row],[cena/enota brez DDV v EUR]]+Sklop14[[#This Row],[Davek (EUR)]]</f>
        <v>0</v>
      </c>
      <c r="S50" s="179">
        <f>+Sklop14[[#This Row],[cena/enota brez DDV v EUR]]*Sklop14[[#This Row],[Okvirna količina]]</f>
        <v>0</v>
      </c>
      <c r="T50" s="187">
        <f>+Sklop14[[#This Row],[Končna cena/enoto mere (EUR) z DDV]]*Sklop14[[#This Row],[Okvirna količina]]</f>
        <v>0</v>
      </c>
      <c r="U50" s="188"/>
    </row>
    <row r="51" spans="1:22" s="55" customFormat="1" ht="12">
      <c r="A51" s="84" t="s">
        <v>37</v>
      </c>
      <c r="B51" s="185" t="s">
        <v>492</v>
      </c>
      <c r="C51" s="177">
        <v>50</v>
      </c>
      <c r="D51" s="181" t="s">
        <v>158</v>
      </c>
      <c r="E51" s="119"/>
      <c r="F51" s="137">
        <v>20</v>
      </c>
      <c r="G51" s="189" t="s">
        <v>93</v>
      </c>
      <c r="H51" s="8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</v>
      </c>
      <c r="I51" s="137" t="str">
        <f>IF(Sklop14[[#This Row],[ZAHTEVANA SHEMA KAKOVOSTI]]&lt;&gt;"",Sklop14[[#This Row],[Preračunana masa/volumen/kos na enoto kg]],"")</f>
        <v/>
      </c>
      <c r="J51" s="178"/>
      <c r="K51" s="182"/>
      <c r="L51" s="182"/>
      <c r="M51" s="183"/>
      <c r="N51" s="179"/>
      <c r="O51" s="179"/>
      <c r="P51" s="180"/>
      <c r="Q51" s="179">
        <f>+Sklop14[[#This Row],[cena/enota brez DDV v EUR]]*Sklop14[[#This Row],[Stopnja DDV (%)]]</f>
        <v>0</v>
      </c>
      <c r="R51" s="179">
        <f>+Sklop14[[#This Row],[cena/enota brez DDV v EUR]]+Sklop14[[#This Row],[Davek (EUR)]]</f>
        <v>0</v>
      </c>
      <c r="S51" s="179">
        <f>+Sklop14[[#This Row],[cena/enota brez DDV v EUR]]*Sklop14[[#This Row],[Okvirna količina]]</f>
        <v>0</v>
      </c>
      <c r="T51" s="187">
        <f>+Sklop14[[#This Row],[Končna cena/enoto mere (EUR) z DDV]]*Sklop14[[#This Row],[Okvirna količina]]</f>
        <v>0</v>
      </c>
      <c r="U51" s="188"/>
    </row>
    <row r="52" spans="1:22" s="55" customFormat="1" ht="12">
      <c r="A52" s="84" t="s">
        <v>38</v>
      </c>
      <c r="B52" s="185" t="s">
        <v>493</v>
      </c>
      <c r="C52" s="177">
        <v>90</v>
      </c>
      <c r="D52" s="181" t="s">
        <v>158</v>
      </c>
      <c r="E52" s="119"/>
      <c r="F52" s="137">
        <v>15</v>
      </c>
      <c r="G52" s="189" t="s">
        <v>93</v>
      </c>
      <c r="H52" s="8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1.3499999999999999</v>
      </c>
      <c r="I52" s="137" t="str">
        <f>IF(Sklop14[[#This Row],[ZAHTEVANA SHEMA KAKOVOSTI]]&lt;&gt;"",Sklop14[[#This Row],[Preračunana masa/volumen/kos na enoto kg]],"")</f>
        <v/>
      </c>
      <c r="J52" s="178"/>
      <c r="K52" s="182"/>
      <c r="L52" s="182"/>
      <c r="M52" s="183"/>
      <c r="N52" s="179"/>
      <c r="O52" s="179"/>
      <c r="P52" s="180"/>
      <c r="Q52" s="179">
        <f>+Sklop14[[#This Row],[cena/enota brez DDV v EUR]]*Sklop14[[#This Row],[Stopnja DDV (%)]]</f>
        <v>0</v>
      </c>
      <c r="R52" s="179">
        <f>+Sklop14[[#This Row],[cena/enota brez DDV v EUR]]+Sklop14[[#This Row],[Davek (EUR)]]</f>
        <v>0</v>
      </c>
      <c r="S52" s="179">
        <f>+Sklop14[[#This Row],[cena/enota brez DDV v EUR]]*Sklop14[[#This Row],[Okvirna količina]]</f>
        <v>0</v>
      </c>
      <c r="T52" s="187">
        <f>+Sklop14[[#This Row],[Končna cena/enoto mere (EUR) z DDV]]*Sklop14[[#This Row],[Okvirna količina]]</f>
        <v>0</v>
      </c>
      <c r="U52" s="188"/>
    </row>
    <row r="53" spans="1:22" ht="27" customHeight="1">
      <c r="A53" s="251" t="s">
        <v>181</v>
      </c>
      <c r="B53" s="252"/>
      <c r="C53" s="253"/>
      <c r="D53" s="253"/>
      <c r="E53" s="254"/>
      <c r="F53" s="299"/>
      <c r="G53" s="256"/>
      <c r="H53" s="257">
        <f>SUBTOTAL(109,Sklop14[Preračunana masa/volumen/kos na enoto kg])</f>
        <v>6209.35</v>
      </c>
      <c r="I53" s="257">
        <f>SUBTOTAL(109,Sklop14[Živila iz shem kakovosti (kg)])</f>
        <v>0</v>
      </c>
      <c r="J53" s="255"/>
      <c r="K53" s="258"/>
      <c r="L53" s="258"/>
      <c r="M53" s="259"/>
      <c r="N53" s="260"/>
      <c r="O53" s="260"/>
      <c r="P53" s="260"/>
      <c r="Q53" s="261"/>
      <c r="R53" s="255"/>
      <c r="S53" s="261">
        <f>SUBTOTAL(109,Sklop14[Vrednost za okvirno količino (EUR) brez DDV])</f>
        <v>0</v>
      </c>
      <c r="T53" s="261">
        <f>SUBTOTAL(109,Sklop14[Vrednost za okvirno količino (EUR) z DDV])</f>
        <v>0</v>
      </c>
      <c r="U53" s="262">
        <f>SUBTOTAL(103,Sklop14[Shema kakovosti
(nacionalne, evropske)
])</f>
        <v>0</v>
      </c>
    </row>
    <row r="54" spans="1:22" ht="15">
      <c r="A54" s="7"/>
      <c r="B54" s="5"/>
      <c r="C54" s="29"/>
      <c r="D54" s="29"/>
      <c r="E54" s="28"/>
      <c r="F54" s="8"/>
      <c r="H54" s="9"/>
      <c r="I54" s="9"/>
      <c r="J54" s="9"/>
      <c r="K54" s="9"/>
      <c r="L54" s="23"/>
      <c r="M54" s="23"/>
      <c r="N54" s="9"/>
      <c r="O54" s="9"/>
      <c r="P54" s="9"/>
      <c r="Q54" s="9"/>
      <c r="R54" s="9"/>
      <c r="S54" s="3"/>
      <c r="T54" s="3"/>
      <c r="U54" s="8"/>
    </row>
    <row r="55" spans="1:22">
      <c r="A55" s="47" t="s">
        <v>178</v>
      </c>
      <c r="B55" s="19"/>
      <c r="C55" s="31"/>
      <c r="D55" s="31"/>
      <c r="E55" s="113"/>
      <c r="Q55" s="47"/>
      <c r="R55" s="47"/>
      <c r="S55" s="47"/>
      <c r="T55" s="47"/>
    </row>
    <row r="56" spans="1:22">
      <c r="A56" s="14" t="s">
        <v>1398</v>
      </c>
      <c r="B56" s="19"/>
      <c r="C56" s="31"/>
      <c r="D56" s="31"/>
      <c r="E56" s="113"/>
    </row>
    <row r="57" spans="1:22">
      <c r="A57" s="107" t="s">
        <v>318</v>
      </c>
      <c r="F57" s="68"/>
      <c r="G57" s="68"/>
      <c r="H57" s="32"/>
      <c r="I57" s="32"/>
      <c r="J57" s="32"/>
      <c r="K57" s="32"/>
      <c r="L57" s="54"/>
      <c r="M57" s="54"/>
      <c r="N57" s="32"/>
      <c r="O57" s="32"/>
      <c r="P57" s="32"/>
      <c r="Q57" s="32"/>
      <c r="R57" s="32"/>
    </row>
    <row r="58" spans="1:22">
      <c r="A58" s="125" t="s">
        <v>235</v>
      </c>
      <c r="B58" s="124"/>
      <c r="C58" s="124"/>
      <c r="D58" s="124"/>
      <c r="E58" s="124"/>
      <c r="F58" s="124"/>
      <c r="G58" s="124"/>
      <c r="H58" s="124"/>
      <c r="I58" s="124"/>
      <c r="J58" s="124"/>
      <c r="K58" s="124"/>
      <c r="L58" s="124"/>
      <c r="M58" s="124"/>
      <c r="N58" s="124"/>
      <c r="O58" s="124"/>
      <c r="P58" s="124"/>
      <c r="Q58" s="124"/>
      <c r="R58" s="124"/>
      <c r="S58" s="124"/>
      <c r="T58" s="124"/>
      <c r="U58" s="124"/>
      <c r="V58" s="123"/>
    </row>
    <row r="59" spans="1:22">
      <c r="A59" s="347"/>
      <c r="B59" s="347"/>
      <c r="C59" s="347"/>
      <c r="D59" s="347"/>
      <c r="E59" s="347"/>
      <c r="F59" s="347"/>
      <c r="G59" s="347"/>
      <c r="H59" s="347"/>
      <c r="I59" s="347"/>
      <c r="J59" s="347"/>
      <c r="K59" s="347"/>
      <c r="L59" s="347"/>
      <c r="M59" s="54"/>
      <c r="N59" s="32"/>
      <c r="O59" s="32"/>
      <c r="P59" s="32"/>
      <c r="Q59" s="32"/>
      <c r="R59" s="32"/>
    </row>
    <row r="60" spans="1:22">
      <c r="N60" s="32"/>
      <c r="O60" s="32"/>
      <c r="P60" s="32"/>
      <c r="Q60" s="32"/>
      <c r="R60" s="32"/>
    </row>
    <row r="61" spans="1:22">
      <c r="A61" s="107" t="s">
        <v>65</v>
      </c>
      <c r="F61" s="68"/>
      <c r="G61" s="68" t="s">
        <v>66</v>
      </c>
      <c r="H61" s="32"/>
      <c r="I61" s="32"/>
      <c r="J61" s="32"/>
      <c r="K61" s="32"/>
      <c r="L61" s="54"/>
      <c r="M61" s="54"/>
      <c r="N61" s="32"/>
      <c r="O61" s="32"/>
      <c r="P61" s="32"/>
      <c r="Q61" s="32" t="s">
        <v>67</v>
      </c>
      <c r="R61" s="32"/>
    </row>
    <row r="62" spans="1:22" ht="15">
      <c r="A62" s="7"/>
      <c r="B62" s="5"/>
      <c r="C62" s="29"/>
      <c r="D62" s="29"/>
      <c r="E62" s="28"/>
      <c r="F62" s="8"/>
      <c r="H62" s="9"/>
      <c r="I62" s="9"/>
      <c r="J62" s="9"/>
      <c r="K62" s="9"/>
      <c r="L62" s="23"/>
      <c r="M62" s="23"/>
      <c r="N62" s="9"/>
      <c r="O62" s="9"/>
      <c r="P62" s="9"/>
      <c r="Q62" s="9"/>
      <c r="R62" s="9"/>
      <c r="S62" s="3"/>
      <c r="T62" s="3"/>
      <c r="U62" s="8"/>
    </row>
    <row r="63" spans="1:22">
      <c r="B63" s="19"/>
      <c r="C63" s="31"/>
      <c r="D63" s="31"/>
      <c r="E63" s="113"/>
    </row>
    <row r="64" spans="1:22">
      <c r="B64" s="19"/>
      <c r="C64" s="31"/>
      <c r="D64" s="31"/>
      <c r="E64" s="113"/>
    </row>
    <row r="65" spans="1:22">
      <c r="B65" s="19"/>
      <c r="C65" s="31"/>
      <c r="D65" s="31"/>
      <c r="E65" s="113"/>
    </row>
    <row r="66" spans="1:22">
      <c r="B66" s="19"/>
      <c r="C66" s="31"/>
      <c r="D66" s="31"/>
      <c r="E66" s="113"/>
    </row>
    <row r="67" spans="1:22">
      <c r="B67" s="19"/>
      <c r="C67" s="31"/>
      <c r="D67" s="31"/>
      <c r="E67" s="113"/>
    </row>
    <row r="68" spans="1:22">
      <c r="B68" s="19"/>
      <c r="C68" s="31"/>
      <c r="D68" s="31"/>
      <c r="E68" s="113"/>
    </row>
    <row r="69" spans="1:22">
      <c r="B69" s="19"/>
      <c r="C69" s="31"/>
      <c r="D69" s="31"/>
      <c r="E69" s="113"/>
    </row>
    <row r="70" spans="1:22">
      <c r="B70" s="19"/>
      <c r="C70" s="31"/>
      <c r="D70" s="31"/>
      <c r="E70" s="113"/>
    </row>
    <row r="71" spans="1:22">
      <c r="B71" s="19"/>
      <c r="C71" s="31"/>
      <c r="D71" s="31"/>
      <c r="E71" s="113"/>
    </row>
    <row r="72" spans="1:22">
      <c r="B72" s="19"/>
      <c r="C72" s="31"/>
      <c r="D72" s="31"/>
      <c r="E72" s="113"/>
    </row>
    <row r="73" spans="1:22">
      <c r="B73" s="19"/>
      <c r="C73" s="31"/>
      <c r="D73" s="31"/>
      <c r="E73" s="113"/>
    </row>
    <row r="74" spans="1:22">
      <c r="B74" s="19"/>
      <c r="C74" s="31"/>
      <c r="D74" s="31"/>
      <c r="E74" s="113"/>
    </row>
    <row r="75" spans="1:22">
      <c r="B75" s="19"/>
      <c r="C75" s="31"/>
      <c r="D75" s="31"/>
      <c r="E75" s="113"/>
    </row>
    <row r="76" spans="1:22">
      <c r="B76" s="19"/>
      <c r="C76" s="31"/>
      <c r="D76" s="31"/>
      <c r="E76" s="113"/>
    </row>
    <row r="77" spans="1:22" s="21" customFormat="1">
      <c r="A77" s="14"/>
      <c r="B77" s="19"/>
      <c r="C77" s="31"/>
      <c r="D77" s="31"/>
      <c r="E77" s="113"/>
      <c r="F77" s="114"/>
      <c r="G77" s="114"/>
      <c r="L77" s="14"/>
      <c r="M77" s="14"/>
      <c r="N77" s="14"/>
      <c r="O77" s="14"/>
      <c r="P77" s="14"/>
      <c r="Q77" s="14"/>
      <c r="R77" s="14"/>
      <c r="S77" s="14"/>
      <c r="T77" s="14"/>
      <c r="U77" s="68"/>
      <c r="V77" s="14"/>
    </row>
    <row r="78" spans="1:22" s="21" customFormat="1">
      <c r="A78" s="14"/>
      <c r="B78" s="19"/>
      <c r="C78" s="31"/>
      <c r="D78" s="31"/>
      <c r="E78" s="113"/>
      <c r="F78" s="114"/>
      <c r="G78" s="114"/>
      <c r="L78" s="14"/>
      <c r="M78" s="14"/>
      <c r="N78" s="14"/>
      <c r="O78" s="14"/>
      <c r="P78" s="14"/>
      <c r="Q78" s="14"/>
      <c r="R78" s="14"/>
      <c r="S78" s="14"/>
      <c r="T78" s="14"/>
      <c r="U78" s="68"/>
      <c r="V78" s="14"/>
    </row>
    <row r="79" spans="1:22" s="21" customFormat="1">
      <c r="A79" s="14"/>
      <c r="B79" s="19"/>
      <c r="C79" s="31"/>
      <c r="D79" s="31"/>
      <c r="E79" s="113"/>
      <c r="F79" s="114"/>
      <c r="G79" s="114"/>
      <c r="L79" s="14"/>
      <c r="M79" s="14"/>
      <c r="N79" s="14"/>
      <c r="O79" s="14"/>
      <c r="P79" s="14"/>
      <c r="Q79" s="14"/>
      <c r="R79" s="14"/>
      <c r="S79" s="14"/>
      <c r="T79" s="14"/>
      <c r="U79" s="68"/>
      <c r="V79" s="14"/>
    </row>
    <row r="80" spans="1:22" s="21" customFormat="1">
      <c r="A80" s="14"/>
      <c r="B80" s="19"/>
      <c r="C80" s="31"/>
      <c r="D80" s="31"/>
      <c r="E80" s="113"/>
      <c r="F80" s="114"/>
      <c r="G80" s="114"/>
      <c r="L80" s="14"/>
      <c r="M80" s="14"/>
      <c r="N80" s="14"/>
      <c r="O80" s="14"/>
      <c r="P80" s="14"/>
      <c r="Q80" s="14"/>
      <c r="R80" s="14"/>
      <c r="S80" s="14"/>
      <c r="T80" s="14"/>
      <c r="U80" s="68"/>
      <c r="V80" s="14"/>
    </row>
    <row r="81" spans="1:22" s="21" customFormat="1">
      <c r="A81" s="14"/>
      <c r="B81" s="19"/>
      <c r="C81" s="31"/>
      <c r="D81" s="31"/>
      <c r="E81" s="113"/>
      <c r="F81" s="114"/>
      <c r="G81" s="114"/>
      <c r="L81" s="14"/>
      <c r="M81" s="14"/>
      <c r="N81" s="14"/>
      <c r="O81" s="14"/>
      <c r="P81" s="14"/>
      <c r="Q81" s="14"/>
      <c r="R81" s="14"/>
      <c r="S81" s="14"/>
      <c r="T81" s="14"/>
      <c r="U81" s="68"/>
      <c r="V81" s="14"/>
    </row>
    <row r="82" spans="1:22" s="21" customFormat="1">
      <c r="A82" s="14"/>
      <c r="B82" s="19"/>
      <c r="C82" s="31"/>
      <c r="D82" s="31"/>
      <c r="E82" s="113"/>
      <c r="F82" s="114"/>
      <c r="G82" s="114"/>
      <c r="L82" s="14"/>
      <c r="M82" s="14"/>
      <c r="N82" s="14"/>
      <c r="O82" s="14"/>
      <c r="P82" s="14"/>
      <c r="Q82" s="14"/>
      <c r="R82" s="14"/>
      <c r="S82" s="14"/>
      <c r="T82" s="14"/>
      <c r="U82" s="68"/>
      <c r="V82" s="14"/>
    </row>
    <row r="83" spans="1:22" s="21" customFormat="1">
      <c r="A83" s="14"/>
      <c r="B83" s="19"/>
      <c r="C83" s="31"/>
      <c r="D83" s="31"/>
      <c r="E83" s="113"/>
      <c r="F83" s="114"/>
      <c r="G83" s="114"/>
      <c r="L83" s="14"/>
      <c r="M83" s="14"/>
      <c r="N83" s="14"/>
      <c r="O83" s="14"/>
      <c r="P83" s="14"/>
      <c r="Q83" s="14"/>
      <c r="R83" s="14"/>
      <c r="S83" s="14"/>
      <c r="T83" s="14"/>
      <c r="U83" s="68"/>
      <c r="V83" s="14"/>
    </row>
    <row r="84" spans="1:22" s="21" customFormat="1">
      <c r="A84" s="14"/>
      <c r="B84" s="19"/>
      <c r="C84" s="31"/>
      <c r="D84" s="31"/>
      <c r="E84" s="113"/>
      <c r="F84" s="114"/>
      <c r="G84" s="114"/>
      <c r="L84" s="14"/>
      <c r="M84" s="14"/>
      <c r="N84" s="14"/>
      <c r="O84" s="14"/>
      <c r="P84" s="14"/>
      <c r="Q84" s="14"/>
      <c r="R84" s="14"/>
      <c r="S84" s="14"/>
      <c r="T84" s="14"/>
      <c r="U84" s="68"/>
      <c r="V84" s="14"/>
    </row>
    <row r="85" spans="1:22" s="21" customFormat="1">
      <c r="A85" s="14"/>
      <c r="B85" s="19"/>
      <c r="C85" s="31"/>
      <c r="D85" s="31"/>
      <c r="E85" s="113"/>
      <c r="F85" s="114"/>
      <c r="G85" s="114"/>
      <c r="L85" s="14"/>
      <c r="M85" s="14"/>
      <c r="N85" s="14"/>
      <c r="O85" s="14"/>
      <c r="P85" s="14"/>
      <c r="Q85" s="14"/>
      <c r="R85" s="14"/>
      <c r="S85" s="14"/>
      <c r="T85" s="14"/>
      <c r="U85" s="68"/>
      <c r="V85" s="14"/>
    </row>
    <row r="86" spans="1:22" s="21" customFormat="1">
      <c r="A86" s="14"/>
      <c r="B86" s="19"/>
      <c r="C86" s="31"/>
      <c r="D86" s="31"/>
      <c r="E86" s="113"/>
      <c r="F86" s="114"/>
      <c r="G86" s="114"/>
      <c r="L86" s="14"/>
      <c r="M86" s="14"/>
      <c r="N86" s="14"/>
      <c r="O86" s="14"/>
      <c r="P86" s="14"/>
      <c r="Q86" s="14"/>
      <c r="R86" s="14"/>
      <c r="S86" s="14"/>
      <c r="T86" s="14"/>
      <c r="U86" s="68"/>
      <c r="V86" s="14"/>
    </row>
    <row r="87" spans="1:22" s="21" customFormat="1">
      <c r="A87" s="14"/>
      <c r="B87" s="19"/>
      <c r="C87" s="31"/>
      <c r="D87" s="31"/>
      <c r="E87" s="113"/>
      <c r="F87" s="114"/>
      <c r="G87" s="114"/>
      <c r="L87" s="14"/>
      <c r="M87" s="14"/>
      <c r="N87" s="14"/>
      <c r="O87" s="14"/>
      <c r="P87" s="14"/>
      <c r="Q87" s="14"/>
      <c r="R87" s="14"/>
      <c r="S87" s="14"/>
      <c r="T87" s="14"/>
      <c r="U87" s="68"/>
      <c r="V87" s="14"/>
    </row>
    <row r="88" spans="1:22" s="21" customFormat="1">
      <c r="A88" s="14"/>
      <c r="B88" s="19"/>
      <c r="C88" s="31"/>
      <c r="D88" s="31"/>
      <c r="E88" s="113"/>
      <c r="F88" s="114"/>
      <c r="G88" s="114"/>
      <c r="L88" s="14"/>
      <c r="M88" s="14"/>
      <c r="N88" s="14"/>
      <c r="O88" s="14"/>
      <c r="P88" s="14"/>
      <c r="Q88" s="14"/>
      <c r="R88" s="14"/>
      <c r="S88" s="14"/>
      <c r="T88" s="14"/>
      <c r="U88" s="68"/>
      <c r="V88" s="14"/>
    </row>
    <row r="89" spans="1:22" s="21" customFormat="1">
      <c r="A89" s="14"/>
      <c r="B89" s="19"/>
      <c r="C89" s="31"/>
      <c r="D89" s="31"/>
      <c r="E89" s="113"/>
      <c r="F89" s="114"/>
      <c r="G89" s="114"/>
      <c r="L89" s="14"/>
      <c r="M89" s="14"/>
      <c r="N89" s="14"/>
      <c r="O89" s="14"/>
      <c r="P89" s="14"/>
      <c r="Q89" s="14"/>
      <c r="R89" s="14"/>
      <c r="S89" s="14"/>
      <c r="T89" s="14"/>
      <c r="U89" s="68"/>
      <c r="V89" s="14"/>
    </row>
    <row r="90" spans="1:22" s="21" customFormat="1">
      <c r="A90" s="14"/>
      <c r="B90" s="19"/>
      <c r="C90" s="31"/>
      <c r="D90" s="31"/>
      <c r="E90" s="113"/>
      <c r="F90" s="114"/>
      <c r="G90" s="114"/>
      <c r="L90" s="14"/>
      <c r="M90" s="14"/>
      <c r="N90" s="14"/>
      <c r="O90" s="14"/>
      <c r="P90" s="14"/>
      <c r="Q90" s="14"/>
      <c r="R90" s="14"/>
      <c r="S90" s="14"/>
      <c r="T90" s="14"/>
      <c r="U90" s="68"/>
      <c r="V90" s="14"/>
    </row>
    <row r="91" spans="1:22" s="21" customFormat="1">
      <c r="A91" s="14"/>
      <c r="B91" s="19"/>
      <c r="C91" s="31"/>
      <c r="D91" s="31"/>
      <c r="E91" s="113"/>
      <c r="F91" s="114"/>
      <c r="G91" s="114"/>
      <c r="L91" s="14"/>
      <c r="M91" s="14"/>
      <c r="N91" s="14"/>
      <c r="O91" s="14"/>
      <c r="P91" s="14"/>
      <c r="Q91" s="14"/>
      <c r="R91" s="14"/>
      <c r="S91" s="14"/>
      <c r="T91" s="14"/>
      <c r="U91" s="68"/>
      <c r="V91" s="14"/>
    </row>
    <row r="92" spans="1:22" s="21" customFormat="1">
      <c r="A92" s="14"/>
      <c r="B92" s="19"/>
      <c r="C92" s="31"/>
      <c r="D92" s="31"/>
      <c r="E92" s="113"/>
      <c r="F92" s="114"/>
      <c r="G92" s="114"/>
      <c r="L92" s="14"/>
      <c r="M92" s="14"/>
      <c r="N92" s="14"/>
      <c r="O92" s="14"/>
      <c r="P92" s="14"/>
      <c r="Q92" s="14"/>
      <c r="R92" s="14"/>
      <c r="S92" s="14"/>
      <c r="T92" s="14"/>
      <c r="U92" s="68"/>
      <c r="V92" s="14"/>
    </row>
    <row r="93" spans="1:22" s="21" customFormat="1">
      <c r="A93" s="14"/>
      <c r="B93" s="19"/>
      <c r="C93" s="31"/>
      <c r="D93" s="31"/>
      <c r="E93" s="113"/>
      <c r="F93" s="114"/>
      <c r="G93" s="114"/>
      <c r="L93" s="14"/>
      <c r="M93" s="14"/>
      <c r="N93" s="14"/>
      <c r="O93" s="14"/>
      <c r="P93" s="14"/>
      <c r="Q93" s="14"/>
      <c r="R93" s="14"/>
      <c r="S93" s="14"/>
      <c r="T93" s="14"/>
      <c r="U93" s="68"/>
      <c r="V93" s="14"/>
    </row>
    <row r="94" spans="1:22" s="21" customFormat="1">
      <c r="A94" s="14"/>
      <c r="B94" s="19"/>
      <c r="C94" s="31"/>
      <c r="D94" s="31"/>
      <c r="E94" s="113"/>
      <c r="F94" s="114"/>
      <c r="G94" s="114"/>
      <c r="L94" s="14"/>
      <c r="M94" s="14"/>
      <c r="N94" s="14"/>
      <c r="O94" s="14"/>
      <c r="P94" s="14"/>
      <c r="Q94" s="14"/>
      <c r="R94" s="14"/>
      <c r="S94" s="14"/>
      <c r="T94" s="14"/>
      <c r="U94" s="68"/>
      <c r="V94" s="14"/>
    </row>
    <row r="95" spans="1:22" s="21" customFormat="1">
      <c r="A95" s="14"/>
      <c r="B95" s="19"/>
      <c r="C95" s="31"/>
      <c r="D95" s="31"/>
      <c r="E95" s="113"/>
      <c r="F95" s="114"/>
      <c r="G95" s="114"/>
      <c r="L95" s="14"/>
      <c r="M95" s="14"/>
      <c r="N95" s="14"/>
      <c r="O95" s="14"/>
      <c r="P95" s="14"/>
      <c r="Q95" s="14"/>
      <c r="R95" s="14"/>
      <c r="S95" s="14"/>
      <c r="T95" s="14"/>
      <c r="U95" s="68"/>
      <c r="V95" s="14"/>
    </row>
    <row r="96" spans="1:22" s="21" customFormat="1">
      <c r="A96" s="14"/>
      <c r="B96" s="19"/>
      <c r="C96" s="31"/>
      <c r="D96" s="31"/>
      <c r="E96" s="113"/>
      <c r="F96" s="114"/>
      <c r="G96" s="114"/>
      <c r="L96" s="14"/>
      <c r="M96" s="14"/>
      <c r="N96" s="14"/>
      <c r="O96" s="14"/>
      <c r="P96" s="14"/>
      <c r="Q96" s="14"/>
      <c r="R96" s="14"/>
      <c r="S96" s="14"/>
      <c r="T96" s="14"/>
      <c r="U96" s="68"/>
      <c r="V96" s="14"/>
    </row>
    <row r="97" spans="1:22" s="21" customFormat="1">
      <c r="A97" s="14"/>
      <c r="B97" s="19"/>
      <c r="C97" s="31"/>
      <c r="D97" s="31"/>
      <c r="E97" s="113"/>
      <c r="F97" s="114"/>
      <c r="G97" s="114"/>
      <c r="L97" s="14"/>
      <c r="M97" s="14"/>
      <c r="N97" s="14"/>
      <c r="O97" s="14"/>
      <c r="P97" s="14"/>
      <c r="Q97" s="14"/>
      <c r="R97" s="14"/>
      <c r="S97" s="14"/>
      <c r="T97" s="14"/>
      <c r="U97" s="68"/>
      <c r="V97" s="14"/>
    </row>
    <row r="98" spans="1:22" s="21" customFormat="1">
      <c r="A98" s="14"/>
      <c r="B98" s="19"/>
      <c r="C98" s="31"/>
      <c r="D98" s="31"/>
      <c r="E98" s="113"/>
      <c r="F98" s="114"/>
      <c r="G98" s="114"/>
      <c r="L98" s="14"/>
      <c r="M98" s="14"/>
      <c r="N98" s="14"/>
      <c r="O98" s="14"/>
      <c r="P98" s="14"/>
      <c r="Q98" s="14"/>
      <c r="R98" s="14"/>
      <c r="S98" s="14"/>
      <c r="T98" s="14"/>
      <c r="U98" s="68"/>
      <c r="V98" s="14"/>
    </row>
    <row r="99" spans="1:22" s="21" customFormat="1">
      <c r="A99" s="14"/>
      <c r="B99" s="19"/>
      <c r="C99" s="31"/>
      <c r="D99" s="31"/>
      <c r="E99" s="113"/>
      <c r="F99" s="114"/>
      <c r="G99" s="114"/>
      <c r="L99" s="14"/>
      <c r="M99" s="14"/>
      <c r="N99" s="14"/>
      <c r="O99" s="14"/>
      <c r="P99" s="14"/>
      <c r="Q99" s="14"/>
      <c r="R99" s="14"/>
      <c r="S99" s="14"/>
      <c r="T99" s="14"/>
      <c r="U99" s="68"/>
      <c r="V99" s="14"/>
    </row>
    <row r="100" spans="1:22" s="21" customFormat="1">
      <c r="A100" s="14"/>
      <c r="B100" s="19"/>
      <c r="C100" s="31"/>
      <c r="D100" s="31"/>
      <c r="E100" s="113"/>
      <c r="F100" s="114"/>
      <c r="G100" s="114"/>
      <c r="L100" s="14"/>
      <c r="M100" s="14"/>
      <c r="N100" s="14"/>
      <c r="O100" s="14"/>
      <c r="P100" s="14"/>
      <c r="Q100" s="14"/>
      <c r="R100" s="14"/>
      <c r="S100" s="14"/>
      <c r="T100" s="14"/>
      <c r="U100" s="68"/>
      <c r="V100" s="14"/>
    </row>
    <row r="101" spans="1:22" s="21" customFormat="1">
      <c r="A101" s="14"/>
      <c r="B101" s="19"/>
      <c r="C101" s="31"/>
      <c r="D101" s="31"/>
      <c r="E101" s="113"/>
      <c r="F101" s="114"/>
      <c r="G101" s="114"/>
      <c r="L101" s="14"/>
      <c r="M101" s="14"/>
      <c r="N101" s="14"/>
      <c r="O101" s="14"/>
      <c r="P101" s="14"/>
      <c r="Q101" s="14"/>
      <c r="R101" s="14"/>
      <c r="S101" s="14"/>
      <c r="T101" s="14"/>
      <c r="U101" s="68"/>
      <c r="V101" s="14"/>
    </row>
    <row r="102" spans="1:22" s="21" customFormat="1">
      <c r="A102" s="14"/>
      <c r="B102" s="19"/>
      <c r="C102" s="31"/>
      <c r="D102" s="31"/>
      <c r="E102" s="113"/>
      <c r="F102" s="114"/>
      <c r="G102" s="114"/>
      <c r="L102" s="14"/>
      <c r="M102" s="14"/>
      <c r="N102" s="14"/>
      <c r="O102" s="14"/>
      <c r="P102" s="14"/>
      <c r="Q102" s="14"/>
      <c r="R102" s="14"/>
      <c r="S102" s="14"/>
      <c r="T102" s="14"/>
      <c r="U102" s="68"/>
      <c r="V102" s="14"/>
    </row>
    <row r="103" spans="1:22" s="21" customFormat="1">
      <c r="A103" s="14"/>
      <c r="B103" s="19"/>
      <c r="C103" s="31"/>
      <c r="D103" s="31"/>
      <c r="E103" s="113"/>
      <c r="F103" s="114"/>
      <c r="G103" s="114"/>
      <c r="L103" s="14"/>
      <c r="M103" s="14"/>
      <c r="N103" s="14"/>
      <c r="O103" s="14"/>
      <c r="P103" s="14"/>
      <c r="Q103" s="14"/>
      <c r="R103" s="14"/>
      <c r="S103" s="14"/>
      <c r="T103" s="14"/>
      <c r="U103" s="68"/>
      <c r="V103" s="14"/>
    </row>
    <row r="104" spans="1:22" s="21" customFormat="1">
      <c r="A104" s="14"/>
      <c r="B104" s="19"/>
      <c r="C104" s="31"/>
      <c r="D104" s="31"/>
      <c r="E104" s="113"/>
      <c r="F104" s="114"/>
      <c r="G104" s="114"/>
      <c r="L104" s="14"/>
      <c r="M104" s="14"/>
      <c r="N104" s="14"/>
      <c r="O104" s="14"/>
      <c r="P104" s="14"/>
      <c r="Q104" s="14"/>
      <c r="R104" s="14"/>
      <c r="S104" s="14"/>
      <c r="T104" s="14"/>
      <c r="U104" s="68"/>
      <c r="V104" s="14"/>
    </row>
    <row r="105" spans="1:22" s="21" customFormat="1">
      <c r="A105" s="14"/>
      <c r="B105" s="19"/>
      <c r="C105" s="31"/>
      <c r="D105" s="31"/>
      <c r="E105" s="113"/>
      <c r="F105" s="114"/>
      <c r="G105" s="114"/>
      <c r="L105" s="14"/>
      <c r="M105" s="14"/>
      <c r="N105" s="14"/>
      <c r="O105" s="14"/>
      <c r="P105" s="14"/>
      <c r="Q105" s="14"/>
      <c r="R105" s="14"/>
      <c r="S105" s="14"/>
      <c r="T105" s="14"/>
      <c r="U105" s="68"/>
      <c r="V105" s="14"/>
    </row>
    <row r="106" spans="1:22" s="21" customFormat="1">
      <c r="A106" s="14"/>
      <c r="B106" s="19"/>
      <c r="C106" s="31"/>
      <c r="D106" s="31"/>
      <c r="E106" s="113"/>
      <c r="F106" s="114"/>
      <c r="G106" s="114"/>
      <c r="L106" s="14"/>
      <c r="M106" s="14"/>
      <c r="N106" s="14"/>
      <c r="O106" s="14"/>
      <c r="P106" s="14"/>
      <c r="Q106" s="14"/>
      <c r="R106" s="14"/>
      <c r="S106" s="14"/>
      <c r="T106" s="14"/>
      <c r="U106" s="68"/>
      <c r="V106" s="14"/>
    </row>
    <row r="107" spans="1:22" s="21" customFormat="1">
      <c r="A107" s="14"/>
      <c r="B107" s="19"/>
      <c r="C107" s="31"/>
      <c r="D107" s="31"/>
      <c r="E107" s="113"/>
      <c r="F107" s="114"/>
      <c r="G107" s="114"/>
      <c r="L107" s="14"/>
      <c r="M107" s="14"/>
      <c r="N107" s="14"/>
      <c r="O107" s="14"/>
      <c r="P107" s="14"/>
      <c r="Q107" s="14"/>
      <c r="R107" s="14"/>
      <c r="S107" s="14"/>
      <c r="T107" s="14"/>
      <c r="U107" s="68"/>
      <c r="V107" s="14"/>
    </row>
    <row r="108" spans="1:22" s="21" customFormat="1">
      <c r="A108" s="14"/>
      <c r="B108" s="19"/>
      <c r="C108" s="31"/>
      <c r="D108" s="31"/>
      <c r="E108" s="113"/>
      <c r="F108" s="114"/>
      <c r="G108" s="114"/>
      <c r="L108" s="14"/>
      <c r="M108" s="14"/>
      <c r="N108" s="14"/>
      <c r="O108" s="14"/>
      <c r="P108" s="14"/>
      <c r="Q108" s="14"/>
      <c r="R108" s="14"/>
      <c r="S108" s="14"/>
      <c r="T108" s="14"/>
      <c r="U108" s="68"/>
      <c r="V108" s="14"/>
    </row>
    <row r="109" spans="1:22" s="21" customFormat="1">
      <c r="A109" s="14"/>
      <c r="B109" s="19"/>
      <c r="C109" s="31"/>
      <c r="D109" s="31"/>
      <c r="E109" s="113"/>
      <c r="F109" s="114"/>
      <c r="G109" s="114"/>
      <c r="L109" s="14"/>
      <c r="M109" s="14"/>
      <c r="N109" s="14"/>
      <c r="O109" s="14"/>
      <c r="P109" s="14"/>
      <c r="Q109" s="14"/>
      <c r="R109" s="14"/>
      <c r="S109" s="14"/>
      <c r="T109" s="14"/>
      <c r="U109" s="68"/>
      <c r="V109" s="14"/>
    </row>
    <row r="110" spans="1:22" s="21" customFormat="1">
      <c r="A110" s="14"/>
      <c r="B110" s="19"/>
      <c r="C110" s="31"/>
      <c r="D110" s="31"/>
      <c r="E110" s="113"/>
      <c r="F110" s="114"/>
      <c r="G110" s="114"/>
      <c r="L110" s="14"/>
      <c r="M110" s="14"/>
      <c r="N110" s="14"/>
      <c r="O110" s="14"/>
      <c r="P110" s="14"/>
      <c r="Q110" s="14"/>
      <c r="R110" s="14"/>
      <c r="S110" s="14"/>
      <c r="T110" s="14"/>
      <c r="U110" s="68"/>
      <c r="V110" s="14"/>
    </row>
    <row r="111" spans="1:22" s="21" customFormat="1">
      <c r="A111" s="14"/>
      <c r="B111" s="19"/>
      <c r="C111" s="31"/>
      <c r="D111" s="31"/>
      <c r="E111" s="113"/>
      <c r="F111" s="114"/>
      <c r="G111" s="114"/>
      <c r="L111" s="14"/>
      <c r="M111" s="14"/>
      <c r="N111" s="14"/>
      <c r="O111" s="14"/>
      <c r="P111" s="14"/>
      <c r="Q111" s="14"/>
      <c r="R111" s="14"/>
      <c r="S111" s="14"/>
      <c r="T111" s="14"/>
      <c r="U111" s="68"/>
      <c r="V111" s="14"/>
    </row>
    <row r="112" spans="1:22" s="21" customFormat="1">
      <c r="A112" s="14"/>
      <c r="B112" s="19"/>
      <c r="C112" s="31"/>
      <c r="D112" s="31"/>
      <c r="E112" s="113"/>
      <c r="F112" s="114"/>
      <c r="G112" s="114"/>
      <c r="L112" s="14"/>
      <c r="M112" s="14"/>
      <c r="N112" s="14"/>
      <c r="O112" s="14"/>
      <c r="P112" s="14"/>
      <c r="Q112" s="14"/>
      <c r="R112" s="14"/>
      <c r="S112" s="14"/>
      <c r="T112" s="14"/>
      <c r="U112" s="68"/>
      <c r="V112" s="14"/>
    </row>
    <row r="113" spans="1:22" s="21" customFormat="1">
      <c r="A113" s="14"/>
      <c r="B113" s="19"/>
      <c r="C113" s="31"/>
      <c r="D113" s="31"/>
      <c r="E113" s="113"/>
      <c r="F113" s="114"/>
      <c r="G113" s="114"/>
      <c r="L113" s="14"/>
      <c r="M113" s="14"/>
      <c r="N113" s="14"/>
      <c r="O113" s="14"/>
      <c r="P113" s="14"/>
      <c r="Q113" s="14"/>
      <c r="R113" s="14"/>
      <c r="S113" s="14"/>
      <c r="T113" s="14"/>
      <c r="U113" s="68"/>
      <c r="V113" s="14"/>
    </row>
    <row r="114" spans="1:22" s="21" customFormat="1">
      <c r="A114" s="14"/>
      <c r="B114" s="19"/>
      <c r="C114" s="31"/>
      <c r="D114" s="31"/>
      <c r="E114" s="113"/>
      <c r="F114" s="114"/>
      <c r="G114" s="114"/>
      <c r="L114" s="14"/>
      <c r="M114" s="14"/>
      <c r="N114" s="14"/>
      <c r="O114" s="14"/>
      <c r="P114" s="14"/>
      <c r="Q114" s="14"/>
      <c r="R114" s="14"/>
      <c r="S114" s="14"/>
      <c r="T114" s="14"/>
      <c r="U114" s="68"/>
      <c r="V114" s="14"/>
    </row>
    <row r="115" spans="1:22" s="21" customFormat="1">
      <c r="A115" s="14"/>
      <c r="B115" s="19"/>
      <c r="C115" s="31"/>
      <c r="D115" s="31"/>
      <c r="E115" s="113"/>
      <c r="F115" s="114"/>
      <c r="G115" s="114"/>
      <c r="L115" s="14"/>
      <c r="M115" s="14"/>
      <c r="N115" s="14"/>
      <c r="O115" s="14"/>
      <c r="P115" s="14"/>
      <c r="Q115" s="14"/>
      <c r="R115" s="14"/>
      <c r="S115" s="14"/>
      <c r="T115" s="14"/>
      <c r="U115" s="68"/>
      <c r="V115" s="14"/>
    </row>
    <row r="116" spans="1:22" s="21" customFormat="1">
      <c r="A116" s="14"/>
      <c r="B116" s="19"/>
      <c r="C116" s="31"/>
      <c r="D116" s="31"/>
      <c r="E116" s="113"/>
      <c r="F116" s="114"/>
      <c r="G116" s="114"/>
      <c r="L116" s="14"/>
      <c r="M116" s="14"/>
      <c r="N116" s="14"/>
      <c r="O116" s="14"/>
      <c r="P116" s="14"/>
      <c r="Q116" s="14"/>
      <c r="R116" s="14"/>
      <c r="S116" s="14"/>
      <c r="T116" s="14"/>
      <c r="U116" s="68"/>
      <c r="V116" s="14"/>
    </row>
    <row r="117" spans="1:22" s="21" customFormat="1">
      <c r="A117" s="14"/>
      <c r="B117" s="19"/>
      <c r="C117" s="31"/>
      <c r="D117" s="31"/>
      <c r="E117" s="113"/>
      <c r="F117" s="114"/>
      <c r="G117" s="114"/>
      <c r="L117" s="14"/>
      <c r="M117" s="14"/>
      <c r="N117" s="14"/>
      <c r="O117" s="14"/>
      <c r="P117" s="14"/>
      <c r="Q117" s="14"/>
      <c r="R117" s="14"/>
      <c r="S117" s="14"/>
      <c r="T117" s="14"/>
      <c r="U117" s="68"/>
      <c r="V117" s="14"/>
    </row>
    <row r="118" spans="1:22" s="21" customFormat="1">
      <c r="A118" s="14"/>
      <c r="B118" s="19"/>
      <c r="C118" s="31"/>
      <c r="D118" s="31"/>
      <c r="E118" s="113"/>
      <c r="F118" s="114"/>
      <c r="G118" s="114"/>
      <c r="L118" s="14"/>
      <c r="M118" s="14"/>
      <c r="N118" s="14"/>
      <c r="O118" s="14"/>
      <c r="P118" s="14"/>
      <c r="Q118" s="14"/>
      <c r="R118" s="14"/>
      <c r="S118" s="14"/>
      <c r="T118" s="14"/>
      <c r="U118" s="68"/>
      <c r="V118" s="14"/>
    </row>
    <row r="119" spans="1:22" s="21" customFormat="1">
      <c r="A119" s="14"/>
      <c r="B119" s="19"/>
      <c r="C119" s="31"/>
      <c r="D119" s="31"/>
      <c r="E119" s="113"/>
      <c r="F119" s="114"/>
      <c r="G119" s="114"/>
      <c r="L119" s="14"/>
      <c r="M119" s="14"/>
      <c r="N119" s="14"/>
      <c r="O119" s="14"/>
      <c r="P119" s="14"/>
      <c r="Q119" s="14"/>
      <c r="R119" s="14"/>
      <c r="S119" s="14"/>
      <c r="T119" s="14"/>
      <c r="U119" s="68"/>
      <c r="V119" s="14"/>
    </row>
    <row r="120" spans="1:22" s="21" customFormat="1">
      <c r="A120" s="14"/>
      <c r="B120" s="19"/>
      <c r="C120" s="31"/>
      <c r="D120" s="31"/>
      <c r="E120" s="113"/>
      <c r="F120" s="114"/>
      <c r="G120" s="114"/>
      <c r="L120" s="14"/>
      <c r="M120" s="14"/>
      <c r="N120" s="14"/>
      <c r="O120" s="14"/>
      <c r="P120" s="14"/>
      <c r="Q120" s="14"/>
      <c r="R120" s="14"/>
      <c r="S120" s="14"/>
      <c r="T120" s="14"/>
      <c r="U120" s="68"/>
      <c r="V120" s="14"/>
    </row>
    <row r="121" spans="1:22" s="21" customFormat="1">
      <c r="A121" s="14"/>
      <c r="B121" s="19"/>
      <c r="C121" s="31"/>
      <c r="D121" s="31"/>
      <c r="E121" s="113"/>
      <c r="F121" s="114"/>
      <c r="G121" s="114"/>
      <c r="L121" s="14"/>
      <c r="M121" s="14"/>
      <c r="N121" s="14"/>
      <c r="O121" s="14"/>
      <c r="P121" s="14"/>
      <c r="Q121" s="14"/>
      <c r="R121" s="14"/>
      <c r="S121" s="14"/>
      <c r="T121" s="14"/>
      <c r="U121" s="68"/>
      <c r="V121" s="14"/>
    </row>
    <row r="122" spans="1:22" s="21" customFormat="1">
      <c r="A122" s="14"/>
      <c r="B122" s="19"/>
      <c r="C122" s="31"/>
      <c r="D122" s="31"/>
      <c r="E122" s="113"/>
      <c r="F122" s="114"/>
      <c r="G122" s="114"/>
      <c r="L122" s="14"/>
      <c r="M122" s="14"/>
      <c r="N122" s="14"/>
      <c r="O122" s="14"/>
      <c r="P122" s="14"/>
      <c r="Q122" s="14"/>
      <c r="R122" s="14"/>
      <c r="S122" s="14"/>
      <c r="T122" s="14"/>
      <c r="U122" s="68"/>
      <c r="V122" s="14"/>
    </row>
    <row r="123" spans="1:22" s="21" customFormat="1">
      <c r="A123" s="14"/>
      <c r="B123" s="19"/>
      <c r="C123" s="31"/>
      <c r="D123" s="31"/>
      <c r="E123" s="113"/>
      <c r="F123" s="114"/>
      <c r="G123" s="114"/>
      <c r="L123" s="14"/>
      <c r="M123" s="14"/>
      <c r="N123" s="14"/>
      <c r="O123" s="14"/>
      <c r="P123" s="14"/>
      <c r="Q123" s="14"/>
      <c r="R123" s="14"/>
      <c r="S123" s="14"/>
      <c r="T123" s="14"/>
      <c r="U123" s="68"/>
      <c r="V123" s="14"/>
    </row>
    <row r="124" spans="1:22" s="21" customFormat="1">
      <c r="A124" s="14"/>
      <c r="B124" s="19"/>
      <c r="C124" s="31"/>
      <c r="D124" s="31"/>
      <c r="E124" s="113"/>
      <c r="F124" s="114"/>
      <c r="G124" s="114"/>
      <c r="L124" s="14"/>
      <c r="M124" s="14"/>
      <c r="N124" s="14"/>
      <c r="O124" s="14"/>
      <c r="P124" s="14"/>
      <c r="Q124" s="14"/>
      <c r="R124" s="14"/>
      <c r="S124" s="14"/>
      <c r="T124" s="14"/>
      <c r="U124" s="68"/>
      <c r="V124" s="14"/>
    </row>
    <row r="125" spans="1:22" s="21" customFormat="1">
      <c r="A125" s="14"/>
      <c r="B125" s="19"/>
      <c r="C125" s="31"/>
      <c r="D125" s="31"/>
      <c r="E125" s="113"/>
      <c r="F125" s="114"/>
      <c r="G125" s="114"/>
      <c r="L125" s="14"/>
      <c r="M125" s="14"/>
      <c r="N125" s="14"/>
      <c r="O125" s="14"/>
      <c r="P125" s="14"/>
      <c r="Q125" s="14"/>
      <c r="R125" s="14"/>
      <c r="S125" s="14"/>
      <c r="T125" s="14"/>
      <c r="U125" s="68"/>
      <c r="V125" s="14"/>
    </row>
    <row r="126" spans="1:22" s="21" customFormat="1">
      <c r="A126" s="14"/>
      <c r="B126" s="19"/>
      <c r="C126" s="31"/>
      <c r="D126" s="31"/>
      <c r="E126" s="113"/>
      <c r="F126" s="114"/>
      <c r="G126" s="114"/>
      <c r="L126" s="14"/>
      <c r="M126" s="14"/>
      <c r="N126" s="14"/>
      <c r="O126" s="14"/>
      <c r="P126" s="14"/>
      <c r="Q126" s="14"/>
      <c r="R126" s="14"/>
      <c r="S126" s="14"/>
      <c r="T126" s="14"/>
      <c r="U126" s="68"/>
      <c r="V126" s="14"/>
    </row>
    <row r="127" spans="1:22" s="21" customFormat="1">
      <c r="A127" s="14"/>
      <c r="B127" s="19"/>
      <c r="C127" s="31"/>
      <c r="D127" s="31"/>
      <c r="E127" s="113"/>
      <c r="F127" s="114"/>
      <c r="G127" s="114"/>
      <c r="L127" s="14"/>
      <c r="M127" s="14"/>
      <c r="N127" s="14"/>
      <c r="O127" s="14"/>
      <c r="P127" s="14"/>
      <c r="Q127" s="14"/>
      <c r="R127" s="14"/>
      <c r="S127" s="14"/>
      <c r="T127" s="14"/>
      <c r="U127" s="68"/>
      <c r="V127" s="14"/>
    </row>
    <row r="128" spans="1:22" s="21" customFormat="1">
      <c r="A128" s="14"/>
      <c r="B128" s="19"/>
      <c r="C128" s="31"/>
      <c r="D128" s="31"/>
      <c r="E128" s="113"/>
      <c r="F128" s="114"/>
      <c r="G128" s="114"/>
      <c r="L128" s="14"/>
      <c r="M128" s="14"/>
      <c r="N128" s="14"/>
      <c r="O128" s="14"/>
      <c r="P128" s="14"/>
      <c r="Q128" s="14"/>
      <c r="R128" s="14"/>
      <c r="S128" s="14"/>
      <c r="T128" s="14"/>
      <c r="U128" s="68"/>
      <c r="V128" s="14"/>
    </row>
    <row r="129" spans="1:22" s="21" customFormat="1">
      <c r="A129" s="14"/>
      <c r="B129" s="19"/>
      <c r="C129" s="31"/>
      <c r="D129" s="31"/>
      <c r="E129" s="113"/>
      <c r="F129" s="114"/>
      <c r="G129" s="114"/>
      <c r="L129" s="14"/>
      <c r="M129" s="14"/>
      <c r="N129" s="14"/>
      <c r="O129" s="14"/>
      <c r="P129" s="14"/>
      <c r="Q129" s="14"/>
      <c r="R129" s="14"/>
      <c r="S129" s="14"/>
      <c r="T129" s="14"/>
      <c r="U129" s="68"/>
      <c r="V129" s="14"/>
    </row>
    <row r="130" spans="1:22" s="21" customFormat="1">
      <c r="A130" s="14"/>
      <c r="B130" s="19"/>
      <c r="C130" s="31"/>
      <c r="D130" s="31"/>
      <c r="E130" s="113"/>
      <c r="F130" s="114"/>
      <c r="G130" s="114"/>
      <c r="L130" s="14"/>
      <c r="M130" s="14"/>
      <c r="N130" s="14"/>
      <c r="O130" s="14"/>
      <c r="P130" s="14"/>
      <c r="Q130" s="14"/>
      <c r="R130" s="14"/>
      <c r="S130" s="14"/>
      <c r="T130" s="14"/>
      <c r="U130" s="68"/>
      <c r="V130" s="14"/>
    </row>
    <row r="131" spans="1:22" s="21" customFormat="1">
      <c r="A131" s="14"/>
      <c r="B131" s="19"/>
      <c r="C131" s="31"/>
      <c r="D131" s="31"/>
      <c r="E131" s="113"/>
      <c r="F131" s="114"/>
      <c r="G131" s="114"/>
      <c r="L131" s="14"/>
      <c r="M131" s="14"/>
      <c r="N131" s="14"/>
      <c r="O131" s="14"/>
      <c r="P131" s="14"/>
      <c r="Q131" s="14"/>
      <c r="R131" s="14"/>
      <c r="S131" s="14"/>
      <c r="T131" s="14"/>
      <c r="U131" s="68"/>
      <c r="V131" s="14"/>
    </row>
    <row r="132" spans="1:22" s="21" customFormat="1">
      <c r="A132" s="14"/>
      <c r="B132" s="19"/>
      <c r="C132" s="31"/>
      <c r="D132" s="31"/>
      <c r="E132" s="113"/>
      <c r="F132" s="114"/>
      <c r="G132" s="114"/>
      <c r="L132" s="14"/>
      <c r="M132" s="14"/>
      <c r="N132" s="14"/>
      <c r="O132" s="14"/>
      <c r="P132" s="14"/>
      <c r="Q132" s="14"/>
      <c r="R132" s="14"/>
      <c r="S132" s="14"/>
      <c r="T132" s="14"/>
      <c r="U132" s="68"/>
      <c r="V132" s="14"/>
    </row>
    <row r="133" spans="1:22" s="21" customFormat="1">
      <c r="A133" s="14"/>
      <c r="B133" s="19"/>
      <c r="C133" s="31"/>
      <c r="D133" s="31"/>
      <c r="E133" s="113"/>
      <c r="F133" s="114"/>
      <c r="G133" s="114"/>
      <c r="L133" s="14"/>
      <c r="M133" s="14"/>
      <c r="N133" s="14"/>
      <c r="O133" s="14"/>
      <c r="P133" s="14"/>
      <c r="Q133" s="14"/>
      <c r="R133" s="14"/>
      <c r="S133" s="14"/>
      <c r="T133" s="14"/>
      <c r="U133" s="68"/>
      <c r="V133" s="14"/>
    </row>
    <row r="134" spans="1:22" s="21" customFormat="1">
      <c r="A134" s="14"/>
      <c r="B134" s="19"/>
      <c r="C134" s="31"/>
      <c r="D134" s="31"/>
      <c r="E134" s="113"/>
      <c r="F134" s="114"/>
      <c r="G134" s="114"/>
      <c r="L134" s="14"/>
      <c r="M134" s="14"/>
      <c r="N134" s="14"/>
      <c r="O134" s="14"/>
      <c r="P134" s="14"/>
      <c r="Q134" s="14"/>
      <c r="R134" s="14"/>
      <c r="S134" s="14"/>
      <c r="T134" s="14"/>
      <c r="U134" s="68"/>
      <c r="V134" s="14"/>
    </row>
    <row r="135" spans="1:22" s="21" customFormat="1">
      <c r="A135" s="14"/>
      <c r="B135" s="19"/>
      <c r="C135" s="31"/>
      <c r="D135" s="31"/>
      <c r="E135" s="113"/>
      <c r="F135" s="114"/>
      <c r="G135" s="114"/>
      <c r="L135" s="14"/>
      <c r="M135" s="14"/>
      <c r="N135" s="14"/>
      <c r="O135" s="14"/>
      <c r="P135" s="14"/>
      <c r="Q135" s="14"/>
      <c r="R135" s="14"/>
      <c r="S135" s="14"/>
      <c r="T135" s="14"/>
      <c r="U135" s="68"/>
      <c r="V135" s="14"/>
    </row>
    <row r="136" spans="1:22" s="21" customFormat="1">
      <c r="A136" s="14"/>
      <c r="B136" s="19"/>
      <c r="C136" s="31"/>
      <c r="D136" s="31"/>
      <c r="E136" s="113"/>
      <c r="F136" s="114"/>
      <c r="G136" s="114"/>
      <c r="L136" s="14"/>
      <c r="M136" s="14"/>
      <c r="N136" s="14"/>
      <c r="O136" s="14"/>
      <c r="P136" s="14"/>
      <c r="Q136" s="14"/>
      <c r="R136" s="14"/>
      <c r="S136" s="14"/>
      <c r="T136" s="14"/>
      <c r="U136" s="68"/>
      <c r="V136" s="14"/>
    </row>
    <row r="137" spans="1:22" s="21" customFormat="1">
      <c r="A137" s="14"/>
      <c r="B137" s="19"/>
      <c r="C137" s="31"/>
      <c r="D137" s="31"/>
      <c r="E137" s="113"/>
      <c r="F137" s="114"/>
      <c r="G137" s="114"/>
      <c r="L137" s="14"/>
      <c r="M137" s="14"/>
      <c r="N137" s="14"/>
      <c r="O137" s="14"/>
      <c r="P137" s="14"/>
      <c r="Q137" s="14"/>
      <c r="R137" s="14"/>
      <c r="S137" s="14"/>
      <c r="T137" s="14"/>
      <c r="U137" s="68"/>
      <c r="V137" s="14"/>
    </row>
    <row r="138" spans="1:22" s="21" customFormat="1">
      <c r="A138" s="14"/>
      <c r="B138" s="19"/>
      <c r="C138" s="31"/>
      <c r="D138" s="31"/>
      <c r="E138" s="113"/>
      <c r="F138" s="114"/>
      <c r="G138" s="114"/>
      <c r="L138" s="14"/>
      <c r="M138" s="14"/>
      <c r="N138" s="14"/>
      <c r="O138" s="14"/>
      <c r="P138" s="14"/>
      <c r="Q138" s="14"/>
      <c r="R138" s="14"/>
      <c r="S138" s="14"/>
      <c r="T138" s="14"/>
      <c r="U138" s="68"/>
      <c r="V138" s="14"/>
    </row>
    <row r="139" spans="1:22" s="21" customFormat="1">
      <c r="A139" s="14"/>
      <c r="B139" s="19"/>
      <c r="C139" s="31"/>
      <c r="D139" s="31"/>
      <c r="E139" s="113"/>
      <c r="F139" s="114"/>
      <c r="G139" s="114"/>
      <c r="L139" s="14"/>
      <c r="M139" s="14"/>
      <c r="N139" s="14"/>
      <c r="O139" s="14"/>
      <c r="P139" s="14"/>
      <c r="Q139" s="14"/>
      <c r="R139" s="14"/>
      <c r="S139" s="14"/>
      <c r="T139" s="14"/>
      <c r="U139" s="68"/>
      <c r="V139" s="14"/>
    </row>
    <row r="140" spans="1:22" s="21" customFormat="1">
      <c r="A140" s="14"/>
      <c r="B140" s="19"/>
      <c r="C140" s="31"/>
      <c r="D140" s="31"/>
      <c r="E140" s="113"/>
      <c r="F140" s="114"/>
      <c r="G140" s="114"/>
      <c r="L140" s="14"/>
      <c r="M140" s="14"/>
      <c r="N140" s="14"/>
      <c r="O140" s="14"/>
      <c r="P140" s="14"/>
      <c r="Q140" s="14"/>
      <c r="R140" s="14"/>
      <c r="S140" s="14"/>
      <c r="T140" s="14"/>
      <c r="U140" s="68"/>
      <c r="V140" s="14"/>
    </row>
    <row r="141" spans="1:22" s="21" customFormat="1">
      <c r="A141" s="14"/>
      <c r="B141" s="19"/>
      <c r="C141" s="31"/>
      <c r="D141" s="31"/>
      <c r="E141" s="113"/>
      <c r="F141" s="114"/>
      <c r="G141" s="114"/>
      <c r="L141" s="14"/>
      <c r="M141" s="14"/>
      <c r="N141" s="14"/>
      <c r="O141" s="14"/>
      <c r="P141" s="14"/>
      <c r="Q141" s="14"/>
      <c r="R141" s="14"/>
      <c r="S141" s="14"/>
      <c r="T141" s="14"/>
      <c r="U141" s="68"/>
      <c r="V141" s="14"/>
    </row>
    <row r="142" spans="1:22" s="21" customFormat="1">
      <c r="A142" s="14"/>
      <c r="B142" s="19"/>
      <c r="C142" s="31"/>
      <c r="D142" s="31"/>
      <c r="E142" s="113"/>
      <c r="F142" s="114"/>
      <c r="G142" s="114"/>
      <c r="L142" s="14"/>
      <c r="M142" s="14"/>
      <c r="N142" s="14"/>
      <c r="O142" s="14"/>
      <c r="P142" s="14"/>
      <c r="Q142" s="14"/>
      <c r="R142" s="14"/>
      <c r="S142" s="14"/>
      <c r="T142" s="14"/>
      <c r="U142" s="68"/>
      <c r="V142" s="14"/>
    </row>
    <row r="143" spans="1:22" s="21" customFormat="1">
      <c r="A143" s="14"/>
      <c r="B143" s="19"/>
      <c r="C143" s="31"/>
      <c r="D143" s="31"/>
      <c r="E143" s="113"/>
      <c r="F143" s="114"/>
      <c r="G143" s="114"/>
      <c r="L143" s="14"/>
      <c r="M143" s="14"/>
      <c r="N143" s="14"/>
      <c r="O143" s="14"/>
      <c r="P143" s="14"/>
      <c r="Q143" s="14"/>
      <c r="R143" s="14"/>
      <c r="S143" s="14"/>
      <c r="T143" s="14"/>
      <c r="U143" s="68"/>
      <c r="V143" s="14"/>
    </row>
    <row r="144" spans="1:22" s="21" customFormat="1">
      <c r="A144" s="14"/>
      <c r="B144" s="19"/>
      <c r="C144" s="31"/>
      <c r="D144" s="31"/>
      <c r="E144" s="113"/>
      <c r="F144" s="114"/>
      <c r="G144" s="114"/>
      <c r="L144" s="14"/>
      <c r="M144" s="14"/>
      <c r="N144" s="14"/>
      <c r="O144" s="14"/>
      <c r="P144" s="14"/>
      <c r="Q144" s="14"/>
      <c r="R144" s="14"/>
      <c r="S144" s="14"/>
      <c r="T144" s="14"/>
      <c r="U144" s="68"/>
      <c r="V144" s="14"/>
    </row>
    <row r="145" spans="1:22" s="21" customFormat="1">
      <c r="A145" s="14"/>
      <c r="B145" s="19"/>
      <c r="C145" s="31"/>
      <c r="D145" s="31"/>
      <c r="E145" s="113"/>
      <c r="F145" s="114"/>
      <c r="G145" s="114"/>
      <c r="L145" s="14"/>
      <c r="M145" s="14"/>
      <c r="N145" s="14"/>
      <c r="O145" s="14"/>
      <c r="P145" s="14"/>
      <c r="Q145" s="14"/>
      <c r="R145" s="14"/>
      <c r="S145" s="14"/>
      <c r="T145" s="14"/>
      <c r="U145" s="68"/>
      <c r="V145" s="14"/>
    </row>
    <row r="146" spans="1:22" s="21" customFormat="1">
      <c r="A146" s="14"/>
      <c r="B146" s="19"/>
      <c r="C146" s="31"/>
      <c r="D146" s="31"/>
      <c r="E146" s="113"/>
      <c r="F146" s="114"/>
      <c r="G146" s="114"/>
      <c r="L146" s="14"/>
      <c r="M146" s="14"/>
      <c r="N146" s="14"/>
      <c r="O146" s="14"/>
      <c r="P146" s="14"/>
      <c r="Q146" s="14"/>
      <c r="R146" s="14"/>
      <c r="S146" s="14"/>
      <c r="T146" s="14"/>
      <c r="U146" s="68"/>
      <c r="V146" s="14"/>
    </row>
    <row r="147" spans="1:22" s="21" customFormat="1">
      <c r="A147" s="14"/>
      <c r="B147" s="19"/>
      <c r="C147" s="31"/>
      <c r="D147" s="31"/>
      <c r="E147" s="113"/>
      <c r="F147" s="114"/>
      <c r="G147" s="114"/>
      <c r="L147" s="14"/>
      <c r="M147" s="14"/>
      <c r="N147" s="14"/>
      <c r="O147" s="14"/>
      <c r="P147" s="14"/>
      <c r="Q147" s="14"/>
      <c r="R147" s="14"/>
      <c r="S147" s="14"/>
      <c r="T147" s="14"/>
      <c r="U147" s="68"/>
      <c r="V147" s="14"/>
    </row>
    <row r="148" spans="1:22" s="21" customFormat="1">
      <c r="A148" s="14"/>
      <c r="B148" s="19"/>
      <c r="C148" s="31"/>
      <c r="D148" s="31"/>
      <c r="E148" s="113"/>
      <c r="F148" s="114"/>
      <c r="G148" s="114"/>
      <c r="L148" s="14"/>
      <c r="M148" s="14"/>
      <c r="N148" s="14"/>
      <c r="O148" s="14"/>
      <c r="P148" s="14"/>
      <c r="Q148" s="14"/>
      <c r="R148" s="14"/>
      <c r="S148" s="14"/>
      <c r="T148" s="14"/>
      <c r="U148" s="68"/>
      <c r="V148" s="14"/>
    </row>
    <row r="149" spans="1:22" s="21" customFormat="1">
      <c r="A149" s="14"/>
      <c r="B149" s="19"/>
      <c r="C149" s="31"/>
      <c r="D149" s="31"/>
      <c r="E149" s="113"/>
      <c r="F149" s="114"/>
      <c r="G149" s="114"/>
      <c r="L149" s="14"/>
      <c r="M149" s="14"/>
      <c r="N149" s="14"/>
      <c r="O149" s="14"/>
      <c r="P149" s="14"/>
      <c r="Q149" s="14"/>
      <c r="R149" s="14"/>
      <c r="S149" s="14"/>
      <c r="T149" s="14"/>
      <c r="U149" s="68"/>
      <c r="V149" s="14"/>
    </row>
    <row r="150" spans="1:22" s="21" customFormat="1">
      <c r="A150" s="14"/>
      <c r="B150" s="19"/>
      <c r="C150" s="31"/>
      <c r="D150" s="31"/>
      <c r="E150" s="113"/>
      <c r="F150" s="114"/>
      <c r="G150" s="114"/>
      <c r="L150" s="14"/>
      <c r="M150" s="14"/>
      <c r="N150" s="14"/>
      <c r="O150" s="14"/>
      <c r="P150" s="14"/>
      <c r="Q150" s="14"/>
      <c r="R150" s="14"/>
      <c r="S150" s="14"/>
      <c r="T150" s="14"/>
      <c r="U150" s="68"/>
      <c r="V150" s="14"/>
    </row>
    <row r="151" spans="1:22" s="21" customFormat="1">
      <c r="A151" s="14"/>
      <c r="B151" s="19"/>
      <c r="C151" s="31"/>
      <c r="D151" s="31"/>
      <c r="E151" s="113"/>
      <c r="F151" s="114"/>
      <c r="G151" s="114"/>
      <c r="L151" s="14"/>
      <c r="M151" s="14"/>
      <c r="N151" s="14"/>
      <c r="O151" s="14"/>
      <c r="P151" s="14"/>
      <c r="Q151" s="14"/>
      <c r="R151" s="14"/>
      <c r="S151" s="14"/>
      <c r="T151" s="14"/>
      <c r="U151" s="68"/>
      <c r="V151" s="14"/>
    </row>
    <row r="152" spans="1:22" s="21" customFormat="1">
      <c r="A152" s="14"/>
      <c r="B152" s="19"/>
      <c r="C152" s="31"/>
      <c r="D152" s="31"/>
      <c r="E152" s="113"/>
      <c r="F152" s="114"/>
      <c r="G152" s="114"/>
      <c r="L152" s="14"/>
      <c r="M152" s="14"/>
      <c r="N152" s="14"/>
      <c r="O152" s="14"/>
      <c r="P152" s="14"/>
      <c r="Q152" s="14"/>
      <c r="R152" s="14"/>
      <c r="S152" s="14"/>
      <c r="T152" s="14"/>
      <c r="U152" s="68"/>
      <c r="V152" s="14"/>
    </row>
    <row r="153" spans="1:22" s="21" customFormat="1">
      <c r="A153" s="14"/>
      <c r="B153" s="19"/>
      <c r="C153" s="31"/>
      <c r="D153" s="31"/>
      <c r="E153" s="113"/>
      <c r="F153" s="114"/>
      <c r="G153" s="114"/>
      <c r="L153" s="14"/>
      <c r="M153" s="14"/>
      <c r="N153" s="14"/>
      <c r="O153" s="14"/>
      <c r="P153" s="14"/>
      <c r="Q153" s="14"/>
      <c r="R153" s="14"/>
      <c r="S153" s="14"/>
      <c r="T153" s="14"/>
      <c r="U153" s="68"/>
      <c r="V153" s="14"/>
    </row>
    <row r="154" spans="1:22" s="21" customFormat="1">
      <c r="A154" s="14"/>
      <c r="B154" s="19"/>
      <c r="C154" s="31"/>
      <c r="D154" s="31"/>
      <c r="E154" s="113"/>
      <c r="F154" s="114"/>
      <c r="G154" s="114"/>
      <c r="L154" s="14"/>
      <c r="M154" s="14"/>
      <c r="N154" s="14"/>
      <c r="O154" s="14"/>
      <c r="P154" s="14"/>
      <c r="Q154" s="14"/>
      <c r="R154" s="14"/>
      <c r="S154" s="14"/>
      <c r="T154" s="14"/>
      <c r="U154" s="68"/>
      <c r="V154" s="14"/>
    </row>
    <row r="155" spans="1:22" s="21" customFormat="1">
      <c r="A155" s="14"/>
      <c r="B155" s="19"/>
      <c r="C155" s="31"/>
      <c r="D155" s="31"/>
      <c r="E155" s="113"/>
      <c r="F155" s="114"/>
      <c r="G155" s="114"/>
      <c r="L155" s="14"/>
      <c r="M155" s="14"/>
      <c r="N155" s="14"/>
      <c r="O155" s="14"/>
      <c r="P155" s="14"/>
      <c r="Q155" s="14"/>
      <c r="R155" s="14"/>
      <c r="S155" s="14"/>
      <c r="T155" s="14"/>
      <c r="U155" s="68"/>
      <c r="V155" s="14"/>
    </row>
    <row r="156" spans="1:22" s="21" customFormat="1">
      <c r="A156" s="14"/>
      <c r="B156" s="19"/>
      <c r="C156" s="31"/>
      <c r="D156" s="31"/>
      <c r="E156" s="113"/>
      <c r="F156" s="114"/>
      <c r="G156" s="114"/>
      <c r="L156" s="14"/>
      <c r="M156" s="14"/>
      <c r="N156" s="14"/>
      <c r="O156" s="14"/>
      <c r="P156" s="14"/>
      <c r="Q156" s="14"/>
      <c r="R156" s="14"/>
      <c r="S156" s="14"/>
      <c r="T156" s="14"/>
      <c r="U156" s="68"/>
      <c r="V156" s="14"/>
    </row>
    <row r="157" spans="1:22" s="21" customFormat="1">
      <c r="A157" s="14"/>
      <c r="B157" s="19"/>
      <c r="C157" s="31"/>
      <c r="D157" s="31"/>
      <c r="E157" s="113"/>
      <c r="F157" s="114"/>
      <c r="G157" s="114"/>
      <c r="L157" s="14"/>
      <c r="M157" s="14"/>
      <c r="N157" s="14"/>
      <c r="O157" s="14"/>
      <c r="P157" s="14"/>
      <c r="Q157" s="14"/>
      <c r="R157" s="14"/>
      <c r="S157" s="14"/>
      <c r="T157" s="14"/>
      <c r="U157" s="68"/>
      <c r="V157" s="14"/>
    </row>
    <row r="158" spans="1:22" s="21" customFormat="1">
      <c r="A158" s="14"/>
      <c r="B158" s="19"/>
      <c r="C158" s="31"/>
      <c r="D158" s="31"/>
      <c r="E158" s="113"/>
      <c r="F158" s="114"/>
      <c r="G158" s="114"/>
      <c r="L158" s="14"/>
      <c r="M158" s="14"/>
      <c r="N158" s="14"/>
      <c r="O158" s="14"/>
      <c r="P158" s="14"/>
      <c r="Q158" s="14"/>
      <c r="R158" s="14"/>
      <c r="S158" s="14"/>
      <c r="T158" s="14"/>
      <c r="U158" s="68"/>
      <c r="V158" s="14"/>
    </row>
    <row r="159" spans="1:22" s="21" customFormat="1">
      <c r="A159" s="14"/>
      <c r="B159" s="19"/>
      <c r="C159" s="31"/>
      <c r="D159" s="31"/>
      <c r="E159" s="113"/>
      <c r="F159" s="114"/>
      <c r="G159" s="114"/>
      <c r="L159" s="14"/>
      <c r="M159" s="14"/>
      <c r="N159" s="14"/>
      <c r="O159" s="14"/>
      <c r="P159" s="14"/>
      <c r="Q159" s="14"/>
      <c r="R159" s="14"/>
      <c r="S159" s="14"/>
      <c r="T159" s="14"/>
      <c r="U159" s="68"/>
      <c r="V159" s="14"/>
    </row>
    <row r="160" spans="1:22" s="21" customFormat="1">
      <c r="A160" s="14"/>
      <c r="B160" s="19"/>
      <c r="C160" s="31"/>
      <c r="D160" s="31"/>
      <c r="E160" s="113"/>
      <c r="F160" s="114"/>
      <c r="G160" s="114"/>
      <c r="L160" s="14"/>
      <c r="M160" s="14"/>
      <c r="N160" s="14"/>
      <c r="O160" s="14"/>
      <c r="P160" s="14"/>
      <c r="Q160" s="14"/>
      <c r="R160" s="14"/>
      <c r="S160" s="14"/>
      <c r="T160" s="14"/>
      <c r="U160" s="68"/>
      <c r="V160" s="14"/>
    </row>
    <row r="161" spans="1:22" s="21" customFormat="1">
      <c r="A161" s="14"/>
      <c r="B161" s="19"/>
      <c r="C161" s="31"/>
      <c r="D161" s="31"/>
      <c r="E161" s="113"/>
      <c r="F161" s="114"/>
      <c r="G161" s="114"/>
      <c r="L161" s="14"/>
      <c r="M161" s="14"/>
      <c r="N161" s="14"/>
      <c r="O161" s="14"/>
      <c r="P161" s="14"/>
      <c r="Q161" s="14"/>
      <c r="R161" s="14"/>
      <c r="S161" s="14"/>
      <c r="T161" s="14"/>
      <c r="U161" s="68"/>
      <c r="V161" s="14"/>
    </row>
    <row r="162" spans="1:22" s="21" customFormat="1">
      <c r="A162" s="14"/>
      <c r="B162" s="19"/>
      <c r="C162" s="31"/>
      <c r="D162" s="31"/>
      <c r="E162" s="113"/>
      <c r="F162" s="114"/>
      <c r="G162" s="114"/>
      <c r="L162" s="14"/>
      <c r="M162" s="14"/>
      <c r="N162" s="14"/>
      <c r="O162" s="14"/>
      <c r="P162" s="14"/>
      <c r="Q162" s="14"/>
      <c r="R162" s="14"/>
      <c r="S162" s="14"/>
      <c r="T162" s="14"/>
      <c r="U162" s="68"/>
      <c r="V162" s="14"/>
    </row>
    <row r="163" spans="1:22" s="21" customFormat="1">
      <c r="A163" s="14"/>
      <c r="B163" s="19"/>
      <c r="C163" s="31"/>
      <c r="D163" s="31"/>
      <c r="E163" s="113"/>
      <c r="F163" s="114"/>
      <c r="G163" s="114"/>
      <c r="L163" s="14"/>
      <c r="M163" s="14"/>
      <c r="N163" s="14"/>
      <c r="O163" s="14"/>
      <c r="P163" s="14"/>
      <c r="Q163" s="14"/>
      <c r="R163" s="14"/>
      <c r="S163" s="14"/>
      <c r="T163" s="14"/>
      <c r="U163" s="68"/>
      <c r="V163" s="14"/>
    </row>
    <row r="164" spans="1:22" s="21" customFormat="1">
      <c r="A164" s="14"/>
      <c r="B164" s="19"/>
      <c r="C164" s="31"/>
      <c r="D164" s="31"/>
      <c r="E164" s="113"/>
      <c r="F164" s="114"/>
      <c r="G164" s="114"/>
      <c r="L164" s="14"/>
      <c r="M164" s="14"/>
      <c r="N164" s="14"/>
      <c r="O164" s="14"/>
      <c r="P164" s="14"/>
      <c r="Q164" s="14"/>
      <c r="R164" s="14"/>
      <c r="S164" s="14"/>
      <c r="T164" s="14"/>
      <c r="U164" s="68"/>
      <c r="V164" s="14"/>
    </row>
    <row r="165" spans="1:22" s="21" customFormat="1">
      <c r="A165" s="14"/>
      <c r="B165" s="19"/>
      <c r="C165" s="31"/>
      <c r="D165" s="31"/>
      <c r="E165" s="113"/>
      <c r="F165" s="114"/>
      <c r="G165" s="114"/>
      <c r="L165" s="14"/>
      <c r="M165" s="14"/>
      <c r="N165" s="14"/>
      <c r="O165" s="14"/>
      <c r="P165" s="14"/>
      <c r="Q165" s="14"/>
      <c r="R165" s="14"/>
      <c r="S165" s="14"/>
      <c r="T165" s="14"/>
      <c r="U165" s="68"/>
      <c r="V165" s="14"/>
    </row>
    <row r="166" spans="1:22" s="21" customFormat="1">
      <c r="A166" s="14"/>
      <c r="B166" s="19"/>
      <c r="C166" s="31"/>
      <c r="D166" s="31"/>
      <c r="E166" s="113"/>
      <c r="F166" s="114"/>
      <c r="G166" s="114"/>
      <c r="L166" s="14"/>
      <c r="M166" s="14"/>
      <c r="N166" s="14"/>
      <c r="O166" s="14"/>
      <c r="P166" s="14"/>
      <c r="Q166" s="14"/>
      <c r="R166" s="14"/>
      <c r="S166" s="14"/>
      <c r="T166" s="14"/>
      <c r="U166" s="68"/>
      <c r="V166" s="14"/>
    </row>
    <row r="167" spans="1:22" s="21" customFormat="1">
      <c r="A167" s="14"/>
      <c r="B167" s="19"/>
      <c r="C167" s="31"/>
      <c r="D167" s="31"/>
      <c r="E167" s="113"/>
      <c r="F167" s="114"/>
      <c r="G167" s="114"/>
      <c r="L167" s="14"/>
      <c r="M167" s="14"/>
      <c r="N167" s="14"/>
      <c r="O167" s="14"/>
      <c r="P167" s="14"/>
      <c r="Q167" s="14"/>
      <c r="R167" s="14"/>
      <c r="S167" s="14"/>
      <c r="T167" s="14"/>
      <c r="U167" s="68"/>
      <c r="V167" s="14"/>
    </row>
    <row r="168" spans="1:22" s="21" customFormat="1">
      <c r="A168" s="14"/>
      <c r="B168" s="19"/>
      <c r="C168" s="31"/>
      <c r="D168" s="31"/>
      <c r="E168" s="113"/>
      <c r="F168" s="114"/>
      <c r="G168" s="114"/>
      <c r="L168" s="14"/>
      <c r="M168" s="14"/>
      <c r="N168" s="14"/>
      <c r="O168" s="14"/>
      <c r="P168" s="14"/>
      <c r="Q168" s="14"/>
      <c r="R168" s="14"/>
      <c r="S168" s="14"/>
      <c r="T168" s="14"/>
      <c r="U168" s="68"/>
      <c r="V168" s="14"/>
    </row>
    <row r="169" spans="1:22" s="21" customFormat="1">
      <c r="A169" s="14"/>
      <c r="B169" s="19"/>
      <c r="C169" s="31"/>
      <c r="D169" s="31"/>
      <c r="E169" s="113"/>
      <c r="F169" s="114"/>
      <c r="G169" s="114"/>
      <c r="L169" s="14"/>
      <c r="M169" s="14"/>
      <c r="N169" s="14"/>
      <c r="O169" s="14"/>
      <c r="P169" s="14"/>
      <c r="Q169" s="14"/>
      <c r="R169" s="14"/>
      <c r="S169" s="14"/>
      <c r="T169" s="14"/>
      <c r="U169" s="68"/>
      <c r="V169" s="14"/>
    </row>
    <row r="170" spans="1:22" s="21" customFormat="1">
      <c r="A170" s="14"/>
      <c r="B170" s="19"/>
      <c r="C170" s="31"/>
      <c r="D170" s="31"/>
      <c r="E170" s="113"/>
      <c r="F170" s="114"/>
      <c r="G170" s="114"/>
      <c r="L170" s="14"/>
      <c r="M170" s="14"/>
      <c r="N170" s="14"/>
      <c r="O170" s="14"/>
      <c r="P170" s="14"/>
      <c r="Q170" s="14"/>
      <c r="R170" s="14"/>
      <c r="S170" s="14"/>
      <c r="T170" s="14"/>
      <c r="U170" s="68"/>
      <c r="V170" s="14"/>
    </row>
    <row r="171" spans="1:22" s="21" customFormat="1">
      <c r="A171" s="14"/>
      <c r="B171" s="19"/>
      <c r="C171" s="31"/>
      <c r="D171" s="31"/>
      <c r="E171" s="113"/>
      <c r="F171" s="114"/>
      <c r="G171" s="114"/>
      <c r="L171" s="14"/>
      <c r="M171" s="14"/>
      <c r="N171" s="14"/>
      <c r="O171" s="14"/>
      <c r="P171" s="14"/>
      <c r="Q171" s="14"/>
      <c r="R171" s="14"/>
      <c r="S171" s="14"/>
      <c r="T171" s="14"/>
      <c r="U171" s="68"/>
      <c r="V171" s="14"/>
    </row>
    <row r="172" spans="1:22" s="21" customFormat="1">
      <c r="A172" s="14"/>
      <c r="B172" s="19"/>
      <c r="C172" s="31"/>
      <c r="D172" s="31"/>
      <c r="E172" s="113"/>
      <c r="F172" s="114"/>
      <c r="G172" s="114"/>
      <c r="L172" s="14"/>
      <c r="M172" s="14"/>
      <c r="N172" s="14"/>
      <c r="O172" s="14"/>
      <c r="P172" s="14"/>
      <c r="Q172" s="14"/>
      <c r="R172" s="14"/>
      <c r="S172" s="14"/>
      <c r="T172" s="14"/>
      <c r="U172" s="68"/>
      <c r="V172" s="14"/>
    </row>
    <row r="173" spans="1:22" s="21" customFormat="1">
      <c r="A173" s="14"/>
      <c r="B173" s="19"/>
      <c r="C173" s="31"/>
      <c r="D173" s="31"/>
      <c r="E173" s="113"/>
      <c r="F173" s="114"/>
      <c r="G173" s="114"/>
      <c r="L173" s="14"/>
      <c r="M173" s="14"/>
      <c r="N173" s="14"/>
      <c r="O173" s="14"/>
      <c r="P173" s="14"/>
      <c r="Q173" s="14"/>
      <c r="R173" s="14"/>
      <c r="S173" s="14"/>
      <c r="T173" s="14"/>
      <c r="U173" s="68"/>
      <c r="V173" s="14"/>
    </row>
    <row r="174" spans="1:22" s="21" customFormat="1">
      <c r="A174" s="14"/>
      <c r="B174" s="19"/>
      <c r="C174" s="31"/>
      <c r="D174" s="31"/>
      <c r="E174" s="113"/>
      <c r="F174" s="114"/>
      <c r="G174" s="114"/>
      <c r="L174" s="14"/>
      <c r="M174" s="14"/>
      <c r="N174" s="14"/>
      <c r="O174" s="14"/>
      <c r="P174" s="14"/>
      <c r="Q174" s="14"/>
      <c r="R174" s="14"/>
      <c r="S174" s="14"/>
      <c r="T174" s="14"/>
      <c r="U174" s="68"/>
      <c r="V174" s="14"/>
    </row>
    <row r="175" spans="1:22" s="21" customFormat="1">
      <c r="A175" s="14"/>
      <c r="B175" s="19"/>
      <c r="C175" s="31"/>
      <c r="D175" s="31"/>
      <c r="E175" s="113"/>
      <c r="F175" s="114"/>
      <c r="G175" s="114"/>
      <c r="L175" s="14"/>
      <c r="M175" s="14"/>
      <c r="N175" s="14"/>
      <c r="O175" s="14"/>
      <c r="P175" s="14"/>
      <c r="Q175" s="14"/>
      <c r="R175" s="14"/>
      <c r="S175" s="14"/>
      <c r="T175" s="14"/>
      <c r="U175" s="68"/>
      <c r="V175" s="14"/>
    </row>
    <row r="176" spans="1:22" s="21" customFormat="1">
      <c r="A176" s="14"/>
      <c r="B176" s="19"/>
      <c r="C176" s="31"/>
      <c r="D176" s="31"/>
      <c r="E176" s="113"/>
      <c r="F176" s="114"/>
      <c r="G176" s="114"/>
      <c r="L176" s="14"/>
      <c r="M176" s="14"/>
      <c r="N176" s="14"/>
      <c r="O176" s="14"/>
      <c r="P176" s="14"/>
      <c r="Q176" s="14"/>
      <c r="R176" s="14"/>
      <c r="S176" s="14"/>
      <c r="T176" s="14"/>
      <c r="U176" s="68"/>
      <c r="V176" s="14"/>
    </row>
    <row r="177" spans="1:22" s="21" customFormat="1">
      <c r="A177" s="14"/>
      <c r="B177" s="19"/>
      <c r="C177" s="31"/>
      <c r="D177" s="31"/>
      <c r="E177" s="113"/>
      <c r="F177" s="114"/>
      <c r="G177" s="114"/>
      <c r="L177" s="14"/>
      <c r="M177" s="14"/>
      <c r="N177" s="14"/>
      <c r="O177" s="14"/>
      <c r="P177" s="14"/>
      <c r="Q177" s="14"/>
      <c r="R177" s="14"/>
      <c r="S177" s="14"/>
      <c r="T177" s="14"/>
      <c r="U177" s="68"/>
      <c r="V177" s="14"/>
    </row>
    <row r="178" spans="1:22" s="21" customFormat="1">
      <c r="A178" s="14"/>
      <c r="B178" s="19"/>
      <c r="C178" s="31"/>
      <c r="D178" s="31"/>
      <c r="E178" s="113"/>
      <c r="F178" s="114"/>
      <c r="G178" s="114"/>
      <c r="L178" s="14"/>
      <c r="M178" s="14"/>
      <c r="N178" s="14"/>
      <c r="O178" s="14"/>
      <c r="P178" s="14"/>
      <c r="Q178" s="14"/>
      <c r="R178" s="14"/>
      <c r="S178" s="14"/>
      <c r="T178" s="14"/>
      <c r="U178" s="68"/>
      <c r="V178" s="14"/>
    </row>
    <row r="179" spans="1:22" s="21" customFormat="1">
      <c r="A179" s="14"/>
      <c r="B179" s="19"/>
      <c r="C179" s="31"/>
      <c r="D179" s="31"/>
      <c r="E179" s="113"/>
      <c r="F179" s="114"/>
      <c r="G179" s="114"/>
      <c r="L179" s="14"/>
      <c r="M179" s="14"/>
      <c r="N179" s="14"/>
      <c r="O179" s="14"/>
      <c r="P179" s="14"/>
      <c r="Q179" s="14"/>
      <c r="R179" s="14"/>
      <c r="S179" s="14"/>
      <c r="T179" s="14"/>
      <c r="U179" s="68"/>
      <c r="V179" s="14"/>
    </row>
    <row r="180" spans="1:22" s="21" customFormat="1">
      <c r="A180" s="14"/>
      <c r="B180" s="19"/>
      <c r="C180" s="31"/>
      <c r="D180" s="31"/>
      <c r="E180" s="113"/>
      <c r="F180" s="114"/>
      <c r="G180" s="114"/>
      <c r="L180" s="14"/>
      <c r="M180" s="14"/>
      <c r="N180" s="14"/>
      <c r="O180" s="14"/>
      <c r="P180" s="14"/>
      <c r="Q180" s="14"/>
      <c r="R180" s="14"/>
      <c r="S180" s="14"/>
      <c r="T180" s="14"/>
      <c r="U180" s="68"/>
      <c r="V180" s="14"/>
    </row>
    <row r="181" spans="1:22" s="21" customFormat="1">
      <c r="A181" s="14"/>
      <c r="B181" s="19"/>
      <c r="C181" s="31"/>
      <c r="D181" s="31"/>
      <c r="E181" s="113"/>
      <c r="F181" s="114"/>
      <c r="G181" s="114"/>
      <c r="L181" s="14"/>
      <c r="M181" s="14"/>
      <c r="N181" s="14"/>
      <c r="O181" s="14"/>
      <c r="P181" s="14"/>
      <c r="Q181" s="14"/>
      <c r="R181" s="14"/>
      <c r="S181" s="14"/>
      <c r="T181" s="14"/>
      <c r="U181" s="68"/>
      <c r="V181" s="14"/>
    </row>
    <row r="182" spans="1:22" s="21" customFormat="1">
      <c r="A182" s="14"/>
      <c r="B182" s="19"/>
      <c r="C182" s="31"/>
      <c r="D182" s="31"/>
      <c r="E182" s="113"/>
      <c r="F182" s="114"/>
      <c r="G182" s="114"/>
      <c r="L182" s="14"/>
      <c r="M182" s="14"/>
      <c r="N182" s="14"/>
      <c r="O182" s="14"/>
      <c r="P182" s="14"/>
      <c r="Q182" s="14"/>
      <c r="R182" s="14"/>
      <c r="S182" s="14"/>
      <c r="T182" s="14"/>
      <c r="U182" s="68"/>
      <c r="V182" s="14"/>
    </row>
    <row r="183" spans="1:22" s="21" customFormat="1">
      <c r="A183" s="14"/>
      <c r="B183" s="19"/>
      <c r="C183" s="31"/>
      <c r="D183" s="31"/>
      <c r="E183" s="113"/>
      <c r="F183" s="114"/>
      <c r="G183" s="114"/>
      <c r="L183" s="14"/>
      <c r="M183" s="14"/>
      <c r="N183" s="14"/>
      <c r="O183" s="14"/>
      <c r="P183" s="14"/>
      <c r="Q183" s="14"/>
      <c r="R183" s="14"/>
      <c r="S183" s="14"/>
      <c r="T183" s="14"/>
      <c r="U183" s="68"/>
      <c r="V183" s="14"/>
    </row>
    <row r="184" spans="1:22" s="21" customFormat="1">
      <c r="A184" s="14"/>
      <c r="B184" s="19"/>
      <c r="C184" s="31"/>
      <c r="D184" s="31"/>
      <c r="E184" s="113"/>
      <c r="F184" s="114"/>
      <c r="G184" s="114"/>
      <c r="L184" s="14"/>
      <c r="M184" s="14"/>
      <c r="N184" s="14"/>
      <c r="O184" s="14"/>
      <c r="P184" s="14"/>
      <c r="Q184" s="14"/>
      <c r="R184" s="14"/>
      <c r="S184" s="14"/>
      <c r="T184" s="14"/>
      <c r="U184" s="68"/>
      <c r="V184" s="14"/>
    </row>
    <row r="185" spans="1:22" s="21" customFormat="1">
      <c r="A185" s="14"/>
      <c r="B185" s="19"/>
      <c r="C185" s="31"/>
      <c r="D185" s="31"/>
      <c r="E185" s="113"/>
      <c r="F185" s="114"/>
      <c r="G185" s="114"/>
      <c r="L185" s="14"/>
      <c r="M185" s="14"/>
      <c r="N185" s="14"/>
      <c r="O185" s="14"/>
      <c r="P185" s="14"/>
      <c r="Q185" s="14"/>
      <c r="R185" s="14"/>
      <c r="S185" s="14"/>
      <c r="T185" s="14"/>
      <c r="U185" s="68"/>
      <c r="V185" s="14"/>
    </row>
    <row r="186" spans="1:22" s="21" customFormat="1">
      <c r="A186" s="14"/>
      <c r="B186" s="19"/>
      <c r="C186" s="31"/>
      <c r="D186" s="31"/>
      <c r="E186" s="113"/>
      <c r="F186" s="114"/>
      <c r="G186" s="114"/>
      <c r="L186" s="14"/>
      <c r="M186" s="14"/>
      <c r="N186" s="14"/>
      <c r="O186" s="14"/>
      <c r="P186" s="14"/>
      <c r="Q186" s="14"/>
      <c r="R186" s="14"/>
      <c r="S186" s="14"/>
      <c r="T186" s="14"/>
      <c r="U186" s="68"/>
      <c r="V186" s="14"/>
    </row>
    <row r="187" spans="1:22" s="21" customFormat="1">
      <c r="A187" s="14"/>
      <c r="B187" s="19"/>
      <c r="C187" s="31"/>
      <c r="D187" s="31"/>
      <c r="E187" s="113"/>
      <c r="F187" s="114"/>
      <c r="G187" s="114"/>
      <c r="L187" s="14"/>
      <c r="M187" s="14"/>
      <c r="N187" s="14"/>
      <c r="O187" s="14"/>
      <c r="P187" s="14"/>
      <c r="Q187" s="14"/>
      <c r="R187" s="14"/>
      <c r="S187" s="14"/>
      <c r="T187" s="14"/>
      <c r="U187" s="68"/>
      <c r="V187" s="14"/>
    </row>
    <row r="188" spans="1:22" s="21" customFormat="1">
      <c r="A188" s="14"/>
      <c r="B188" s="19"/>
      <c r="C188" s="31"/>
      <c r="D188" s="31"/>
      <c r="E188" s="113"/>
      <c r="F188" s="114"/>
      <c r="G188" s="114"/>
      <c r="L188" s="14"/>
      <c r="M188" s="14"/>
      <c r="N188" s="14"/>
      <c r="O188" s="14"/>
      <c r="P188" s="14"/>
      <c r="Q188" s="14"/>
      <c r="R188" s="14"/>
      <c r="S188" s="14"/>
      <c r="T188" s="14"/>
      <c r="U188" s="68"/>
      <c r="V188" s="14"/>
    </row>
    <row r="189" spans="1:22" s="21" customFormat="1">
      <c r="A189" s="14"/>
      <c r="B189" s="19"/>
      <c r="C189" s="31"/>
      <c r="D189" s="31"/>
      <c r="E189" s="113"/>
      <c r="F189" s="114"/>
      <c r="G189" s="114"/>
      <c r="L189" s="14"/>
      <c r="M189" s="14"/>
      <c r="N189" s="14"/>
      <c r="O189" s="14"/>
      <c r="P189" s="14"/>
      <c r="Q189" s="14"/>
      <c r="R189" s="14"/>
      <c r="S189" s="14"/>
      <c r="T189" s="14"/>
      <c r="U189" s="68"/>
      <c r="V189" s="14"/>
    </row>
    <row r="190" spans="1:22" s="21" customFormat="1">
      <c r="A190" s="14"/>
      <c r="B190" s="19"/>
      <c r="C190" s="31"/>
      <c r="D190" s="31"/>
      <c r="E190" s="113"/>
      <c r="F190" s="114"/>
      <c r="G190" s="114"/>
      <c r="L190" s="14"/>
      <c r="M190" s="14"/>
      <c r="N190" s="14"/>
      <c r="O190" s="14"/>
      <c r="P190" s="14"/>
      <c r="Q190" s="14"/>
      <c r="R190" s="14"/>
      <c r="S190" s="14"/>
      <c r="T190" s="14"/>
      <c r="U190" s="68"/>
      <c r="V190" s="14"/>
    </row>
    <row r="191" spans="1:22" s="21" customFormat="1">
      <c r="A191" s="14"/>
      <c r="B191" s="19"/>
      <c r="C191" s="31"/>
      <c r="D191" s="31"/>
      <c r="E191" s="113"/>
      <c r="F191" s="114"/>
      <c r="G191" s="114"/>
      <c r="L191" s="14"/>
      <c r="M191" s="14"/>
      <c r="N191" s="14"/>
      <c r="O191" s="14"/>
      <c r="P191" s="14"/>
      <c r="Q191" s="14"/>
      <c r="R191" s="14"/>
      <c r="S191" s="14"/>
      <c r="T191" s="14"/>
      <c r="U191" s="68"/>
      <c r="V191" s="14"/>
    </row>
    <row r="192" spans="1:22" s="21" customFormat="1">
      <c r="A192" s="14"/>
      <c r="B192" s="19"/>
      <c r="C192" s="31"/>
      <c r="D192" s="31"/>
      <c r="E192" s="113"/>
      <c r="F192" s="114"/>
      <c r="G192" s="114"/>
      <c r="L192" s="14"/>
      <c r="M192" s="14"/>
      <c r="N192" s="14"/>
      <c r="O192" s="14"/>
      <c r="P192" s="14"/>
      <c r="Q192" s="14"/>
      <c r="R192" s="14"/>
      <c r="S192" s="14"/>
      <c r="T192" s="14"/>
      <c r="U192" s="68"/>
      <c r="V192" s="14"/>
    </row>
    <row r="193" spans="1:22" s="21" customFormat="1">
      <c r="A193" s="14"/>
      <c r="B193" s="19"/>
      <c r="C193" s="31"/>
      <c r="D193" s="31"/>
      <c r="E193" s="113"/>
      <c r="F193" s="114"/>
      <c r="G193" s="114"/>
      <c r="L193" s="14"/>
      <c r="M193" s="14"/>
      <c r="N193" s="14"/>
      <c r="O193" s="14"/>
      <c r="P193" s="14"/>
      <c r="Q193" s="14"/>
      <c r="R193" s="14"/>
      <c r="S193" s="14"/>
      <c r="T193" s="14"/>
      <c r="U193" s="68"/>
      <c r="V193" s="14"/>
    </row>
    <row r="194" spans="1:22" s="21" customFormat="1">
      <c r="A194" s="14"/>
      <c r="B194" s="19"/>
      <c r="C194" s="31"/>
      <c r="D194" s="31"/>
      <c r="E194" s="113"/>
      <c r="F194" s="114"/>
      <c r="G194" s="114"/>
      <c r="L194" s="14"/>
      <c r="M194" s="14"/>
      <c r="N194" s="14"/>
      <c r="O194" s="14"/>
      <c r="P194" s="14"/>
      <c r="Q194" s="14"/>
      <c r="R194" s="14"/>
      <c r="S194" s="14"/>
      <c r="T194" s="14"/>
      <c r="U194" s="68"/>
      <c r="V194" s="14"/>
    </row>
    <row r="195" spans="1:22" s="21" customFormat="1">
      <c r="A195" s="14"/>
      <c r="B195" s="19"/>
      <c r="C195" s="31"/>
      <c r="D195" s="31"/>
      <c r="E195" s="113"/>
      <c r="F195" s="114"/>
      <c r="G195" s="114"/>
      <c r="L195" s="14"/>
      <c r="M195" s="14"/>
      <c r="N195" s="14"/>
      <c r="O195" s="14"/>
      <c r="P195" s="14"/>
      <c r="Q195" s="14"/>
      <c r="R195" s="14"/>
      <c r="S195" s="14"/>
      <c r="T195" s="14"/>
      <c r="U195" s="68"/>
      <c r="V195" s="14"/>
    </row>
    <row r="196" spans="1:22" s="21" customFormat="1">
      <c r="A196" s="14"/>
      <c r="B196" s="19"/>
      <c r="C196" s="31"/>
      <c r="D196" s="31"/>
      <c r="E196" s="113"/>
      <c r="F196" s="114"/>
      <c r="G196" s="114"/>
      <c r="L196" s="14"/>
      <c r="M196" s="14"/>
      <c r="N196" s="14"/>
      <c r="O196" s="14"/>
      <c r="P196" s="14"/>
      <c r="Q196" s="14"/>
      <c r="R196" s="14"/>
      <c r="S196" s="14"/>
      <c r="T196" s="14"/>
      <c r="U196" s="68"/>
      <c r="V196" s="14"/>
    </row>
    <row r="197" spans="1:22" s="21" customFormat="1">
      <c r="A197" s="14"/>
      <c r="B197" s="19"/>
      <c r="C197" s="31"/>
      <c r="D197" s="31"/>
      <c r="E197" s="113"/>
      <c r="F197" s="114"/>
      <c r="G197" s="114"/>
      <c r="L197" s="14"/>
      <c r="M197" s="14"/>
      <c r="N197" s="14"/>
      <c r="O197" s="14"/>
      <c r="P197" s="14"/>
      <c r="Q197" s="14"/>
      <c r="R197" s="14"/>
      <c r="S197" s="14"/>
      <c r="T197" s="14"/>
      <c r="U197" s="68"/>
      <c r="V197" s="14"/>
    </row>
    <row r="198" spans="1:22" s="21" customFormat="1">
      <c r="A198" s="14"/>
      <c r="B198" s="19"/>
      <c r="C198" s="31"/>
      <c r="D198" s="31"/>
      <c r="E198" s="113"/>
      <c r="F198" s="114"/>
      <c r="G198" s="114"/>
      <c r="L198" s="14"/>
      <c r="M198" s="14"/>
      <c r="N198" s="14"/>
      <c r="O198" s="14"/>
      <c r="P198" s="14"/>
      <c r="Q198" s="14"/>
      <c r="R198" s="14"/>
      <c r="S198" s="14"/>
      <c r="T198" s="14"/>
      <c r="U198" s="68"/>
      <c r="V198" s="14"/>
    </row>
    <row r="199" spans="1:22" s="21" customFormat="1">
      <c r="A199" s="14"/>
      <c r="B199" s="19"/>
      <c r="C199" s="31"/>
      <c r="D199" s="31"/>
      <c r="E199" s="113"/>
      <c r="F199" s="114"/>
      <c r="G199" s="114"/>
      <c r="L199" s="14"/>
      <c r="M199" s="14"/>
      <c r="N199" s="14"/>
      <c r="O199" s="14"/>
      <c r="P199" s="14"/>
      <c r="Q199" s="14"/>
      <c r="R199" s="14"/>
      <c r="S199" s="14"/>
      <c r="T199" s="14"/>
      <c r="U199" s="68"/>
      <c r="V199" s="14"/>
    </row>
    <row r="200" spans="1:22" s="21" customFormat="1">
      <c r="A200" s="14"/>
      <c r="B200" s="19"/>
      <c r="C200" s="31"/>
      <c r="D200" s="31"/>
      <c r="E200" s="113"/>
      <c r="F200" s="114"/>
      <c r="G200" s="114"/>
      <c r="L200" s="14"/>
      <c r="M200" s="14"/>
      <c r="N200" s="14"/>
      <c r="O200" s="14"/>
      <c r="P200" s="14"/>
      <c r="Q200" s="14"/>
      <c r="R200" s="14"/>
      <c r="S200" s="14"/>
      <c r="T200" s="14"/>
      <c r="U200" s="68"/>
      <c r="V200" s="14"/>
    </row>
    <row r="201" spans="1:22" s="21" customFormat="1">
      <c r="A201" s="14"/>
      <c r="B201" s="19"/>
      <c r="C201" s="31"/>
      <c r="D201" s="31"/>
      <c r="E201" s="113"/>
      <c r="F201" s="114"/>
      <c r="G201" s="114"/>
      <c r="L201" s="14"/>
      <c r="M201" s="14"/>
      <c r="N201" s="14"/>
      <c r="O201" s="14"/>
      <c r="P201" s="14"/>
      <c r="Q201" s="14"/>
      <c r="R201" s="14"/>
      <c r="S201" s="14"/>
      <c r="T201" s="14"/>
      <c r="U201" s="68"/>
      <c r="V201" s="14"/>
    </row>
    <row r="202" spans="1:22" s="21" customFormat="1">
      <c r="A202" s="14"/>
      <c r="B202" s="19"/>
      <c r="C202" s="31"/>
      <c r="D202" s="31"/>
      <c r="E202" s="113"/>
      <c r="F202" s="114"/>
      <c r="G202" s="114"/>
      <c r="L202" s="14"/>
      <c r="M202" s="14"/>
      <c r="N202" s="14"/>
      <c r="O202" s="14"/>
      <c r="P202" s="14"/>
      <c r="Q202" s="14"/>
      <c r="R202" s="14"/>
      <c r="S202" s="14"/>
      <c r="T202" s="14"/>
      <c r="U202" s="68"/>
      <c r="V202" s="14"/>
    </row>
    <row r="203" spans="1:22" s="21" customFormat="1">
      <c r="A203" s="14"/>
      <c r="B203" s="19"/>
      <c r="C203" s="31"/>
      <c r="D203" s="31"/>
      <c r="E203" s="113"/>
      <c r="F203" s="114"/>
      <c r="G203" s="114"/>
      <c r="L203" s="14"/>
      <c r="M203" s="14"/>
      <c r="N203" s="14"/>
      <c r="O203" s="14"/>
      <c r="P203" s="14"/>
      <c r="Q203" s="14"/>
      <c r="R203" s="14"/>
      <c r="S203" s="14"/>
      <c r="T203" s="14"/>
      <c r="U203" s="68"/>
      <c r="V203" s="14"/>
    </row>
    <row r="204" spans="1:22" s="21" customFormat="1">
      <c r="A204" s="14"/>
      <c r="B204" s="19"/>
      <c r="C204" s="31"/>
      <c r="D204" s="31"/>
      <c r="E204" s="113"/>
      <c r="F204" s="114"/>
      <c r="G204" s="114"/>
      <c r="L204" s="14"/>
      <c r="M204" s="14"/>
      <c r="N204" s="14"/>
      <c r="O204" s="14"/>
      <c r="P204" s="14"/>
      <c r="Q204" s="14"/>
      <c r="R204" s="14"/>
      <c r="S204" s="14"/>
      <c r="T204" s="14"/>
      <c r="U204" s="68"/>
      <c r="V204" s="14"/>
    </row>
    <row r="205" spans="1:22" s="21" customFormat="1">
      <c r="A205" s="14"/>
      <c r="B205" s="19"/>
      <c r="C205" s="31"/>
      <c r="D205" s="31"/>
      <c r="E205" s="113"/>
      <c r="F205" s="114"/>
      <c r="G205" s="114"/>
      <c r="L205" s="14"/>
      <c r="M205" s="14"/>
      <c r="N205" s="14"/>
      <c r="O205" s="14"/>
      <c r="P205" s="14"/>
      <c r="Q205" s="14"/>
      <c r="R205" s="14"/>
      <c r="S205" s="14"/>
      <c r="T205" s="14"/>
      <c r="U205" s="68"/>
      <c r="V205" s="14"/>
    </row>
    <row r="206" spans="1:22" s="21" customFormat="1">
      <c r="A206" s="14"/>
      <c r="B206" s="19"/>
      <c r="C206" s="31"/>
      <c r="D206" s="31"/>
      <c r="E206" s="113"/>
      <c r="F206" s="114"/>
      <c r="G206" s="114"/>
      <c r="L206" s="14"/>
      <c r="M206" s="14"/>
      <c r="N206" s="14"/>
      <c r="O206" s="14"/>
      <c r="P206" s="14"/>
      <c r="Q206" s="14"/>
      <c r="R206" s="14"/>
      <c r="S206" s="14"/>
      <c r="T206" s="14"/>
      <c r="U206" s="68"/>
      <c r="V206" s="14"/>
    </row>
    <row r="207" spans="1:22" s="21" customFormat="1">
      <c r="A207" s="14"/>
      <c r="B207" s="19"/>
      <c r="C207" s="31"/>
      <c r="D207" s="31"/>
      <c r="E207" s="113"/>
      <c r="F207" s="114"/>
      <c r="G207" s="114"/>
      <c r="L207" s="14"/>
      <c r="M207" s="14"/>
      <c r="N207" s="14"/>
      <c r="O207" s="14"/>
      <c r="P207" s="14"/>
      <c r="Q207" s="14"/>
      <c r="R207" s="14"/>
      <c r="S207" s="14"/>
      <c r="T207" s="14"/>
      <c r="U207" s="68"/>
      <c r="V207" s="14"/>
    </row>
    <row r="208" spans="1:22" s="21" customFormat="1">
      <c r="A208" s="14"/>
      <c r="B208" s="19"/>
      <c r="C208" s="31"/>
      <c r="D208" s="31"/>
      <c r="E208" s="113"/>
      <c r="F208" s="114"/>
      <c r="G208" s="114"/>
      <c r="L208" s="14"/>
      <c r="M208" s="14"/>
      <c r="N208" s="14"/>
      <c r="O208" s="14"/>
      <c r="P208" s="14"/>
      <c r="Q208" s="14"/>
      <c r="R208" s="14"/>
      <c r="S208" s="14"/>
      <c r="T208" s="14"/>
      <c r="U208" s="68"/>
      <c r="V208" s="14"/>
    </row>
    <row r="209" spans="1:22" s="21" customFormat="1">
      <c r="A209" s="14"/>
      <c r="B209" s="19"/>
      <c r="C209" s="31"/>
      <c r="D209" s="31"/>
      <c r="E209" s="113"/>
      <c r="F209" s="114"/>
      <c r="G209" s="114"/>
      <c r="L209" s="14"/>
      <c r="M209" s="14"/>
      <c r="N209" s="14"/>
      <c r="O209" s="14"/>
      <c r="P209" s="14"/>
      <c r="Q209" s="14"/>
      <c r="R209" s="14"/>
      <c r="S209" s="14"/>
      <c r="T209" s="14"/>
      <c r="U209" s="68"/>
      <c r="V209" s="14"/>
    </row>
    <row r="210" spans="1:22" s="21" customFormat="1">
      <c r="A210" s="14"/>
      <c r="B210" s="19"/>
      <c r="C210" s="31"/>
      <c r="D210" s="31"/>
      <c r="E210" s="113"/>
      <c r="F210" s="114"/>
      <c r="G210" s="114"/>
      <c r="L210" s="14"/>
      <c r="M210" s="14"/>
      <c r="N210" s="14"/>
      <c r="O210" s="14"/>
      <c r="P210" s="14"/>
      <c r="Q210" s="14"/>
      <c r="R210" s="14"/>
      <c r="S210" s="14"/>
      <c r="T210" s="14"/>
      <c r="U210" s="68"/>
      <c r="V210" s="14"/>
    </row>
    <row r="211" spans="1:22" s="21" customFormat="1">
      <c r="A211" s="14"/>
      <c r="B211" s="19"/>
      <c r="C211" s="31"/>
      <c r="D211" s="31"/>
      <c r="E211" s="113"/>
      <c r="F211" s="114"/>
      <c r="G211" s="114"/>
      <c r="L211" s="14"/>
      <c r="M211" s="14"/>
      <c r="N211" s="14"/>
      <c r="O211" s="14"/>
      <c r="P211" s="14"/>
      <c r="Q211" s="14"/>
      <c r="R211" s="14"/>
      <c r="S211" s="14"/>
      <c r="T211" s="14"/>
      <c r="U211" s="68"/>
      <c r="V211" s="14"/>
    </row>
    <row r="212" spans="1:22" s="21" customFormat="1">
      <c r="A212" s="14"/>
      <c r="B212" s="19"/>
      <c r="C212" s="31"/>
      <c r="D212" s="31"/>
      <c r="E212" s="113"/>
      <c r="F212" s="114"/>
      <c r="G212" s="114"/>
      <c r="L212" s="14"/>
      <c r="M212" s="14"/>
      <c r="N212" s="14"/>
      <c r="O212" s="14"/>
      <c r="P212" s="14"/>
      <c r="Q212" s="14"/>
      <c r="R212" s="14"/>
      <c r="S212" s="14"/>
      <c r="T212" s="14"/>
      <c r="U212" s="68"/>
      <c r="V212" s="14"/>
    </row>
    <row r="213" spans="1:22" s="21" customFormat="1">
      <c r="A213" s="14"/>
      <c r="B213" s="19"/>
      <c r="C213" s="31"/>
      <c r="D213" s="31"/>
      <c r="E213" s="113"/>
      <c r="F213" s="114"/>
      <c r="G213" s="114"/>
      <c r="L213" s="14"/>
      <c r="M213" s="14"/>
      <c r="N213" s="14"/>
      <c r="O213" s="14"/>
      <c r="P213" s="14"/>
      <c r="Q213" s="14"/>
      <c r="R213" s="14"/>
      <c r="S213" s="14"/>
      <c r="T213" s="14"/>
      <c r="U213" s="68"/>
      <c r="V213" s="14"/>
    </row>
    <row r="214" spans="1:22" s="21" customFormat="1">
      <c r="A214" s="14"/>
      <c r="B214" s="19"/>
      <c r="C214" s="31"/>
      <c r="D214" s="31"/>
      <c r="E214" s="113"/>
      <c r="F214" s="114"/>
      <c r="G214" s="114"/>
      <c r="L214" s="14"/>
      <c r="M214" s="14"/>
      <c r="N214" s="14"/>
      <c r="O214" s="14"/>
      <c r="P214" s="14"/>
      <c r="Q214" s="14"/>
      <c r="R214" s="14"/>
      <c r="S214" s="14"/>
      <c r="T214" s="14"/>
      <c r="U214" s="68"/>
      <c r="V214" s="14"/>
    </row>
    <row r="215" spans="1:22" s="21" customFormat="1">
      <c r="A215" s="14"/>
      <c r="B215" s="19"/>
      <c r="C215" s="31"/>
      <c r="D215" s="31"/>
      <c r="E215" s="113"/>
      <c r="F215" s="114"/>
      <c r="G215" s="114"/>
      <c r="L215" s="14"/>
      <c r="M215" s="14"/>
      <c r="N215" s="14"/>
      <c r="O215" s="14"/>
      <c r="P215" s="14"/>
      <c r="Q215" s="14"/>
      <c r="R215" s="14"/>
      <c r="S215" s="14"/>
      <c r="T215" s="14"/>
      <c r="U215" s="68"/>
      <c r="V215" s="14"/>
    </row>
    <row r="216" spans="1:22" s="21" customFormat="1">
      <c r="A216" s="14"/>
      <c r="B216" s="19"/>
      <c r="C216" s="31"/>
      <c r="D216" s="31"/>
      <c r="E216" s="113"/>
      <c r="F216" s="114"/>
      <c r="G216" s="114"/>
      <c r="L216" s="14"/>
      <c r="M216" s="14"/>
      <c r="N216" s="14"/>
      <c r="O216" s="14"/>
      <c r="P216" s="14"/>
      <c r="Q216" s="14"/>
      <c r="R216" s="14"/>
      <c r="S216" s="14"/>
      <c r="T216" s="14"/>
      <c r="U216" s="68"/>
      <c r="V216" s="14"/>
    </row>
    <row r="217" spans="1:22" s="21" customFormat="1">
      <c r="A217" s="14"/>
      <c r="B217" s="19"/>
      <c r="C217" s="31"/>
      <c r="D217" s="31"/>
      <c r="E217" s="113"/>
      <c r="F217" s="114"/>
      <c r="G217" s="114"/>
      <c r="L217" s="14"/>
      <c r="M217" s="14"/>
      <c r="N217" s="14"/>
      <c r="O217" s="14"/>
      <c r="P217" s="14"/>
      <c r="Q217" s="14"/>
      <c r="R217" s="14"/>
      <c r="S217" s="14"/>
      <c r="T217" s="14"/>
      <c r="U217" s="68"/>
      <c r="V217" s="14"/>
    </row>
    <row r="218" spans="1:22" s="21" customFormat="1">
      <c r="A218" s="14"/>
      <c r="B218" s="19"/>
      <c r="C218" s="31"/>
      <c r="D218" s="31"/>
      <c r="E218" s="113"/>
      <c r="F218" s="114"/>
      <c r="G218" s="114"/>
      <c r="L218" s="14"/>
      <c r="M218" s="14"/>
      <c r="N218" s="14"/>
      <c r="O218" s="14"/>
      <c r="P218" s="14"/>
      <c r="Q218" s="14"/>
      <c r="R218" s="14"/>
      <c r="S218" s="14"/>
      <c r="T218" s="14"/>
      <c r="U218" s="68"/>
      <c r="V218" s="14"/>
    </row>
    <row r="219" spans="1:22" s="21" customFormat="1">
      <c r="A219" s="14"/>
      <c r="B219" s="19"/>
      <c r="C219" s="31"/>
      <c r="D219" s="31"/>
      <c r="E219" s="113"/>
      <c r="F219" s="114"/>
      <c r="G219" s="114"/>
      <c r="L219" s="14"/>
      <c r="M219" s="14"/>
      <c r="N219" s="14"/>
      <c r="O219" s="14"/>
      <c r="P219" s="14"/>
      <c r="Q219" s="14"/>
      <c r="R219" s="14"/>
      <c r="S219" s="14"/>
      <c r="T219" s="14"/>
      <c r="U219" s="68"/>
      <c r="V219" s="14"/>
    </row>
    <row r="220" spans="1:22" s="21" customFormat="1">
      <c r="A220" s="14"/>
      <c r="B220" s="19"/>
      <c r="C220" s="31"/>
      <c r="D220" s="31"/>
      <c r="E220" s="113"/>
      <c r="F220" s="114"/>
      <c r="G220" s="114"/>
      <c r="L220" s="14"/>
      <c r="M220" s="14"/>
      <c r="N220" s="14"/>
      <c r="O220" s="14"/>
      <c r="P220" s="14"/>
      <c r="Q220" s="14"/>
      <c r="R220" s="14"/>
      <c r="S220" s="14"/>
      <c r="T220" s="14"/>
      <c r="U220" s="68"/>
      <c r="V220" s="14"/>
    </row>
    <row r="221" spans="1:22" s="21" customFormat="1">
      <c r="A221" s="14"/>
      <c r="B221" s="19"/>
      <c r="C221" s="31"/>
      <c r="D221" s="31"/>
      <c r="E221" s="113"/>
      <c r="F221" s="114"/>
      <c r="G221" s="114"/>
      <c r="L221" s="14"/>
      <c r="M221" s="14"/>
      <c r="N221" s="14"/>
      <c r="O221" s="14"/>
      <c r="P221" s="14"/>
      <c r="Q221" s="14"/>
      <c r="R221" s="14"/>
      <c r="S221" s="14"/>
      <c r="T221" s="14"/>
      <c r="U221" s="68"/>
      <c r="V221" s="14"/>
    </row>
    <row r="222" spans="1:22" s="21" customFormat="1">
      <c r="A222" s="14"/>
      <c r="B222" s="19"/>
      <c r="C222" s="31"/>
      <c r="D222" s="31"/>
      <c r="E222" s="113"/>
      <c r="F222" s="114"/>
      <c r="G222" s="114"/>
      <c r="L222" s="14"/>
      <c r="M222" s="14"/>
      <c r="N222" s="14"/>
      <c r="O222" s="14"/>
      <c r="P222" s="14"/>
      <c r="Q222" s="14"/>
      <c r="R222" s="14"/>
      <c r="S222" s="14"/>
      <c r="T222" s="14"/>
      <c r="U222" s="68"/>
      <c r="V222" s="14"/>
    </row>
    <row r="223" spans="1:22" s="21" customFormat="1">
      <c r="A223" s="14"/>
      <c r="B223" s="19"/>
      <c r="C223" s="31"/>
      <c r="D223" s="31"/>
      <c r="E223" s="113"/>
      <c r="F223" s="114"/>
      <c r="G223" s="114"/>
      <c r="L223" s="14"/>
      <c r="M223" s="14"/>
      <c r="N223" s="14"/>
      <c r="O223" s="14"/>
      <c r="P223" s="14"/>
      <c r="Q223" s="14"/>
      <c r="R223" s="14"/>
      <c r="S223" s="14"/>
      <c r="T223" s="14"/>
      <c r="U223" s="68"/>
      <c r="V223" s="14"/>
    </row>
    <row r="224" spans="1:22" s="21" customFormat="1">
      <c r="A224" s="14"/>
      <c r="B224" s="19"/>
      <c r="C224" s="31"/>
      <c r="D224" s="31"/>
      <c r="E224" s="113"/>
      <c r="F224" s="114"/>
      <c r="G224" s="114"/>
      <c r="L224" s="14"/>
      <c r="M224" s="14"/>
      <c r="N224" s="14"/>
      <c r="O224" s="14"/>
      <c r="P224" s="14"/>
      <c r="Q224" s="14"/>
      <c r="R224" s="14"/>
      <c r="S224" s="14"/>
      <c r="T224" s="14"/>
      <c r="U224" s="68"/>
      <c r="V224" s="14"/>
    </row>
    <row r="225" spans="1:22" s="21" customFormat="1">
      <c r="A225" s="14"/>
      <c r="B225" s="19"/>
      <c r="C225" s="31"/>
      <c r="D225" s="31"/>
      <c r="E225" s="113"/>
      <c r="F225" s="114"/>
      <c r="G225" s="114"/>
      <c r="L225" s="14"/>
      <c r="M225" s="14"/>
      <c r="N225" s="14"/>
      <c r="O225" s="14"/>
      <c r="P225" s="14"/>
      <c r="Q225" s="14"/>
      <c r="R225" s="14"/>
      <c r="S225" s="14"/>
      <c r="T225" s="14"/>
      <c r="U225" s="68"/>
      <c r="V225" s="14"/>
    </row>
    <row r="226" spans="1:22" s="21" customFormat="1">
      <c r="A226" s="14"/>
      <c r="B226" s="19"/>
      <c r="C226" s="31"/>
      <c r="D226" s="31"/>
      <c r="E226" s="113"/>
      <c r="F226" s="114"/>
      <c r="G226" s="114"/>
      <c r="L226" s="14"/>
      <c r="M226" s="14"/>
      <c r="N226" s="14"/>
      <c r="O226" s="14"/>
      <c r="P226" s="14"/>
      <c r="Q226" s="14"/>
      <c r="R226" s="14"/>
      <c r="S226" s="14"/>
      <c r="T226" s="14"/>
      <c r="U226" s="68"/>
      <c r="V226" s="14"/>
    </row>
    <row r="227" spans="1:22" s="21" customFormat="1">
      <c r="A227" s="14"/>
      <c r="B227" s="19"/>
      <c r="C227" s="31"/>
      <c r="D227" s="31"/>
      <c r="E227" s="113"/>
      <c r="F227" s="114"/>
      <c r="G227" s="114"/>
      <c r="L227" s="14"/>
      <c r="M227" s="14"/>
      <c r="N227" s="14"/>
      <c r="O227" s="14"/>
      <c r="P227" s="14"/>
      <c r="Q227" s="14"/>
      <c r="R227" s="14"/>
      <c r="S227" s="14"/>
      <c r="T227" s="14"/>
      <c r="U227" s="68"/>
      <c r="V227" s="14"/>
    </row>
    <row r="228" spans="1:22" s="21" customFormat="1">
      <c r="A228" s="14"/>
      <c r="B228" s="19"/>
      <c r="C228" s="31"/>
      <c r="D228" s="31"/>
      <c r="E228" s="113"/>
      <c r="F228" s="114"/>
      <c r="G228" s="114"/>
      <c r="L228" s="14"/>
      <c r="M228" s="14"/>
      <c r="N228" s="14"/>
      <c r="O228" s="14"/>
      <c r="P228" s="14"/>
      <c r="Q228" s="14"/>
      <c r="R228" s="14"/>
      <c r="S228" s="14"/>
      <c r="T228" s="14"/>
      <c r="U228" s="68"/>
      <c r="V228" s="14"/>
    </row>
    <row r="229" spans="1:22" s="21" customFormat="1">
      <c r="A229" s="14"/>
      <c r="B229" s="19"/>
      <c r="C229" s="31"/>
      <c r="D229" s="31"/>
      <c r="E229" s="113"/>
      <c r="F229" s="114"/>
      <c r="G229" s="114"/>
      <c r="L229" s="14"/>
      <c r="M229" s="14"/>
      <c r="N229" s="14"/>
      <c r="O229" s="14"/>
      <c r="P229" s="14"/>
      <c r="Q229" s="14"/>
      <c r="R229" s="14"/>
      <c r="S229" s="14"/>
      <c r="T229" s="14"/>
      <c r="U229" s="68"/>
      <c r="V229" s="14"/>
    </row>
    <row r="230" spans="1:22" s="21" customFormat="1">
      <c r="A230" s="14"/>
      <c r="B230" s="19"/>
      <c r="C230" s="31"/>
      <c r="D230" s="31"/>
      <c r="E230" s="113"/>
      <c r="F230" s="114"/>
      <c r="G230" s="114"/>
      <c r="L230" s="14"/>
      <c r="M230" s="14"/>
      <c r="N230" s="14"/>
      <c r="O230" s="14"/>
      <c r="P230" s="14"/>
      <c r="Q230" s="14"/>
      <c r="R230" s="14"/>
      <c r="S230" s="14"/>
      <c r="T230" s="14"/>
      <c r="U230" s="68"/>
      <c r="V230" s="14"/>
    </row>
    <row r="231" spans="1:22" s="21" customFormat="1">
      <c r="A231" s="14"/>
      <c r="B231" s="19"/>
      <c r="C231" s="31"/>
      <c r="D231" s="31"/>
      <c r="E231" s="113"/>
      <c r="F231" s="114"/>
      <c r="G231" s="114"/>
      <c r="L231" s="14"/>
      <c r="M231" s="14"/>
      <c r="N231" s="14"/>
      <c r="O231" s="14"/>
      <c r="P231" s="14"/>
      <c r="Q231" s="14"/>
      <c r="R231" s="14"/>
      <c r="S231" s="14"/>
      <c r="T231" s="14"/>
      <c r="U231" s="68"/>
      <c r="V231" s="14"/>
    </row>
    <row r="232" spans="1:22" s="21" customFormat="1">
      <c r="A232" s="14"/>
      <c r="B232" s="19"/>
      <c r="C232" s="31"/>
      <c r="D232" s="31"/>
      <c r="E232" s="113"/>
      <c r="F232" s="114"/>
      <c r="G232" s="114"/>
      <c r="L232" s="14"/>
      <c r="M232" s="14"/>
      <c r="N232" s="14"/>
      <c r="O232" s="14"/>
      <c r="P232" s="14"/>
      <c r="Q232" s="14"/>
      <c r="R232" s="14"/>
      <c r="S232" s="14"/>
      <c r="T232" s="14"/>
      <c r="U232" s="68"/>
      <c r="V232" s="14"/>
    </row>
    <row r="233" spans="1:22" s="21" customFormat="1">
      <c r="A233" s="14"/>
      <c r="B233" s="19"/>
      <c r="C233" s="31"/>
      <c r="D233" s="31"/>
      <c r="E233" s="113"/>
      <c r="F233" s="114"/>
      <c r="G233" s="114"/>
      <c r="L233" s="14"/>
      <c r="M233" s="14"/>
      <c r="N233" s="14"/>
      <c r="O233" s="14"/>
      <c r="P233" s="14"/>
      <c r="Q233" s="14"/>
      <c r="R233" s="14"/>
      <c r="S233" s="14"/>
      <c r="T233" s="14"/>
      <c r="U233" s="68"/>
      <c r="V233" s="14"/>
    </row>
    <row r="234" spans="1:22" s="21" customFormat="1">
      <c r="A234" s="14"/>
      <c r="B234" s="19"/>
      <c r="C234" s="31"/>
      <c r="D234" s="31"/>
      <c r="E234" s="113"/>
      <c r="F234" s="114"/>
      <c r="G234" s="114"/>
      <c r="L234" s="14"/>
      <c r="M234" s="14"/>
      <c r="N234" s="14"/>
      <c r="O234" s="14"/>
      <c r="P234" s="14"/>
      <c r="Q234" s="14"/>
      <c r="R234" s="14"/>
      <c r="S234" s="14"/>
      <c r="T234" s="14"/>
      <c r="U234" s="68"/>
      <c r="V234" s="14"/>
    </row>
    <row r="235" spans="1:22" s="21" customFormat="1">
      <c r="A235" s="14"/>
      <c r="B235" s="19"/>
      <c r="C235" s="31"/>
      <c r="D235" s="31"/>
      <c r="E235" s="113"/>
      <c r="F235" s="114"/>
      <c r="G235" s="114"/>
      <c r="L235" s="14"/>
      <c r="M235" s="14"/>
      <c r="N235" s="14"/>
      <c r="O235" s="14"/>
      <c r="P235" s="14"/>
      <c r="Q235" s="14"/>
      <c r="R235" s="14"/>
      <c r="S235" s="14"/>
      <c r="T235" s="14"/>
      <c r="U235" s="68"/>
      <c r="V235" s="14"/>
    </row>
    <row r="236" spans="1:22" s="21" customFormat="1">
      <c r="A236" s="14"/>
      <c r="B236" s="19"/>
      <c r="C236" s="31"/>
      <c r="D236" s="31"/>
      <c r="E236" s="113"/>
      <c r="F236" s="114"/>
      <c r="G236" s="114"/>
      <c r="L236" s="14"/>
      <c r="M236" s="14"/>
      <c r="N236" s="14"/>
      <c r="O236" s="14"/>
      <c r="P236" s="14"/>
      <c r="Q236" s="14"/>
      <c r="R236" s="14"/>
      <c r="S236" s="14"/>
      <c r="T236" s="14"/>
      <c r="U236" s="68"/>
      <c r="V236" s="14"/>
    </row>
    <row r="237" spans="1:22" s="21" customFormat="1">
      <c r="A237" s="14"/>
      <c r="B237" s="19"/>
      <c r="C237" s="31"/>
      <c r="D237" s="31"/>
      <c r="E237" s="113"/>
      <c r="F237" s="114"/>
      <c r="G237" s="114"/>
      <c r="L237" s="14"/>
      <c r="M237" s="14"/>
      <c r="N237" s="14"/>
      <c r="O237" s="14"/>
      <c r="P237" s="14"/>
      <c r="Q237" s="14"/>
      <c r="R237" s="14"/>
      <c r="S237" s="14"/>
      <c r="T237" s="14"/>
      <c r="U237" s="68"/>
      <c r="V237" s="14"/>
    </row>
    <row r="238" spans="1:22" s="21" customFormat="1">
      <c r="A238" s="14"/>
      <c r="B238" s="19"/>
      <c r="C238" s="31"/>
      <c r="D238" s="31"/>
      <c r="E238" s="113"/>
      <c r="F238" s="114"/>
      <c r="G238" s="114"/>
      <c r="L238" s="14"/>
      <c r="M238" s="14"/>
      <c r="N238" s="14"/>
      <c r="O238" s="14"/>
      <c r="P238" s="14"/>
      <c r="Q238" s="14"/>
      <c r="R238" s="14"/>
      <c r="S238" s="14"/>
      <c r="T238" s="14"/>
      <c r="U238" s="68"/>
      <c r="V238" s="14"/>
    </row>
    <row r="239" spans="1:22" s="21" customFormat="1">
      <c r="A239" s="14"/>
      <c r="B239" s="19"/>
      <c r="C239" s="31"/>
      <c r="D239" s="31"/>
      <c r="E239" s="113"/>
      <c r="F239" s="114"/>
      <c r="G239" s="114"/>
      <c r="L239" s="14"/>
      <c r="M239" s="14"/>
      <c r="N239" s="14"/>
      <c r="O239" s="14"/>
      <c r="P239" s="14"/>
      <c r="Q239" s="14"/>
      <c r="R239" s="14"/>
      <c r="S239" s="14"/>
      <c r="T239" s="14"/>
      <c r="U239" s="68"/>
      <c r="V239" s="14"/>
    </row>
    <row r="240" spans="1:22" s="21" customFormat="1">
      <c r="A240" s="14"/>
      <c r="B240" s="19"/>
      <c r="C240" s="31"/>
      <c r="D240" s="31"/>
      <c r="E240" s="113"/>
      <c r="F240" s="114"/>
      <c r="G240" s="114"/>
      <c r="L240" s="14"/>
      <c r="M240" s="14"/>
      <c r="N240" s="14"/>
      <c r="O240" s="14"/>
      <c r="P240" s="14"/>
      <c r="Q240" s="14"/>
      <c r="R240" s="14"/>
      <c r="S240" s="14"/>
      <c r="T240" s="14"/>
      <c r="U240" s="68"/>
      <c r="V240" s="14"/>
    </row>
    <row r="241" spans="1:22" s="21" customFormat="1">
      <c r="A241" s="14"/>
      <c r="B241" s="19"/>
      <c r="C241" s="31"/>
      <c r="D241" s="31"/>
      <c r="E241" s="113"/>
      <c r="F241" s="114"/>
      <c r="G241" s="114"/>
      <c r="L241" s="14"/>
      <c r="M241" s="14"/>
      <c r="N241" s="14"/>
      <c r="O241" s="14"/>
      <c r="P241" s="14"/>
      <c r="Q241" s="14"/>
      <c r="R241" s="14"/>
      <c r="S241" s="14"/>
      <c r="T241" s="14"/>
      <c r="U241" s="68"/>
      <c r="V241" s="14"/>
    </row>
    <row r="242" spans="1:22" s="21" customFormat="1">
      <c r="A242" s="14"/>
      <c r="B242" s="19"/>
      <c r="C242" s="31"/>
      <c r="D242" s="31"/>
      <c r="E242" s="113"/>
      <c r="F242" s="114"/>
      <c r="G242" s="114"/>
      <c r="L242" s="14"/>
      <c r="M242" s="14"/>
      <c r="N242" s="14"/>
      <c r="O242" s="14"/>
      <c r="P242" s="14"/>
      <c r="Q242" s="14"/>
      <c r="R242" s="14"/>
      <c r="S242" s="14"/>
      <c r="T242" s="14"/>
      <c r="U242" s="68"/>
      <c r="V242" s="14"/>
    </row>
    <row r="243" spans="1:22" s="21" customFormat="1">
      <c r="A243" s="14"/>
      <c r="B243" s="19"/>
      <c r="C243" s="31"/>
      <c r="D243" s="31"/>
      <c r="E243" s="113"/>
      <c r="F243" s="114"/>
      <c r="G243" s="114"/>
      <c r="L243" s="14"/>
      <c r="M243" s="14"/>
      <c r="N243" s="14"/>
      <c r="O243" s="14"/>
      <c r="P243" s="14"/>
      <c r="Q243" s="14"/>
      <c r="R243" s="14"/>
      <c r="S243" s="14"/>
      <c r="T243" s="14"/>
      <c r="U243" s="68"/>
      <c r="V243" s="14"/>
    </row>
    <row r="244" spans="1:22" s="21" customFormat="1">
      <c r="A244" s="14"/>
      <c r="B244" s="19"/>
      <c r="C244" s="31"/>
      <c r="D244" s="31"/>
      <c r="E244" s="113"/>
      <c r="F244" s="114"/>
      <c r="G244" s="114"/>
      <c r="L244" s="14"/>
      <c r="M244" s="14"/>
      <c r="N244" s="14"/>
      <c r="O244" s="14"/>
      <c r="P244" s="14"/>
      <c r="Q244" s="14"/>
      <c r="R244" s="14"/>
      <c r="S244" s="14"/>
      <c r="T244" s="14"/>
      <c r="U244" s="68"/>
      <c r="V244" s="14"/>
    </row>
    <row r="245" spans="1:22" s="21" customFormat="1">
      <c r="A245" s="14"/>
      <c r="B245" s="19"/>
      <c r="C245" s="31"/>
      <c r="D245" s="31"/>
      <c r="E245" s="113"/>
      <c r="F245" s="114"/>
      <c r="G245" s="114"/>
      <c r="L245" s="14"/>
      <c r="M245" s="14"/>
      <c r="N245" s="14"/>
      <c r="O245" s="14"/>
      <c r="P245" s="14"/>
      <c r="Q245" s="14"/>
      <c r="R245" s="14"/>
      <c r="S245" s="14"/>
      <c r="T245" s="14"/>
      <c r="U245" s="68"/>
      <c r="V245" s="14"/>
    </row>
    <row r="246" spans="1:22" s="21" customFormat="1">
      <c r="A246" s="14"/>
      <c r="B246" s="19"/>
      <c r="C246" s="31"/>
      <c r="D246" s="31"/>
      <c r="E246" s="113"/>
      <c r="F246" s="114"/>
      <c r="G246" s="114"/>
      <c r="L246" s="14"/>
      <c r="M246" s="14"/>
      <c r="N246" s="14"/>
      <c r="O246" s="14"/>
      <c r="P246" s="14"/>
      <c r="Q246" s="14"/>
      <c r="R246" s="14"/>
      <c r="S246" s="14"/>
      <c r="T246" s="14"/>
      <c r="U246" s="68"/>
      <c r="V246" s="14"/>
    </row>
    <row r="247" spans="1:22" s="21" customFormat="1">
      <c r="A247" s="14"/>
      <c r="B247" s="19"/>
      <c r="C247" s="31"/>
      <c r="D247" s="31"/>
      <c r="E247" s="113"/>
      <c r="F247" s="114"/>
      <c r="G247" s="114"/>
      <c r="L247" s="14"/>
      <c r="M247" s="14"/>
      <c r="N247" s="14"/>
      <c r="O247" s="14"/>
      <c r="P247" s="14"/>
      <c r="Q247" s="14"/>
      <c r="R247" s="14"/>
      <c r="S247" s="14"/>
      <c r="T247" s="14"/>
      <c r="U247" s="68"/>
      <c r="V247" s="14"/>
    </row>
    <row r="248" spans="1:22" s="21" customFormat="1">
      <c r="A248" s="14"/>
      <c r="B248" s="19"/>
      <c r="C248" s="31"/>
      <c r="D248" s="31"/>
      <c r="E248" s="113"/>
      <c r="F248" s="114"/>
      <c r="G248" s="114"/>
      <c r="L248" s="14"/>
      <c r="M248" s="14"/>
      <c r="N248" s="14"/>
      <c r="O248" s="14"/>
      <c r="P248" s="14"/>
      <c r="Q248" s="14"/>
      <c r="R248" s="14"/>
      <c r="S248" s="14"/>
      <c r="T248" s="14"/>
      <c r="U248" s="68"/>
      <c r="V248" s="14"/>
    </row>
    <row r="249" spans="1:22" s="21" customFormat="1">
      <c r="A249" s="14"/>
      <c r="B249" s="19"/>
      <c r="C249" s="31"/>
      <c r="D249" s="31"/>
      <c r="E249" s="113"/>
      <c r="F249" s="114"/>
      <c r="G249" s="114"/>
      <c r="L249" s="14"/>
      <c r="M249" s="14"/>
      <c r="N249" s="14"/>
      <c r="O249" s="14"/>
      <c r="P249" s="14"/>
      <c r="Q249" s="14"/>
      <c r="R249" s="14"/>
      <c r="S249" s="14"/>
      <c r="T249" s="14"/>
      <c r="U249" s="68"/>
      <c r="V249" s="14"/>
    </row>
    <row r="250" spans="1:22" s="21" customFormat="1">
      <c r="A250" s="14"/>
      <c r="B250" s="19"/>
      <c r="C250" s="31"/>
      <c r="D250" s="31"/>
      <c r="E250" s="113"/>
      <c r="F250" s="114"/>
      <c r="G250" s="114"/>
      <c r="L250" s="14"/>
      <c r="M250" s="14"/>
      <c r="N250" s="14"/>
      <c r="O250" s="14"/>
      <c r="P250" s="14"/>
      <c r="Q250" s="14"/>
      <c r="R250" s="14"/>
      <c r="S250" s="14"/>
      <c r="T250" s="14"/>
      <c r="U250" s="68"/>
      <c r="V250" s="14"/>
    </row>
    <row r="251" spans="1:22" s="21" customFormat="1">
      <c r="A251" s="14"/>
      <c r="B251" s="19"/>
      <c r="C251" s="31"/>
      <c r="D251" s="31"/>
      <c r="E251" s="113"/>
      <c r="F251" s="114"/>
      <c r="G251" s="114"/>
      <c r="L251" s="14"/>
      <c r="M251" s="14"/>
      <c r="N251" s="14"/>
      <c r="O251" s="14"/>
      <c r="P251" s="14"/>
      <c r="Q251" s="14"/>
      <c r="R251" s="14"/>
      <c r="S251" s="14"/>
      <c r="T251" s="14"/>
      <c r="U251" s="68"/>
      <c r="V251" s="14"/>
    </row>
    <row r="252" spans="1:22" s="21" customFormat="1">
      <c r="A252" s="14"/>
      <c r="B252" s="19"/>
      <c r="C252" s="31"/>
      <c r="D252" s="31"/>
      <c r="E252" s="113"/>
      <c r="F252" s="114"/>
      <c r="G252" s="114"/>
      <c r="L252" s="14"/>
      <c r="M252" s="14"/>
      <c r="N252" s="14"/>
      <c r="O252" s="14"/>
      <c r="P252" s="14"/>
      <c r="Q252" s="14"/>
      <c r="R252" s="14"/>
      <c r="S252" s="14"/>
      <c r="T252" s="14"/>
      <c r="U252" s="68"/>
      <c r="V252" s="14"/>
    </row>
    <row r="253" spans="1:22" s="21" customFormat="1">
      <c r="A253" s="14"/>
      <c r="B253" s="19"/>
      <c r="C253" s="31"/>
      <c r="D253" s="31"/>
      <c r="E253" s="113"/>
      <c r="F253" s="114"/>
      <c r="G253" s="114"/>
      <c r="L253" s="14"/>
      <c r="M253" s="14"/>
      <c r="N253" s="14"/>
      <c r="O253" s="14"/>
      <c r="P253" s="14"/>
      <c r="Q253" s="14"/>
      <c r="R253" s="14"/>
      <c r="S253" s="14"/>
      <c r="T253" s="14"/>
      <c r="U253" s="68"/>
      <c r="V253" s="14"/>
    </row>
    <row r="254" spans="1:22" s="21" customFormat="1">
      <c r="A254" s="14"/>
      <c r="B254" s="19"/>
      <c r="C254" s="31"/>
      <c r="D254" s="31"/>
      <c r="E254" s="113"/>
      <c r="F254" s="114"/>
      <c r="G254" s="114"/>
      <c r="L254" s="14"/>
      <c r="M254" s="14"/>
      <c r="N254" s="14"/>
      <c r="O254" s="14"/>
      <c r="P254" s="14"/>
      <c r="Q254" s="14"/>
      <c r="R254" s="14"/>
      <c r="S254" s="14"/>
      <c r="T254" s="14"/>
      <c r="U254" s="68"/>
      <c r="V254" s="14"/>
    </row>
    <row r="255" spans="1:22" s="21" customFormat="1">
      <c r="A255" s="14"/>
      <c r="B255" s="19"/>
      <c r="C255" s="31"/>
      <c r="D255" s="31"/>
      <c r="E255" s="113"/>
      <c r="F255" s="114"/>
      <c r="G255" s="114"/>
      <c r="L255" s="14"/>
      <c r="M255" s="14"/>
      <c r="N255" s="14"/>
      <c r="O255" s="14"/>
      <c r="P255" s="14"/>
      <c r="Q255" s="14"/>
      <c r="R255" s="14"/>
      <c r="S255" s="14"/>
      <c r="T255" s="14"/>
      <c r="U255" s="68"/>
      <c r="V255" s="14"/>
    </row>
    <row r="256" spans="1:22" s="21" customFormat="1">
      <c r="A256" s="14"/>
      <c r="B256" s="19"/>
      <c r="C256" s="31"/>
      <c r="D256" s="31"/>
      <c r="E256" s="113"/>
      <c r="F256" s="114"/>
      <c r="G256" s="114"/>
      <c r="L256" s="14"/>
      <c r="M256" s="14"/>
      <c r="N256" s="14"/>
      <c r="O256" s="14"/>
      <c r="P256" s="14"/>
      <c r="Q256" s="14"/>
      <c r="R256" s="14"/>
      <c r="S256" s="14"/>
      <c r="T256" s="14"/>
      <c r="U256" s="68"/>
      <c r="V256" s="14"/>
    </row>
    <row r="257" spans="1:22" s="21" customFormat="1">
      <c r="A257" s="14"/>
      <c r="B257" s="19"/>
      <c r="C257" s="31"/>
      <c r="D257" s="31"/>
      <c r="E257" s="113"/>
      <c r="F257" s="114"/>
      <c r="G257" s="114"/>
      <c r="L257" s="14"/>
      <c r="M257" s="14"/>
      <c r="N257" s="14"/>
      <c r="O257" s="14"/>
      <c r="P257" s="14"/>
      <c r="Q257" s="14"/>
      <c r="R257" s="14"/>
      <c r="S257" s="14"/>
      <c r="T257" s="14"/>
      <c r="U257" s="68"/>
      <c r="V257" s="14"/>
    </row>
    <row r="258" spans="1:22" s="21" customFormat="1">
      <c r="A258" s="14"/>
      <c r="B258" s="19"/>
      <c r="C258" s="31"/>
      <c r="D258" s="31"/>
      <c r="E258" s="113"/>
      <c r="F258" s="114"/>
      <c r="G258" s="114"/>
      <c r="L258" s="14"/>
      <c r="M258" s="14"/>
      <c r="N258" s="14"/>
      <c r="O258" s="14"/>
      <c r="P258" s="14"/>
      <c r="Q258" s="14"/>
      <c r="R258" s="14"/>
      <c r="S258" s="14"/>
      <c r="T258" s="14"/>
      <c r="U258" s="68"/>
      <c r="V258" s="14"/>
    </row>
    <row r="259" spans="1:22" s="21" customFormat="1">
      <c r="A259" s="14"/>
      <c r="B259" s="19"/>
      <c r="C259" s="31"/>
      <c r="D259" s="31"/>
      <c r="E259" s="113"/>
      <c r="F259" s="114"/>
      <c r="G259" s="114"/>
      <c r="L259" s="14"/>
      <c r="M259" s="14"/>
      <c r="N259" s="14"/>
      <c r="O259" s="14"/>
      <c r="P259" s="14"/>
      <c r="Q259" s="14"/>
      <c r="R259" s="14"/>
      <c r="S259" s="14"/>
      <c r="T259" s="14"/>
      <c r="U259" s="68"/>
      <c r="V259" s="14"/>
    </row>
    <row r="260" spans="1:22" s="21" customFormat="1">
      <c r="A260" s="14"/>
      <c r="B260" s="19"/>
      <c r="C260" s="31"/>
      <c r="D260" s="31"/>
      <c r="E260" s="113"/>
      <c r="F260" s="114"/>
      <c r="G260" s="114"/>
      <c r="L260" s="14"/>
      <c r="M260" s="14"/>
      <c r="N260" s="14"/>
      <c r="O260" s="14"/>
      <c r="P260" s="14"/>
      <c r="Q260" s="14"/>
      <c r="R260" s="14"/>
      <c r="S260" s="14"/>
      <c r="T260" s="14"/>
      <c r="U260" s="68"/>
      <c r="V260" s="14"/>
    </row>
    <row r="261" spans="1:22" s="21" customFormat="1">
      <c r="A261" s="14"/>
      <c r="B261" s="19"/>
      <c r="C261" s="31"/>
      <c r="D261" s="31"/>
      <c r="E261" s="113"/>
      <c r="F261" s="114"/>
      <c r="G261" s="114"/>
      <c r="L261" s="14"/>
      <c r="M261" s="14"/>
      <c r="N261" s="14"/>
      <c r="O261" s="14"/>
      <c r="P261" s="14"/>
      <c r="Q261" s="14"/>
      <c r="R261" s="14"/>
      <c r="S261" s="14"/>
      <c r="T261" s="14"/>
      <c r="U261" s="68"/>
      <c r="V261" s="14"/>
    </row>
    <row r="262" spans="1:22" s="21" customFormat="1">
      <c r="A262" s="14"/>
      <c r="B262" s="19"/>
      <c r="C262" s="31"/>
      <c r="D262" s="31"/>
      <c r="E262" s="113"/>
      <c r="F262" s="114"/>
      <c r="G262" s="114"/>
      <c r="L262" s="14"/>
      <c r="M262" s="14"/>
      <c r="N262" s="14"/>
      <c r="O262" s="14"/>
      <c r="P262" s="14"/>
      <c r="Q262" s="14"/>
      <c r="R262" s="14"/>
      <c r="S262" s="14"/>
      <c r="T262" s="14"/>
      <c r="U262" s="68"/>
      <c r="V262" s="14"/>
    </row>
    <row r="263" spans="1:22" s="21" customFormat="1">
      <c r="A263" s="14"/>
      <c r="B263" s="19"/>
      <c r="C263" s="31"/>
      <c r="D263" s="31"/>
      <c r="E263" s="113"/>
      <c r="F263" s="114"/>
      <c r="G263" s="114"/>
      <c r="L263" s="14"/>
      <c r="M263" s="14"/>
      <c r="N263" s="14"/>
      <c r="O263" s="14"/>
      <c r="P263" s="14"/>
      <c r="Q263" s="14"/>
      <c r="R263" s="14"/>
      <c r="S263" s="14"/>
      <c r="T263" s="14"/>
      <c r="U263" s="68"/>
      <c r="V263" s="14"/>
    </row>
    <row r="264" spans="1:22" s="21" customFormat="1">
      <c r="A264" s="14"/>
      <c r="B264" s="19"/>
      <c r="C264" s="31"/>
      <c r="D264" s="31"/>
      <c r="E264" s="113"/>
      <c r="F264" s="114"/>
      <c r="G264" s="114"/>
      <c r="L264" s="14"/>
      <c r="M264" s="14"/>
      <c r="N264" s="14"/>
      <c r="O264" s="14"/>
      <c r="P264" s="14"/>
      <c r="Q264" s="14"/>
      <c r="R264" s="14"/>
      <c r="S264" s="14"/>
      <c r="T264" s="14"/>
      <c r="U264" s="68"/>
      <c r="V264" s="14"/>
    </row>
    <row r="265" spans="1:22" s="21" customFormat="1">
      <c r="A265" s="14"/>
      <c r="B265" s="19"/>
      <c r="C265" s="31"/>
      <c r="D265" s="31"/>
      <c r="E265" s="113"/>
      <c r="F265" s="114"/>
      <c r="G265" s="114"/>
      <c r="L265" s="14"/>
      <c r="M265" s="14"/>
      <c r="N265" s="14"/>
      <c r="O265" s="14"/>
      <c r="P265" s="14"/>
      <c r="Q265" s="14"/>
      <c r="R265" s="14"/>
      <c r="S265" s="14"/>
      <c r="T265" s="14"/>
      <c r="U265" s="68"/>
      <c r="V265" s="14"/>
    </row>
    <row r="266" spans="1:22" s="21" customFormat="1">
      <c r="A266" s="14"/>
      <c r="B266" s="19"/>
      <c r="C266" s="31"/>
      <c r="D266" s="31"/>
      <c r="E266" s="113"/>
      <c r="F266" s="114"/>
      <c r="G266" s="114"/>
      <c r="L266" s="14"/>
      <c r="M266" s="14"/>
      <c r="N266" s="14"/>
      <c r="O266" s="14"/>
      <c r="P266" s="14"/>
      <c r="Q266" s="14"/>
      <c r="R266" s="14"/>
      <c r="S266" s="14"/>
      <c r="T266" s="14"/>
      <c r="U266" s="68"/>
      <c r="V266" s="14"/>
    </row>
    <row r="267" spans="1:22" s="21" customFormat="1">
      <c r="A267" s="14"/>
      <c r="B267" s="19"/>
      <c r="C267" s="31"/>
      <c r="D267" s="31"/>
      <c r="E267" s="113"/>
      <c r="F267" s="114"/>
      <c r="G267" s="114"/>
      <c r="L267" s="14"/>
      <c r="M267" s="14"/>
      <c r="N267" s="14"/>
      <c r="O267" s="14"/>
      <c r="P267" s="14"/>
      <c r="Q267" s="14"/>
      <c r="R267" s="14"/>
      <c r="S267" s="14"/>
      <c r="T267" s="14"/>
      <c r="U267" s="68"/>
      <c r="V267" s="14"/>
    </row>
    <row r="268" spans="1:22" s="21" customFormat="1">
      <c r="A268" s="14"/>
      <c r="B268" s="19"/>
      <c r="C268" s="31"/>
      <c r="D268" s="31"/>
      <c r="E268" s="113"/>
      <c r="F268" s="114"/>
      <c r="G268" s="114"/>
      <c r="L268" s="14"/>
      <c r="M268" s="14"/>
      <c r="N268" s="14"/>
      <c r="O268" s="14"/>
      <c r="P268" s="14"/>
      <c r="Q268" s="14"/>
      <c r="R268" s="14"/>
      <c r="S268" s="14"/>
      <c r="T268" s="14"/>
      <c r="U268" s="68"/>
      <c r="V268" s="14"/>
    </row>
    <row r="269" spans="1:22" s="21" customFormat="1">
      <c r="A269" s="14"/>
      <c r="B269" s="19"/>
      <c r="C269" s="31"/>
      <c r="D269" s="31"/>
      <c r="E269" s="113"/>
      <c r="F269" s="114"/>
      <c r="G269" s="114"/>
      <c r="L269" s="14"/>
      <c r="M269" s="14"/>
      <c r="N269" s="14"/>
      <c r="O269" s="14"/>
      <c r="P269" s="14"/>
      <c r="Q269" s="14"/>
      <c r="R269" s="14"/>
      <c r="S269" s="14"/>
      <c r="T269" s="14"/>
      <c r="U269" s="68"/>
      <c r="V269" s="14"/>
    </row>
    <row r="270" spans="1:22" s="21" customFormat="1">
      <c r="A270" s="14"/>
      <c r="B270" s="19"/>
      <c r="C270" s="31"/>
      <c r="D270" s="31"/>
      <c r="E270" s="113"/>
      <c r="F270" s="114"/>
      <c r="G270" s="114"/>
      <c r="L270" s="14"/>
      <c r="M270" s="14"/>
      <c r="N270" s="14"/>
      <c r="O270" s="14"/>
      <c r="P270" s="14"/>
      <c r="Q270" s="14"/>
      <c r="R270" s="14"/>
      <c r="S270" s="14"/>
      <c r="T270" s="14"/>
      <c r="U270" s="68"/>
      <c r="V270" s="14"/>
    </row>
    <row r="271" spans="1:22" s="21" customFormat="1">
      <c r="A271" s="14"/>
      <c r="B271" s="19"/>
      <c r="C271" s="31"/>
      <c r="D271" s="31"/>
      <c r="E271" s="113"/>
      <c r="F271" s="114"/>
      <c r="G271" s="114"/>
      <c r="L271" s="14"/>
      <c r="M271" s="14"/>
      <c r="N271" s="14"/>
      <c r="O271" s="14"/>
      <c r="P271" s="14"/>
      <c r="Q271" s="14"/>
      <c r="R271" s="14"/>
      <c r="S271" s="14"/>
      <c r="T271" s="14"/>
      <c r="U271" s="68"/>
      <c r="V271" s="14"/>
    </row>
    <row r="272" spans="1:22" s="21" customFormat="1">
      <c r="A272" s="14"/>
      <c r="B272" s="19"/>
      <c r="C272" s="31"/>
      <c r="D272" s="31"/>
      <c r="E272" s="113"/>
      <c r="F272" s="114"/>
      <c r="G272" s="114"/>
      <c r="L272" s="14"/>
      <c r="M272" s="14"/>
      <c r="N272" s="14"/>
      <c r="O272" s="14"/>
      <c r="P272" s="14"/>
      <c r="Q272" s="14"/>
      <c r="R272" s="14"/>
      <c r="S272" s="14"/>
      <c r="T272" s="14"/>
      <c r="U272" s="68"/>
      <c r="V272" s="14"/>
    </row>
    <row r="273" spans="1:22" s="21" customFormat="1">
      <c r="A273" s="14"/>
      <c r="B273" s="19"/>
      <c r="C273" s="31"/>
      <c r="D273" s="31"/>
      <c r="E273" s="113"/>
      <c r="F273" s="114"/>
      <c r="G273" s="114"/>
      <c r="L273" s="14"/>
      <c r="M273" s="14"/>
      <c r="N273" s="14"/>
      <c r="O273" s="14"/>
      <c r="P273" s="14"/>
      <c r="Q273" s="14"/>
      <c r="R273" s="14"/>
      <c r="S273" s="14"/>
      <c r="T273" s="14"/>
      <c r="U273" s="68"/>
      <c r="V273" s="14"/>
    </row>
    <row r="274" spans="1:22" s="21" customFormat="1">
      <c r="A274" s="14"/>
      <c r="B274" s="19"/>
      <c r="C274" s="31"/>
      <c r="D274" s="31"/>
      <c r="E274" s="113"/>
      <c r="F274" s="114"/>
      <c r="G274" s="114"/>
      <c r="L274" s="14"/>
      <c r="M274" s="14"/>
      <c r="N274" s="14"/>
      <c r="O274" s="14"/>
      <c r="P274" s="14"/>
      <c r="Q274" s="14"/>
      <c r="R274" s="14"/>
      <c r="S274" s="14"/>
      <c r="T274" s="14"/>
      <c r="U274" s="68"/>
      <c r="V274" s="14"/>
    </row>
    <row r="275" spans="1:22" s="21" customFormat="1">
      <c r="A275" s="14"/>
      <c r="B275" s="19"/>
      <c r="C275" s="31"/>
      <c r="D275" s="31"/>
      <c r="E275" s="113"/>
      <c r="F275" s="114"/>
      <c r="G275" s="114"/>
      <c r="L275" s="14"/>
      <c r="M275" s="14"/>
      <c r="N275" s="14"/>
      <c r="O275" s="14"/>
      <c r="P275" s="14"/>
      <c r="Q275" s="14"/>
      <c r="R275" s="14"/>
      <c r="S275" s="14"/>
      <c r="T275" s="14"/>
      <c r="U275" s="68"/>
      <c r="V275" s="14"/>
    </row>
    <row r="276" spans="1:22" s="21" customFormat="1">
      <c r="A276" s="14"/>
      <c r="B276" s="19"/>
      <c r="C276" s="31"/>
      <c r="D276" s="31"/>
      <c r="E276" s="113"/>
      <c r="F276" s="114"/>
      <c r="G276" s="114"/>
      <c r="L276" s="14"/>
      <c r="M276" s="14"/>
      <c r="N276" s="14"/>
      <c r="O276" s="14"/>
      <c r="P276" s="14"/>
      <c r="Q276" s="14"/>
      <c r="R276" s="14"/>
      <c r="S276" s="14"/>
      <c r="T276" s="14"/>
      <c r="U276" s="68"/>
      <c r="V276" s="14"/>
    </row>
    <row r="277" spans="1:22" s="21" customFormat="1">
      <c r="A277" s="14"/>
      <c r="B277" s="19"/>
      <c r="C277" s="31"/>
      <c r="D277" s="31"/>
      <c r="E277" s="113"/>
      <c r="F277" s="114"/>
      <c r="G277" s="114"/>
      <c r="L277" s="14"/>
      <c r="M277" s="14"/>
      <c r="N277" s="14"/>
      <c r="O277" s="14"/>
      <c r="P277" s="14"/>
      <c r="Q277" s="14"/>
      <c r="R277" s="14"/>
      <c r="S277" s="14"/>
      <c r="T277" s="14"/>
      <c r="U277" s="68"/>
      <c r="V277" s="14"/>
    </row>
    <row r="278" spans="1:22" s="21" customFormat="1">
      <c r="A278" s="14"/>
      <c r="B278" s="19"/>
      <c r="C278" s="31"/>
      <c r="D278" s="31"/>
      <c r="E278" s="113"/>
      <c r="F278" s="114"/>
      <c r="G278" s="114"/>
      <c r="L278" s="14"/>
      <c r="M278" s="14"/>
      <c r="N278" s="14"/>
      <c r="O278" s="14"/>
      <c r="P278" s="14"/>
      <c r="Q278" s="14"/>
      <c r="R278" s="14"/>
      <c r="S278" s="14"/>
      <c r="T278" s="14"/>
      <c r="U278" s="68"/>
      <c r="V278" s="14"/>
    </row>
    <row r="279" spans="1:22" s="21" customFormat="1">
      <c r="A279" s="14"/>
      <c r="B279" s="19"/>
      <c r="C279" s="31"/>
      <c r="D279" s="31"/>
      <c r="E279" s="113"/>
      <c r="F279" s="114"/>
      <c r="G279" s="114"/>
      <c r="L279" s="14"/>
      <c r="M279" s="14"/>
      <c r="N279" s="14"/>
      <c r="O279" s="14"/>
      <c r="P279" s="14"/>
      <c r="Q279" s="14"/>
      <c r="R279" s="14"/>
      <c r="S279" s="14"/>
      <c r="T279" s="14"/>
      <c r="U279" s="68"/>
      <c r="V279" s="14"/>
    </row>
    <row r="280" spans="1:22" s="21" customFormat="1">
      <c r="A280" s="14"/>
      <c r="B280" s="19"/>
      <c r="C280" s="31"/>
      <c r="D280" s="31"/>
      <c r="E280" s="113"/>
      <c r="F280" s="114"/>
      <c r="G280" s="114"/>
      <c r="L280" s="14"/>
      <c r="M280" s="14"/>
      <c r="N280" s="14"/>
      <c r="O280" s="14"/>
      <c r="P280" s="14"/>
      <c r="Q280" s="14"/>
      <c r="R280" s="14"/>
      <c r="S280" s="14"/>
      <c r="T280" s="14"/>
      <c r="U280" s="68"/>
      <c r="V280" s="14"/>
    </row>
    <row r="281" spans="1:22" s="21" customFormat="1">
      <c r="A281" s="14"/>
      <c r="B281" s="19"/>
      <c r="C281" s="31"/>
      <c r="D281" s="31"/>
      <c r="E281" s="113"/>
      <c r="F281" s="114"/>
      <c r="G281" s="114"/>
      <c r="L281" s="14"/>
      <c r="M281" s="14"/>
      <c r="N281" s="14"/>
      <c r="O281" s="14"/>
      <c r="P281" s="14"/>
      <c r="Q281" s="14"/>
      <c r="R281" s="14"/>
      <c r="S281" s="14"/>
      <c r="T281" s="14"/>
      <c r="U281" s="68"/>
      <c r="V281" s="14"/>
    </row>
    <row r="282" spans="1:22" s="21" customFormat="1">
      <c r="A282" s="14"/>
      <c r="B282" s="19"/>
      <c r="C282" s="31"/>
      <c r="D282" s="31"/>
      <c r="E282" s="113"/>
      <c r="F282" s="114"/>
      <c r="G282" s="114"/>
      <c r="L282" s="14"/>
      <c r="M282" s="14"/>
      <c r="N282" s="14"/>
      <c r="O282" s="14"/>
      <c r="P282" s="14"/>
      <c r="Q282" s="14"/>
      <c r="R282" s="14"/>
      <c r="S282" s="14"/>
      <c r="T282" s="14"/>
      <c r="U282" s="68"/>
      <c r="V282" s="14"/>
    </row>
    <row r="283" spans="1:22" s="21" customFormat="1">
      <c r="A283" s="14"/>
      <c r="B283" s="19"/>
      <c r="C283" s="31"/>
      <c r="D283" s="31"/>
      <c r="E283" s="113"/>
      <c r="F283" s="114"/>
      <c r="G283" s="114"/>
      <c r="L283" s="14"/>
      <c r="M283" s="14"/>
      <c r="N283" s="14"/>
      <c r="O283" s="14"/>
      <c r="P283" s="14"/>
      <c r="Q283" s="14"/>
      <c r="R283" s="14"/>
      <c r="S283" s="14"/>
      <c r="T283" s="14"/>
      <c r="U283" s="68"/>
      <c r="V283" s="14"/>
    </row>
    <row r="284" spans="1:22" s="21" customFormat="1">
      <c r="A284" s="14"/>
      <c r="B284" s="19"/>
      <c r="C284" s="31"/>
      <c r="D284" s="31"/>
      <c r="E284" s="113"/>
      <c r="F284" s="114"/>
      <c r="G284" s="114"/>
      <c r="L284" s="14"/>
      <c r="M284" s="14"/>
      <c r="N284" s="14"/>
      <c r="O284" s="14"/>
      <c r="P284" s="14"/>
      <c r="Q284" s="14"/>
      <c r="R284" s="14"/>
      <c r="S284" s="14"/>
      <c r="T284" s="14"/>
      <c r="U284" s="68"/>
      <c r="V284" s="14"/>
    </row>
    <row r="285" spans="1:22" s="21" customFormat="1">
      <c r="A285" s="14"/>
      <c r="B285" s="19"/>
      <c r="C285" s="31"/>
      <c r="D285" s="31"/>
      <c r="E285" s="113"/>
      <c r="F285" s="114"/>
      <c r="G285" s="114"/>
      <c r="L285" s="14"/>
      <c r="M285" s="14"/>
      <c r="N285" s="14"/>
      <c r="O285" s="14"/>
      <c r="P285" s="14"/>
      <c r="Q285" s="14"/>
      <c r="R285" s="14"/>
      <c r="S285" s="14"/>
      <c r="T285" s="14"/>
      <c r="U285" s="68"/>
      <c r="V285" s="14"/>
    </row>
  </sheetData>
  <sheetProtection insertRows="0" deleteRows="0"/>
  <protectedRanges>
    <protectedRange sqref="J60:P1048576 M59:P59 J1:P58 U1:U1048576" name="Obseg1"/>
    <protectedRange sqref="J59:L59" name="Obseg1_2"/>
  </protectedRanges>
  <mergeCells count="8">
    <mergeCell ref="A59:L59"/>
    <mergeCell ref="B13:K13"/>
    <mergeCell ref="C2:J2"/>
    <mergeCell ref="C3:J3"/>
    <mergeCell ref="C6:J6"/>
    <mergeCell ref="C7:J7"/>
    <mergeCell ref="C8:J8"/>
    <mergeCell ref="C9:J9"/>
  </mergeCells>
  <phoneticPr fontId="32" type="noConversion"/>
  <pageMargins left="0.25" right="0.25" top="0.75" bottom="0.75" header="0.3" footer="0.3"/>
  <pageSetup paperSize="9" scale="66" fitToHeight="0" orientation="landscape" r:id="rId1"/>
  <rowBreaks count="1" manualBreakCount="1">
    <brk id="147" max="11" man="1"/>
  </rowBreaks>
  <tableParts count="1">
    <tablePart r:id="rId2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V276"/>
  <sheetViews>
    <sheetView topLeftCell="A13" zoomScale="110" zoomScaleNormal="110" zoomScaleSheetLayoutView="100" workbookViewId="0">
      <selection activeCell="Y52" sqref="Y52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10.28515625" style="30" customWidth="1"/>
    <col min="5" max="5" width="9.42578125" style="110" customWidth="1"/>
    <col min="6" max="6" width="7.42578125" style="114" customWidth="1"/>
    <col min="7" max="7" width="6" style="114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68" customWidth="1"/>
    <col min="22" max="22" width="8.85546875" style="14" customWidth="1"/>
    <col min="23" max="16384" width="8.85546875" style="14"/>
  </cols>
  <sheetData>
    <row r="1" spans="1:21" ht="15">
      <c r="B1" s="49" t="s">
        <v>130</v>
      </c>
    </row>
    <row r="2" spans="1:21" ht="15">
      <c r="B2" s="50" t="s">
        <v>131</v>
      </c>
      <c r="C2" s="338" t="str">
        <f>+'prva stran'!B6</f>
        <v>VRTEC MEDVODE</v>
      </c>
      <c r="D2" s="339"/>
      <c r="E2" s="339"/>
      <c r="F2" s="339"/>
      <c r="G2" s="339"/>
      <c r="H2" s="339"/>
      <c r="I2" s="339"/>
      <c r="J2" s="339"/>
    </row>
    <row r="3" spans="1:21" ht="15">
      <c r="B3" s="50" t="s">
        <v>132</v>
      </c>
      <c r="C3" s="340" t="str">
        <f>+'prva stran'!B7</f>
        <v xml:space="preserve">Ostrovrharjeva ulica 2, 1215  MEDVODE </v>
      </c>
      <c r="D3" s="341"/>
      <c r="E3" s="341"/>
      <c r="F3" s="341"/>
      <c r="G3" s="341"/>
      <c r="H3" s="341"/>
      <c r="I3" s="341"/>
      <c r="J3" s="341"/>
    </row>
    <row r="4" spans="1:21" ht="15">
      <c r="B4" s="69"/>
    </row>
    <row r="5" spans="1:21" ht="15">
      <c r="B5" s="49" t="s">
        <v>134</v>
      </c>
    </row>
    <row r="6" spans="1:21" ht="17.25" customHeight="1">
      <c r="B6" s="51" t="s">
        <v>131</v>
      </c>
      <c r="C6" s="342">
        <f>+'prva stran'!B10</f>
        <v>0</v>
      </c>
      <c r="D6" s="343"/>
      <c r="E6" s="343"/>
      <c r="F6" s="343"/>
      <c r="G6" s="343"/>
      <c r="H6" s="343"/>
      <c r="I6" s="343"/>
      <c r="J6" s="343"/>
    </row>
    <row r="7" spans="1:21" ht="17.25" customHeight="1">
      <c r="B7" s="51" t="s">
        <v>132</v>
      </c>
      <c r="C7" s="344">
        <f>+'prva stran'!B11</f>
        <v>0</v>
      </c>
      <c r="D7" s="345"/>
      <c r="E7" s="345"/>
      <c r="F7" s="345"/>
      <c r="G7" s="345"/>
      <c r="H7" s="345"/>
      <c r="I7" s="345"/>
      <c r="J7" s="345"/>
    </row>
    <row r="8" spans="1:21" ht="17.25" customHeight="1">
      <c r="B8" s="51" t="s">
        <v>133</v>
      </c>
      <c r="C8" s="344">
        <f>+'prva stran'!B12</f>
        <v>0</v>
      </c>
      <c r="D8" s="345"/>
      <c r="E8" s="345"/>
      <c r="F8" s="345"/>
      <c r="G8" s="345"/>
      <c r="H8" s="345"/>
      <c r="I8" s="345"/>
      <c r="J8" s="345"/>
    </row>
    <row r="9" spans="1:21" s="15" customFormat="1" ht="17.25" customHeight="1">
      <c r="A9" s="12"/>
      <c r="B9" s="52" t="s">
        <v>135</v>
      </c>
      <c r="C9" s="346">
        <f>+'prva stran'!B13</f>
        <v>0</v>
      </c>
      <c r="D9" s="345"/>
      <c r="E9" s="345"/>
      <c r="F9" s="345"/>
      <c r="G9" s="345"/>
      <c r="H9" s="345"/>
      <c r="I9" s="345"/>
      <c r="J9" s="345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5"/>
      <c r="G10" s="115"/>
      <c r="H10" s="17"/>
      <c r="I10" s="17"/>
      <c r="J10" s="17"/>
      <c r="K10" s="17"/>
      <c r="U10" s="8"/>
    </row>
    <row r="11" spans="1:21" s="15" customFormat="1" ht="15">
      <c r="B11" s="18" t="s">
        <v>99</v>
      </c>
      <c r="C11" s="28"/>
      <c r="D11" s="28"/>
      <c r="E11" s="28"/>
      <c r="F11" s="115"/>
      <c r="G11" s="115"/>
      <c r="H11" s="17"/>
      <c r="I11" s="17"/>
      <c r="J11" s="17"/>
      <c r="K11" s="17"/>
      <c r="U11" s="8"/>
    </row>
    <row r="12" spans="1:21" s="15" customFormat="1" ht="21" customHeight="1">
      <c r="B12" s="83" t="str">
        <f>+'Ponudbeni pred_rekapitulacija'!A28</f>
        <v>15. sklop:</v>
      </c>
      <c r="C12" s="83"/>
      <c r="D12" s="27"/>
      <c r="E12" s="28"/>
      <c r="F12" s="115"/>
      <c r="G12" s="115"/>
      <c r="H12" s="17"/>
      <c r="I12" s="17"/>
      <c r="J12" s="17"/>
      <c r="K12" s="17"/>
      <c r="U12" s="8"/>
    </row>
    <row r="13" spans="1:21" s="15" customFormat="1" ht="21" customHeight="1">
      <c r="B13" s="337" t="str">
        <f>+'Ponudbeni pred_rekapitulacija'!B28</f>
        <v>ŽITA IN MLEVSKI IZDELKI</v>
      </c>
      <c r="C13" s="337"/>
      <c r="D13" s="337"/>
      <c r="E13" s="337"/>
      <c r="F13" s="337"/>
      <c r="G13" s="337"/>
      <c r="H13" s="337"/>
      <c r="I13" s="337"/>
      <c r="J13" s="337"/>
      <c r="K13" s="337"/>
      <c r="U13" s="8"/>
    </row>
    <row r="14" spans="1:21" s="73" customFormat="1" ht="12" customHeight="1">
      <c r="A14" s="46">
        <v>1</v>
      </c>
      <c r="B14" s="46">
        <v>2</v>
      </c>
      <c r="C14" s="46" t="s">
        <v>156</v>
      </c>
      <c r="D14" s="46" t="s">
        <v>157</v>
      </c>
      <c r="E14" s="46" t="s">
        <v>228</v>
      </c>
      <c r="F14" s="46">
        <v>3</v>
      </c>
      <c r="G14" s="46">
        <v>4</v>
      </c>
      <c r="H14" s="70" t="s">
        <v>98</v>
      </c>
      <c r="I14" s="70" t="s">
        <v>172</v>
      </c>
      <c r="J14" s="71">
        <v>5</v>
      </c>
      <c r="K14" s="71">
        <v>6</v>
      </c>
      <c r="L14" s="71" t="s">
        <v>64</v>
      </c>
      <c r="M14" s="71" t="s">
        <v>223</v>
      </c>
      <c r="N14" s="71">
        <v>7</v>
      </c>
      <c r="O14" s="71" t="s">
        <v>224</v>
      </c>
      <c r="P14" s="71">
        <v>8</v>
      </c>
      <c r="Q14" s="72" t="s">
        <v>225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230</v>
      </c>
      <c r="C15" s="56" t="s">
        <v>220</v>
      </c>
      <c r="D15" s="56" t="s">
        <v>221</v>
      </c>
      <c r="E15" s="56" t="s">
        <v>229</v>
      </c>
      <c r="F15" s="56" t="s">
        <v>145</v>
      </c>
      <c r="G15" s="56" t="s">
        <v>146</v>
      </c>
      <c r="H15" s="57" t="s">
        <v>180</v>
      </c>
      <c r="I15" s="57" t="s">
        <v>216</v>
      </c>
      <c r="J15" s="58" t="s">
        <v>152</v>
      </c>
      <c r="K15" s="58" t="s">
        <v>96</v>
      </c>
      <c r="L15" s="58" t="s">
        <v>97</v>
      </c>
      <c r="M15" s="58" t="s">
        <v>151</v>
      </c>
      <c r="N15" s="58" t="s">
        <v>63</v>
      </c>
      <c r="O15" s="58" t="s">
        <v>171</v>
      </c>
      <c r="P15" s="58" t="s">
        <v>148</v>
      </c>
      <c r="Q15" s="59" t="s">
        <v>149</v>
      </c>
      <c r="R15" s="59" t="s">
        <v>164</v>
      </c>
      <c r="S15" s="59" t="s">
        <v>153</v>
      </c>
      <c r="T15" s="59" t="s">
        <v>154</v>
      </c>
      <c r="U15" s="58" t="s">
        <v>168</v>
      </c>
    </row>
    <row r="16" spans="1:21" s="55" customFormat="1" ht="12">
      <c r="A16" s="84" t="s">
        <v>1</v>
      </c>
      <c r="B16" s="81" t="s">
        <v>498</v>
      </c>
      <c r="C16" s="177">
        <v>5</v>
      </c>
      <c r="D16" s="177" t="s">
        <v>0</v>
      </c>
      <c r="E16" s="136"/>
      <c r="F16" s="137">
        <v>10</v>
      </c>
      <c r="G16" s="173" t="s">
        <v>93</v>
      </c>
      <c r="H16" s="13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16" s="85" t="str">
        <f>IF(Sklop15[[#This Row],[ZAHTEVANA SHEMA KAKOVOSTI]]&lt;&gt;"",Sklop15[[#This Row],[Preračunana masa/volumen/kos na enoto kg]],"")</f>
        <v/>
      </c>
      <c r="J16" s="97"/>
      <c r="K16" s="86"/>
      <c r="L16" s="86"/>
      <c r="M16" s="87"/>
      <c r="N16" s="88"/>
      <c r="O16" s="88"/>
      <c r="P16" s="99"/>
      <c r="Q16" s="88">
        <f>+Sklop15[[#This Row],[cena/enota brez DDV v EUR]]*Sklop15[[#This Row],[Stopnja DDV (%)]]</f>
        <v>0</v>
      </c>
      <c r="R16" s="88">
        <f>+Sklop15[[#This Row],[cena/enota brez DDV v EUR]]+Sklop15[[#This Row],[Davek (EUR)]]</f>
        <v>0</v>
      </c>
      <c r="S16" s="88">
        <f>+Sklop15[[#This Row],[cena/enota brez DDV v EUR]]*Sklop15[[#This Row],[Okvirna količina]]</f>
        <v>0</v>
      </c>
      <c r="T16" s="88">
        <f>+Sklop15[[#This Row],[Končna cena/enoto mere (EUR) z DDV]]*Sklop15[[#This Row],[Okvirna količina]]</f>
        <v>0</v>
      </c>
      <c r="U16" s="213"/>
    </row>
    <row r="17" spans="1:21" s="55" customFormat="1" ht="12">
      <c r="A17" s="84" t="s">
        <v>3</v>
      </c>
      <c r="B17" s="10" t="s">
        <v>499</v>
      </c>
      <c r="C17" s="177">
        <v>1</v>
      </c>
      <c r="D17" s="177" t="s">
        <v>0</v>
      </c>
      <c r="E17" s="136"/>
      <c r="F17" s="137">
        <v>600</v>
      </c>
      <c r="G17" s="173" t="s">
        <v>0</v>
      </c>
      <c r="H17" s="13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600</v>
      </c>
      <c r="I17" s="85" t="str">
        <f>IF(Sklop15[[#This Row],[ZAHTEVANA SHEMA KAKOVOSTI]]&lt;&gt;"",Sklop15[[#This Row],[Preračunana masa/volumen/kos na enoto kg]],"")</f>
        <v/>
      </c>
      <c r="J17" s="98"/>
      <c r="K17" s="91"/>
      <c r="L17" s="91"/>
      <c r="M17" s="100"/>
      <c r="N17" s="92"/>
      <c r="O17" s="92"/>
      <c r="P17" s="101"/>
      <c r="Q17" s="92">
        <f>+Sklop15[[#This Row],[cena/enota brez DDV v EUR]]*Sklop15[[#This Row],[Stopnja DDV (%)]]</f>
        <v>0</v>
      </c>
      <c r="R17" s="92">
        <f>+Sklop15[[#This Row],[cena/enota brez DDV v EUR]]+Sklop15[[#This Row],[Davek (EUR)]]</f>
        <v>0</v>
      </c>
      <c r="S17" s="92">
        <f>+Sklop15[[#This Row],[cena/enota brez DDV v EUR]]*Sklop15[[#This Row],[Okvirna količina]]</f>
        <v>0</v>
      </c>
      <c r="T17" s="92">
        <f>+Sklop15[[#This Row],[Končna cena/enoto mere (EUR) z DDV]]*Sklop15[[#This Row],[Okvirna količina]]</f>
        <v>0</v>
      </c>
      <c r="U17" s="213"/>
    </row>
    <row r="18" spans="1:21" s="55" customFormat="1" ht="24">
      <c r="A18" s="84" t="s">
        <v>4</v>
      </c>
      <c r="B18" s="76" t="s">
        <v>500</v>
      </c>
      <c r="C18" s="177">
        <v>1</v>
      </c>
      <c r="D18" s="177" t="s">
        <v>0</v>
      </c>
      <c r="E18" s="136"/>
      <c r="F18" s="137">
        <v>500</v>
      </c>
      <c r="G18" s="173" t="s">
        <v>0</v>
      </c>
      <c r="H18" s="13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500</v>
      </c>
      <c r="I18" s="85" t="str">
        <f>IF(Sklop15[[#This Row],[ZAHTEVANA SHEMA KAKOVOSTI]]&lt;&gt;"",Sklop15[[#This Row],[Preračunana masa/volumen/kos na enoto kg]],"")</f>
        <v/>
      </c>
      <c r="J18" s="98"/>
      <c r="K18" s="91"/>
      <c r="L18" s="91"/>
      <c r="M18" s="100"/>
      <c r="N18" s="92"/>
      <c r="O18" s="92"/>
      <c r="P18" s="101"/>
      <c r="Q18" s="92">
        <f>+Sklop15[[#This Row],[cena/enota brez DDV v EUR]]*Sklop15[[#This Row],[Stopnja DDV (%)]]</f>
        <v>0</v>
      </c>
      <c r="R18" s="92">
        <f>+Sklop15[[#This Row],[cena/enota brez DDV v EUR]]+Sklop15[[#This Row],[Davek (EUR)]]</f>
        <v>0</v>
      </c>
      <c r="S18" s="92">
        <f>+Sklop15[[#This Row],[cena/enota brez DDV v EUR]]*Sklop15[[#This Row],[Okvirna količina]]</f>
        <v>0</v>
      </c>
      <c r="T18" s="92">
        <f>+Sklop15[[#This Row],[Končna cena/enoto mere (EUR) z DDV]]*Sklop15[[#This Row],[Okvirna količina]]</f>
        <v>0</v>
      </c>
      <c r="U18" s="213"/>
    </row>
    <row r="19" spans="1:21" s="55" customFormat="1" ht="12">
      <c r="A19" s="84" t="s">
        <v>5</v>
      </c>
      <c r="B19" s="76" t="s">
        <v>501</v>
      </c>
      <c r="C19" s="177">
        <v>1</v>
      </c>
      <c r="D19" s="177" t="s">
        <v>0</v>
      </c>
      <c r="E19" s="136"/>
      <c r="F19" s="137">
        <v>20</v>
      </c>
      <c r="G19" s="173" t="s">
        <v>0</v>
      </c>
      <c r="H19" s="13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19" s="85" t="str">
        <f>IF(Sklop15[[#This Row],[ZAHTEVANA SHEMA KAKOVOSTI]]&lt;&gt;"",Sklop15[[#This Row],[Preračunana masa/volumen/kos na enoto kg]],"")</f>
        <v/>
      </c>
      <c r="J19" s="98"/>
      <c r="K19" s="91"/>
      <c r="L19" s="91"/>
      <c r="M19" s="100"/>
      <c r="N19" s="92"/>
      <c r="O19" s="92"/>
      <c r="P19" s="101"/>
      <c r="Q19" s="92">
        <f>+Sklop15[[#This Row],[cena/enota brez DDV v EUR]]*Sklop15[[#This Row],[Stopnja DDV (%)]]</f>
        <v>0</v>
      </c>
      <c r="R19" s="92">
        <f>+Sklop15[[#This Row],[cena/enota brez DDV v EUR]]+Sklop15[[#This Row],[Davek (EUR)]]</f>
        <v>0</v>
      </c>
      <c r="S19" s="92">
        <f>+Sklop15[[#This Row],[cena/enota brez DDV v EUR]]*Sklop15[[#This Row],[Okvirna količina]]</f>
        <v>0</v>
      </c>
      <c r="T19" s="92">
        <f>+Sklop15[[#This Row],[Končna cena/enoto mere (EUR) z DDV]]*Sklop15[[#This Row],[Okvirna količina]]</f>
        <v>0</v>
      </c>
      <c r="U19" s="213"/>
    </row>
    <row r="20" spans="1:21" s="55" customFormat="1" ht="24">
      <c r="A20" s="84" t="s">
        <v>6</v>
      </c>
      <c r="B20" s="10" t="s">
        <v>502</v>
      </c>
      <c r="C20" s="177">
        <v>1</v>
      </c>
      <c r="D20" s="177" t="s">
        <v>0</v>
      </c>
      <c r="E20" s="136"/>
      <c r="F20" s="137">
        <v>20</v>
      </c>
      <c r="G20" s="173" t="s">
        <v>0</v>
      </c>
      <c r="H20" s="13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20" s="85" t="str">
        <f>IF(Sklop15[[#This Row],[ZAHTEVANA SHEMA KAKOVOSTI]]&lt;&gt;"",Sklop15[[#This Row],[Preračunana masa/volumen/kos na enoto kg]],"")</f>
        <v/>
      </c>
      <c r="J20" s="98"/>
      <c r="K20" s="91"/>
      <c r="L20" s="91"/>
      <c r="M20" s="100"/>
      <c r="N20" s="92"/>
      <c r="O20" s="92"/>
      <c r="P20" s="101"/>
      <c r="Q20" s="92">
        <f>+Sklop15[[#This Row],[cena/enota brez DDV v EUR]]*Sklop15[[#This Row],[Stopnja DDV (%)]]</f>
        <v>0</v>
      </c>
      <c r="R20" s="92">
        <f>+Sklop15[[#This Row],[cena/enota brez DDV v EUR]]+Sklop15[[#This Row],[Davek (EUR)]]</f>
        <v>0</v>
      </c>
      <c r="S20" s="92">
        <f>+Sklop15[[#This Row],[cena/enota brez DDV v EUR]]*Sklop15[[#This Row],[Okvirna količina]]</f>
        <v>0</v>
      </c>
      <c r="T20" s="92">
        <f>+Sklop15[[#This Row],[Končna cena/enoto mere (EUR) z DDV]]*Sklop15[[#This Row],[Okvirna količina]]</f>
        <v>0</v>
      </c>
      <c r="U20" s="213"/>
    </row>
    <row r="21" spans="1:21" s="55" customFormat="1" ht="24">
      <c r="A21" s="84" t="s">
        <v>7</v>
      </c>
      <c r="B21" s="10" t="s">
        <v>503</v>
      </c>
      <c r="C21" s="177">
        <v>1</v>
      </c>
      <c r="D21" s="177" t="s">
        <v>0</v>
      </c>
      <c r="E21" s="136"/>
      <c r="F21" s="137">
        <v>20</v>
      </c>
      <c r="G21" s="173" t="s">
        <v>0</v>
      </c>
      <c r="H21" s="13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21" s="85" t="str">
        <f>IF(Sklop15[[#This Row],[ZAHTEVANA SHEMA KAKOVOSTI]]&lt;&gt;"",Sklop15[[#This Row],[Preračunana masa/volumen/kos na enoto kg]],"")</f>
        <v/>
      </c>
      <c r="J21" s="98"/>
      <c r="K21" s="91"/>
      <c r="L21" s="91"/>
      <c r="M21" s="100"/>
      <c r="N21" s="92"/>
      <c r="O21" s="92"/>
      <c r="P21" s="101"/>
      <c r="Q21" s="92">
        <f>+Sklop15[[#This Row],[cena/enota brez DDV v EUR]]*Sklop15[[#This Row],[Stopnja DDV (%)]]</f>
        <v>0</v>
      </c>
      <c r="R21" s="92">
        <f>+Sklop15[[#This Row],[cena/enota brez DDV v EUR]]+Sklop15[[#This Row],[Davek (EUR)]]</f>
        <v>0</v>
      </c>
      <c r="S21" s="92">
        <f>+Sklop15[[#This Row],[cena/enota brez DDV v EUR]]*Sklop15[[#This Row],[Okvirna količina]]</f>
        <v>0</v>
      </c>
      <c r="T21" s="92">
        <f>+Sklop15[[#This Row],[Končna cena/enoto mere (EUR) z DDV]]*Sklop15[[#This Row],[Okvirna količina]]</f>
        <v>0</v>
      </c>
      <c r="U21" s="213"/>
    </row>
    <row r="22" spans="1:21" s="55" customFormat="1" ht="12">
      <c r="A22" s="84" t="s">
        <v>8</v>
      </c>
      <c r="B22" s="76" t="s">
        <v>504</v>
      </c>
      <c r="C22" s="177">
        <v>1</v>
      </c>
      <c r="D22" s="177" t="s">
        <v>0</v>
      </c>
      <c r="E22" s="136"/>
      <c r="F22" s="137">
        <v>300</v>
      </c>
      <c r="G22" s="173" t="s">
        <v>0</v>
      </c>
      <c r="H22" s="13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300</v>
      </c>
      <c r="I22" s="85" t="str">
        <f>IF(Sklop15[[#This Row],[ZAHTEVANA SHEMA KAKOVOSTI]]&lt;&gt;"",Sklop15[[#This Row],[Preračunana masa/volumen/kos na enoto kg]],"")</f>
        <v/>
      </c>
      <c r="J22" s="98"/>
      <c r="K22" s="91"/>
      <c r="L22" s="91"/>
      <c r="M22" s="100"/>
      <c r="N22" s="92"/>
      <c r="O22" s="92"/>
      <c r="P22" s="101"/>
      <c r="Q22" s="92">
        <f>+Sklop15[[#This Row],[cena/enota brez DDV v EUR]]*Sklop15[[#This Row],[Stopnja DDV (%)]]</f>
        <v>0</v>
      </c>
      <c r="R22" s="92">
        <f>+Sklop15[[#This Row],[cena/enota brez DDV v EUR]]+Sklop15[[#This Row],[Davek (EUR)]]</f>
        <v>0</v>
      </c>
      <c r="S22" s="92">
        <f>+Sklop15[[#This Row],[cena/enota brez DDV v EUR]]*Sklop15[[#This Row],[Okvirna količina]]</f>
        <v>0</v>
      </c>
      <c r="T22" s="92">
        <f>+Sklop15[[#This Row],[Končna cena/enoto mere (EUR) z DDV]]*Sklop15[[#This Row],[Okvirna količina]]</f>
        <v>0</v>
      </c>
      <c r="U22" s="213"/>
    </row>
    <row r="23" spans="1:21" s="55" customFormat="1" ht="12">
      <c r="A23" s="84" t="s">
        <v>9</v>
      </c>
      <c r="B23" s="76" t="s">
        <v>505</v>
      </c>
      <c r="C23" s="177">
        <v>1</v>
      </c>
      <c r="D23" s="177" t="s">
        <v>0</v>
      </c>
      <c r="E23" s="136"/>
      <c r="F23" s="137">
        <v>70</v>
      </c>
      <c r="G23" s="173" t="s">
        <v>0</v>
      </c>
      <c r="H23" s="13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70</v>
      </c>
      <c r="I23" s="85" t="str">
        <f>IF(Sklop15[[#This Row],[ZAHTEVANA SHEMA KAKOVOSTI]]&lt;&gt;"",Sklop15[[#This Row],[Preračunana masa/volumen/kos na enoto kg]],"")</f>
        <v/>
      </c>
      <c r="J23" s="98"/>
      <c r="K23" s="91"/>
      <c r="L23" s="91"/>
      <c r="M23" s="100"/>
      <c r="N23" s="92"/>
      <c r="O23" s="92"/>
      <c r="P23" s="101"/>
      <c r="Q23" s="92">
        <f>+Sklop15[[#This Row],[cena/enota brez DDV v EUR]]*Sklop15[[#This Row],[Stopnja DDV (%)]]</f>
        <v>0</v>
      </c>
      <c r="R23" s="92">
        <f>+Sklop15[[#This Row],[cena/enota brez DDV v EUR]]+Sklop15[[#This Row],[Davek (EUR)]]</f>
        <v>0</v>
      </c>
      <c r="S23" s="92">
        <f>+Sklop15[[#This Row],[cena/enota brez DDV v EUR]]*Sklop15[[#This Row],[Okvirna količina]]</f>
        <v>0</v>
      </c>
      <c r="T23" s="92">
        <f>+Sklop15[[#This Row],[Končna cena/enoto mere (EUR) z DDV]]*Sklop15[[#This Row],[Okvirna količina]]</f>
        <v>0</v>
      </c>
      <c r="U23" s="213"/>
    </row>
    <row r="24" spans="1:21" s="55" customFormat="1" ht="12">
      <c r="A24" s="84" t="s">
        <v>10</v>
      </c>
      <c r="B24" s="76" t="s">
        <v>506</v>
      </c>
      <c r="C24" s="177">
        <v>1</v>
      </c>
      <c r="D24" s="177" t="s">
        <v>0</v>
      </c>
      <c r="E24" s="136"/>
      <c r="F24" s="137">
        <v>50</v>
      </c>
      <c r="G24" s="173" t="s">
        <v>0</v>
      </c>
      <c r="H24" s="13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24" s="85" t="str">
        <f>IF(Sklop15[[#This Row],[ZAHTEVANA SHEMA KAKOVOSTI]]&lt;&gt;"",Sklop15[[#This Row],[Preračunana masa/volumen/kos na enoto kg]],"")</f>
        <v/>
      </c>
      <c r="J24" s="98"/>
      <c r="K24" s="91"/>
      <c r="L24" s="91"/>
      <c r="M24" s="100"/>
      <c r="N24" s="92"/>
      <c r="O24" s="92"/>
      <c r="P24" s="101"/>
      <c r="Q24" s="92">
        <f>+Sklop15[[#This Row],[cena/enota brez DDV v EUR]]*Sklop15[[#This Row],[Stopnja DDV (%)]]</f>
        <v>0</v>
      </c>
      <c r="R24" s="92">
        <f>+Sklop15[[#This Row],[cena/enota brez DDV v EUR]]+Sklop15[[#This Row],[Davek (EUR)]]</f>
        <v>0</v>
      </c>
      <c r="S24" s="92">
        <f>+Sklop15[[#This Row],[cena/enota brez DDV v EUR]]*Sklop15[[#This Row],[Okvirna količina]]</f>
        <v>0</v>
      </c>
      <c r="T24" s="92">
        <f>+Sklop15[[#This Row],[Končna cena/enoto mere (EUR) z DDV]]*Sklop15[[#This Row],[Okvirna količina]]</f>
        <v>0</v>
      </c>
      <c r="U24" s="213"/>
    </row>
    <row r="25" spans="1:21" s="55" customFormat="1" ht="12">
      <c r="A25" s="84" t="s">
        <v>11</v>
      </c>
      <c r="B25" s="76" t="s">
        <v>507</v>
      </c>
      <c r="C25" s="177">
        <v>1</v>
      </c>
      <c r="D25" s="177" t="s">
        <v>0</v>
      </c>
      <c r="E25" s="136"/>
      <c r="F25" s="137">
        <v>400</v>
      </c>
      <c r="G25" s="173" t="s">
        <v>0</v>
      </c>
      <c r="H25" s="13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400</v>
      </c>
      <c r="I25" s="85" t="str">
        <f>IF(Sklop15[[#This Row],[ZAHTEVANA SHEMA KAKOVOSTI]]&lt;&gt;"",Sklop15[[#This Row],[Preračunana masa/volumen/kos na enoto kg]],"")</f>
        <v/>
      </c>
      <c r="J25" s="98"/>
      <c r="K25" s="91"/>
      <c r="L25" s="91"/>
      <c r="M25" s="100"/>
      <c r="N25" s="92"/>
      <c r="O25" s="92"/>
      <c r="P25" s="101"/>
      <c r="Q25" s="92">
        <f>+Sklop15[[#This Row],[cena/enota brez DDV v EUR]]*Sklop15[[#This Row],[Stopnja DDV (%)]]</f>
        <v>0</v>
      </c>
      <c r="R25" s="92">
        <f>+Sklop15[[#This Row],[cena/enota brez DDV v EUR]]+Sklop15[[#This Row],[Davek (EUR)]]</f>
        <v>0</v>
      </c>
      <c r="S25" s="92">
        <f>+Sklop15[[#This Row],[cena/enota brez DDV v EUR]]*Sklop15[[#This Row],[Okvirna količina]]</f>
        <v>0</v>
      </c>
      <c r="T25" s="92">
        <f>+Sklop15[[#This Row],[Končna cena/enoto mere (EUR) z DDV]]*Sklop15[[#This Row],[Okvirna količina]]</f>
        <v>0</v>
      </c>
      <c r="U25" s="213"/>
    </row>
    <row r="26" spans="1:21" s="55" customFormat="1" ht="12">
      <c r="A26" s="84" t="s">
        <v>12</v>
      </c>
      <c r="B26" s="76" t="s">
        <v>509</v>
      </c>
      <c r="C26" s="177">
        <v>1</v>
      </c>
      <c r="D26" s="177" t="s">
        <v>0</v>
      </c>
      <c r="E26" s="136"/>
      <c r="F26" s="137">
        <v>5</v>
      </c>
      <c r="G26" s="173" t="s">
        <v>0</v>
      </c>
      <c r="H26" s="13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</v>
      </c>
      <c r="I26" s="85" t="str">
        <f>IF(Sklop15[[#This Row],[ZAHTEVANA SHEMA KAKOVOSTI]]&lt;&gt;"",Sklop15[[#This Row],[Preračunana masa/volumen/kos na enoto kg]],"")</f>
        <v/>
      </c>
      <c r="J26" s="98"/>
      <c r="K26" s="91"/>
      <c r="L26" s="91"/>
      <c r="M26" s="100"/>
      <c r="N26" s="92"/>
      <c r="O26" s="92"/>
      <c r="P26" s="101"/>
      <c r="Q26" s="92">
        <f>+Sklop15[[#This Row],[cena/enota brez DDV v EUR]]*Sklop15[[#This Row],[Stopnja DDV (%)]]</f>
        <v>0</v>
      </c>
      <c r="R26" s="92">
        <f>+Sklop15[[#This Row],[cena/enota brez DDV v EUR]]+Sklop15[[#This Row],[Davek (EUR)]]</f>
        <v>0</v>
      </c>
      <c r="S26" s="92">
        <f>+Sklop15[[#This Row],[cena/enota brez DDV v EUR]]*Sklop15[[#This Row],[Okvirna količina]]</f>
        <v>0</v>
      </c>
      <c r="T26" s="92">
        <f>+Sklop15[[#This Row],[Končna cena/enoto mere (EUR) z DDV]]*Sklop15[[#This Row],[Okvirna količina]]</f>
        <v>0</v>
      </c>
      <c r="U26" s="213"/>
    </row>
    <row r="27" spans="1:21" s="55" customFormat="1" ht="12">
      <c r="A27" s="84" t="s">
        <v>13</v>
      </c>
      <c r="B27" s="77" t="s">
        <v>510</v>
      </c>
      <c r="C27" s="177" t="s">
        <v>236</v>
      </c>
      <c r="D27" s="177" t="s">
        <v>0</v>
      </c>
      <c r="E27" s="136"/>
      <c r="F27" s="137">
        <v>50</v>
      </c>
      <c r="G27" s="173" t="s">
        <v>0</v>
      </c>
      <c r="H27" s="13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27" s="85" t="str">
        <f>IF(Sklop15[[#This Row],[ZAHTEVANA SHEMA KAKOVOSTI]]&lt;&gt;"",Sklop15[[#This Row],[Preračunana masa/volumen/kos na enoto kg]],"")</f>
        <v/>
      </c>
      <c r="J27" s="98"/>
      <c r="K27" s="91"/>
      <c r="L27" s="91"/>
      <c r="M27" s="100"/>
      <c r="N27" s="92"/>
      <c r="O27" s="92"/>
      <c r="P27" s="101"/>
      <c r="Q27" s="92">
        <f>+Sklop15[[#This Row],[cena/enota brez DDV v EUR]]*Sklop15[[#This Row],[Stopnja DDV (%)]]</f>
        <v>0</v>
      </c>
      <c r="R27" s="92">
        <f>+Sklop15[[#This Row],[cena/enota brez DDV v EUR]]+Sklop15[[#This Row],[Davek (EUR)]]</f>
        <v>0</v>
      </c>
      <c r="S27" s="92">
        <f>+Sklop15[[#This Row],[cena/enota brez DDV v EUR]]*Sklop15[[#This Row],[Okvirna količina]]</f>
        <v>0</v>
      </c>
      <c r="T27" s="92">
        <f>+Sklop15[[#This Row],[Končna cena/enoto mere (EUR) z DDV]]*Sklop15[[#This Row],[Okvirna količina]]</f>
        <v>0</v>
      </c>
      <c r="U27" s="213"/>
    </row>
    <row r="28" spans="1:21" s="55" customFormat="1" ht="12">
      <c r="A28" s="84" t="s">
        <v>14</v>
      </c>
      <c r="B28" s="76" t="s">
        <v>508</v>
      </c>
      <c r="C28" s="177">
        <v>1</v>
      </c>
      <c r="D28" s="177" t="s">
        <v>0</v>
      </c>
      <c r="E28" s="136"/>
      <c r="F28" s="137">
        <v>400</v>
      </c>
      <c r="G28" s="173" t="s">
        <v>0</v>
      </c>
      <c r="H28" s="13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400</v>
      </c>
      <c r="I28" s="85" t="str">
        <f>IF(Sklop15[[#This Row],[ZAHTEVANA SHEMA KAKOVOSTI]]&lt;&gt;"",Sklop15[[#This Row],[Preračunana masa/volumen/kos na enoto kg]],"")</f>
        <v/>
      </c>
      <c r="J28" s="98"/>
      <c r="K28" s="91"/>
      <c r="L28" s="91"/>
      <c r="M28" s="100"/>
      <c r="N28" s="92"/>
      <c r="O28" s="92"/>
      <c r="P28" s="101"/>
      <c r="Q28" s="92">
        <f>+Sklop15[[#This Row],[cena/enota brez DDV v EUR]]*Sklop15[[#This Row],[Stopnja DDV (%)]]</f>
        <v>0</v>
      </c>
      <c r="R28" s="92">
        <f>+Sklop15[[#This Row],[cena/enota brez DDV v EUR]]+Sklop15[[#This Row],[Davek (EUR)]]</f>
        <v>0</v>
      </c>
      <c r="S28" s="92">
        <f>+Sklop15[[#This Row],[cena/enota brez DDV v EUR]]*Sklop15[[#This Row],[Okvirna količina]]</f>
        <v>0</v>
      </c>
      <c r="T28" s="92">
        <f>+Sklop15[[#This Row],[Končna cena/enoto mere (EUR) z DDV]]*Sklop15[[#This Row],[Okvirna količina]]</f>
        <v>0</v>
      </c>
      <c r="U28" s="213"/>
    </row>
    <row r="29" spans="1:21" s="55" customFormat="1" ht="12">
      <c r="A29" s="84" t="s">
        <v>15</v>
      </c>
      <c r="B29" s="10" t="s">
        <v>511</v>
      </c>
      <c r="C29" s="177">
        <v>1</v>
      </c>
      <c r="D29" s="177" t="s">
        <v>0</v>
      </c>
      <c r="E29" s="136"/>
      <c r="F29" s="137">
        <v>200</v>
      </c>
      <c r="G29" s="173" t="s">
        <v>0</v>
      </c>
      <c r="H29" s="13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200</v>
      </c>
      <c r="I29" s="85" t="str">
        <f>IF(Sklop15[[#This Row],[ZAHTEVANA SHEMA KAKOVOSTI]]&lt;&gt;"",Sklop15[[#This Row],[Preračunana masa/volumen/kos na enoto kg]],"")</f>
        <v/>
      </c>
      <c r="J29" s="98"/>
      <c r="K29" s="91"/>
      <c r="L29" s="91"/>
      <c r="M29" s="100"/>
      <c r="N29" s="92"/>
      <c r="O29" s="92"/>
      <c r="P29" s="101"/>
      <c r="Q29" s="92">
        <f>+Sklop15[[#This Row],[cena/enota brez DDV v EUR]]*Sklop15[[#This Row],[Stopnja DDV (%)]]</f>
        <v>0</v>
      </c>
      <c r="R29" s="92">
        <f>+Sklop15[[#This Row],[cena/enota brez DDV v EUR]]+Sklop15[[#This Row],[Davek (EUR)]]</f>
        <v>0</v>
      </c>
      <c r="S29" s="92">
        <f>+Sklop15[[#This Row],[cena/enota brez DDV v EUR]]*Sklop15[[#This Row],[Okvirna količina]]</f>
        <v>0</v>
      </c>
      <c r="T29" s="92">
        <f>+Sklop15[[#This Row],[Končna cena/enoto mere (EUR) z DDV]]*Sklop15[[#This Row],[Okvirna količina]]</f>
        <v>0</v>
      </c>
      <c r="U29" s="213"/>
    </row>
    <row r="30" spans="1:21" s="55" customFormat="1" ht="12">
      <c r="A30" s="84" t="s">
        <v>16</v>
      </c>
      <c r="B30" s="10" t="s">
        <v>512</v>
      </c>
      <c r="C30" s="177">
        <v>1</v>
      </c>
      <c r="D30" s="177" t="s">
        <v>0</v>
      </c>
      <c r="E30" s="136"/>
      <c r="F30" s="137">
        <v>600</v>
      </c>
      <c r="G30" s="173" t="s">
        <v>0</v>
      </c>
      <c r="H30" s="13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600</v>
      </c>
      <c r="I30" s="85" t="str">
        <f>IF(Sklop15[[#This Row],[ZAHTEVANA SHEMA KAKOVOSTI]]&lt;&gt;"",Sklop15[[#This Row],[Preračunana masa/volumen/kos na enoto kg]],"")</f>
        <v/>
      </c>
      <c r="J30" s="98"/>
      <c r="K30" s="91"/>
      <c r="L30" s="91"/>
      <c r="M30" s="100"/>
      <c r="N30" s="92"/>
      <c r="O30" s="92"/>
      <c r="P30" s="101"/>
      <c r="Q30" s="92">
        <f>+Sklop15[[#This Row],[cena/enota brez DDV v EUR]]*Sklop15[[#This Row],[Stopnja DDV (%)]]</f>
        <v>0</v>
      </c>
      <c r="R30" s="92">
        <f>+Sklop15[[#This Row],[cena/enota brez DDV v EUR]]+Sklop15[[#This Row],[Davek (EUR)]]</f>
        <v>0</v>
      </c>
      <c r="S30" s="92">
        <f>+Sklop15[[#This Row],[cena/enota brez DDV v EUR]]*Sklop15[[#This Row],[Okvirna količina]]</f>
        <v>0</v>
      </c>
      <c r="T30" s="92">
        <f>+Sklop15[[#This Row],[Končna cena/enoto mere (EUR) z DDV]]*Sklop15[[#This Row],[Okvirna količina]]</f>
        <v>0</v>
      </c>
      <c r="U30" s="213"/>
    </row>
    <row r="31" spans="1:21" s="55" customFormat="1" ht="12">
      <c r="A31" s="84" t="s">
        <v>17</v>
      </c>
      <c r="B31" s="78" t="s">
        <v>513</v>
      </c>
      <c r="C31" s="177" t="s">
        <v>236</v>
      </c>
      <c r="D31" s="177" t="s">
        <v>0</v>
      </c>
      <c r="E31" s="136"/>
      <c r="F31" s="137">
        <v>20</v>
      </c>
      <c r="G31" s="173" t="s">
        <v>0</v>
      </c>
      <c r="H31" s="13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31" s="85" t="str">
        <f>IF(Sklop15[[#This Row],[ZAHTEVANA SHEMA KAKOVOSTI]]&lt;&gt;"",Sklop15[[#This Row],[Preračunana masa/volumen/kos na enoto kg]],"")</f>
        <v/>
      </c>
      <c r="J31" s="98"/>
      <c r="K31" s="91"/>
      <c r="L31" s="91"/>
      <c r="M31" s="100"/>
      <c r="N31" s="92"/>
      <c r="O31" s="92"/>
      <c r="P31" s="101"/>
      <c r="Q31" s="92">
        <f>+Sklop15[[#This Row],[cena/enota brez DDV v EUR]]*Sklop15[[#This Row],[Stopnja DDV (%)]]</f>
        <v>0</v>
      </c>
      <c r="R31" s="92">
        <f>+Sklop15[[#This Row],[cena/enota brez DDV v EUR]]+Sklop15[[#This Row],[Davek (EUR)]]</f>
        <v>0</v>
      </c>
      <c r="S31" s="92">
        <f>+Sklop15[[#This Row],[cena/enota brez DDV v EUR]]*Sklop15[[#This Row],[Okvirna količina]]</f>
        <v>0</v>
      </c>
      <c r="T31" s="92">
        <f>+Sklop15[[#This Row],[Končna cena/enoto mere (EUR) z DDV]]*Sklop15[[#This Row],[Okvirna količina]]</f>
        <v>0</v>
      </c>
      <c r="U31" s="213"/>
    </row>
    <row r="32" spans="1:21" s="55" customFormat="1" ht="12">
      <c r="A32" s="84" t="s">
        <v>18</v>
      </c>
      <c r="B32" s="11" t="s">
        <v>513</v>
      </c>
      <c r="C32" s="177" t="s">
        <v>1218</v>
      </c>
      <c r="D32" s="177" t="s">
        <v>0</v>
      </c>
      <c r="E32" s="136"/>
      <c r="F32" s="137">
        <v>350</v>
      </c>
      <c r="G32" s="173" t="s">
        <v>0</v>
      </c>
      <c r="H32" s="13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350</v>
      </c>
      <c r="I32" s="85" t="str">
        <f>IF(Sklop15[[#This Row],[ZAHTEVANA SHEMA KAKOVOSTI]]&lt;&gt;"",Sklop15[[#This Row],[Preračunana masa/volumen/kos na enoto kg]],"")</f>
        <v/>
      </c>
      <c r="J32" s="98"/>
      <c r="K32" s="91"/>
      <c r="L32" s="91"/>
      <c r="M32" s="100"/>
      <c r="N32" s="92"/>
      <c r="O32" s="92"/>
      <c r="P32" s="101"/>
      <c r="Q32" s="92">
        <f>+Sklop15[[#This Row],[cena/enota brez DDV v EUR]]*Sklop15[[#This Row],[Stopnja DDV (%)]]</f>
        <v>0</v>
      </c>
      <c r="R32" s="92">
        <f>+Sklop15[[#This Row],[cena/enota brez DDV v EUR]]+Sklop15[[#This Row],[Davek (EUR)]]</f>
        <v>0</v>
      </c>
      <c r="S32" s="92">
        <f>+Sklop15[[#This Row],[cena/enota brez DDV v EUR]]*Sklop15[[#This Row],[Okvirna količina]]</f>
        <v>0</v>
      </c>
      <c r="T32" s="92">
        <f>+Sklop15[[#This Row],[Končna cena/enoto mere (EUR) z DDV]]*Sklop15[[#This Row],[Okvirna količina]]</f>
        <v>0</v>
      </c>
      <c r="U32" s="213"/>
    </row>
    <row r="33" spans="1:21" s="55" customFormat="1" ht="12">
      <c r="A33" s="84" t="s">
        <v>19</v>
      </c>
      <c r="B33" s="11" t="s">
        <v>514</v>
      </c>
      <c r="C33" s="177" t="s">
        <v>1219</v>
      </c>
      <c r="D33" s="177" t="s">
        <v>0</v>
      </c>
      <c r="E33" s="136"/>
      <c r="F33" s="137">
        <v>10</v>
      </c>
      <c r="G33" s="173" t="s">
        <v>0</v>
      </c>
      <c r="H33" s="13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33" s="85" t="str">
        <f>IF(Sklop15[[#This Row],[ZAHTEVANA SHEMA KAKOVOSTI]]&lt;&gt;"",Sklop15[[#This Row],[Preračunana masa/volumen/kos na enoto kg]],"")</f>
        <v/>
      </c>
      <c r="J33" s="98"/>
      <c r="K33" s="91"/>
      <c r="L33" s="91"/>
      <c r="M33" s="100"/>
      <c r="N33" s="92"/>
      <c r="O33" s="92"/>
      <c r="P33" s="101"/>
      <c r="Q33" s="92">
        <f>+Sklop15[[#This Row],[cena/enota brez DDV v EUR]]*Sklop15[[#This Row],[Stopnja DDV (%)]]</f>
        <v>0</v>
      </c>
      <c r="R33" s="92">
        <f>+Sklop15[[#This Row],[cena/enota brez DDV v EUR]]+Sklop15[[#This Row],[Davek (EUR)]]</f>
        <v>0</v>
      </c>
      <c r="S33" s="92">
        <f>+Sklop15[[#This Row],[cena/enota brez DDV v EUR]]*Sklop15[[#This Row],[Okvirna količina]]</f>
        <v>0</v>
      </c>
      <c r="T33" s="92">
        <f>+Sklop15[[#This Row],[Končna cena/enoto mere (EUR) z DDV]]*Sklop15[[#This Row],[Okvirna količina]]</f>
        <v>0</v>
      </c>
      <c r="U33" s="213"/>
    </row>
    <row r="34" spans="1:21" s="55" customFormat="1" ht="12">
      <c r="A34" s="84" t="s">
        <v>20</v>
      </c>
      <c r="B34" s="11" t="s">
        <v>515</v>
      </c>
      <c r="C34" s="177" t="s">
        <v>236</v>
      </c>
      <c r="D34" s="177" t="s">
        <v>0</v>
      </c>
      <c r="E34" s="136"/>
      <c r="F34" s="137">
        <v>40</v>
      </c>
      <c r="G34" s="173" t="s">
        <v>0</v>
      </c>
      <c r="H34" s="13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40</v>
      </c>
      <c r="I34" s="85" t="str">
        <f>IF(Sklop15[[#This Row],[ZAHTEVANA SHEMA KAKOVOSTI]]&lt;&gt;"",Sklop15[[#This Row],[Preračunana masa/volumen/kos na enoto kg]],"")</f>
        <v/>
      </c>
      <c r="J34" s="98"/>
      <c r="K34" s="91"/>
      <c r="L34" s="91"/>
      <c r="M34" s="100"/>
      <c r="N34" s="92"/>
      <c r="O34" s="92"/>
      <c r="P34" s="101"/>
      <c r="Q34" s="92">
        <f>+Sklop15[[#This Row],[cena/enota brez DDV v EUR]]*Sklop15[[#This Row],[Stopnja DDV (%)]]</f>
        <v>0</v>
      </c>
      <c r="R34" s="92">
        <f>+Sklop15[[#This Row],[cena/enota brez DDV v EUR]]+Sklop15[[#This Row],[Davek (EUR)]]</f>
        <v>0</v>
      </c>
      <c r="S34" s="92">
        <f>+Sklop15[[#This Row],[cena/enota brez DDV v EUR]]*Sklop15[[#This Row],[Okvirna količina]]</f>
        <v>0</v>
      </c>
      <c r="T34" s="92">
        <f>+Sklop15[[#This Row],[Končna cena/enoto mere (EUR) z DDV]]*Sklop15[[#This Row],[Okvirna količina]]</f>
        <v>0</v>
      </c>
      <c r="U34" s="213"/>
    </row>
    <row r="35" spans="1:21" s="55" customFormat="1" ht="12">
      <c r="A35" s="84" t="s">
        <v>21</v>
      </c>
      <c r="B35" s="185" t="s">
        <v>516</v>
      </c>
      <c r="C35" s="177" t="s">
        <v>236</v>
      </c>
      <c r="D35" s="177" t="s">
        <v>0</v>
      </c>
      <c r="E35" s="136"/>
      <c r="F35" s="137">
        <v>10</v>
      </c>
      <c r="G35" s="189" t="s">
        <v>0</v>
      </c>
      <c r="H35" s="13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35" s="137" t="str">
        <f>IF(Sklop15[[#This Row],[ZAHTEVANA SHEMA KAKOVOSTI]]&lt;&gt;"",Sklop15[[#This Row],[Preračunana masa/volumen/kos na enoto kg]],"")</f>
        <v/>
      </c>
      <c r="J35" s="178"/>
      <c r="K35" s="182"/>
      <c r="L35" s="182"/>
      <c r="M35" s="183"/>
      <c r="N35" s="179"/>
      <c r="O35" s="179"/>
      <c r="P35" s="180"/>
      <c r="Q35" s="179">
        <f>+Sklop15[[#This Row],[cena/enota brez DDV v EUR]]*Sklop15[[#This Row],[Stopnja DDV (%)]]</f>
        <v>0</v>
      </c>
      <c r="R35" s="179">
        <f>+Sklop15[[#This Row],[cena/enota brez DDV v EUR]]+Sklop15[[#This Row],[Davek (EUR)]]</f>
        <v>0</v>
      </c>
      <c r="S35" s="179">
        <f>+Sklop15[[#This Row],[cena/enota brez DDV v EUR]]*Sklop15[[#This Row],[Okvirna količina]]</f>
        <v>0</v>
      </c>
      <c r="T35" s="179">
        <f>+Sklop15[[#This Row],[Končna cena/enoto mere (EUR) z DDV]]*Sklop15[[#This Row],[Okvirna količina]]</f>
        <v>0</v>
      </c>
      <c r="U35" s="214"/>
    </row>
    <row r="36" spans="1:21" s="55" customFormat="1" ht="12">
      <c r="A36" s="84" t="s">
        <v>22</v>
      </c>
      <c r="B36" s="185" t="s">
        <v>517</v>
      </c>
      <c r="C36" s="177" t="s">
        <v>236</v>
      </c>
      <c r="D36" s="177" t="s">
        <v>0</v>
      </c>
      <c r="E36" s="136"/>
      <c r="F36" s="137">
        <v>10</v>
      </c>
      <c r="G36" s="189" t="s">
        <v>0</v>
      </c>
      <c r="H36" s="13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36" s="137" t="str">
        <f>IF(Sklop15[[#This Row],[ZAHTEVANA SHEMA KAKOVOSTI]]&lt;&gt;"",Sklop15[[#This Row],[Preračunana masa/volumen/kos na enoto kg]],"")</f>
        <v/>
      </c>
      <c r="J36" s="178"/>
      <c r="K36" s="182"/>
      <c r="L36" s="182"/>
      <c r="M36" s="183"/>
      <c r="N36" s="179"/>
      <c r="O36" s="179"/>
      <c r="P36" s="180"/>
      <c r="Q36" s="179">
        <f>+Sklop15[[#This Row],[cena/enota brez DDV v EUR]]*Sklop15[[#This Row],[Stopnja DDV (%)]]</f>
        <v>0</v>
      </c>
      <c r="R36" s="179">
        <f>+Sklop15[[#This Row],[cena/enota brez DDV v EUR]]+Sklop15[[#This Row],[Davek (EUR)]]</f>
        <v>0</v>
      </c>
      <c r="S36" s="179">
        <f>+Sklop15[[#This Row],[cena/enota brez DDV v EUR]]*Sklop15[[#This Row],[Okvirna količina]]</f>
        <v>0</v>
      </c>
      <c r="T36" s="179">
        <f>+Sklop15[[#This Row],[Končna cena/enoto mere (EUR) z DDV]]*Sklop15[[#This Row],[Okvirna količina]]</f>
        <v>0</v>
      </c>
      <c r="U36" s="214"/>
    </row>
    <row r="37" spans="1:21" s="55" customFormat="1" ht="12">
      <c r="A37" s="84" t="s">
        <v>23</v>
      </c>
      <c r="B37" s="185" t="s">
        <v>518</v>
      </c>
      <c r="C37" s="177" t="s">
        <v>236</v>
      </c>
      <c r="D37" s="177" t="s">
        <v>0</v>
      </c>
      <c r="E37" s="136"/>
      <c r="F37" s="137">
        <v>20</v>
      </c>
      <c r="G37" s="189" t="s">
        <v>0</v>
      </c>
      <c r="H37" s="13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37" s="137" t="str">
        <f>IF(Sklop15[[#This Row],[ZAHTEVANA SHEMA KAKOVOSTI]]&lt;&gt;"",Sklop15[[#This Row],[Preračunana masa/volumen/kos na enoto kg]],"")</f>
        <v/>
      </c>
      <c r="J37" s="178"/>
      <c r="K37" s="182"/>
      <c r="L37" s="182"/>
      <c r="M37" s="183"/>
      <c r="N37" s="179"/>
      <c r="O37" s="179"/>
      <c r="P37" s="180"/>
      <c r="Q37" s="179">
        <f>+Sklop15[[#This Row],[cena/enota brez DDV v EUR]]*Sklop15[[#This Row],[Stopnja DDV (%)]]</f>
        <v>0</v>
      </c>
      <c r="R37" s="179">
        <f>+Sklop15[[#This Row],[cena/enota brez DDV v EUR]]+Sklop15[[#This Row],[Davek (EUR)]]</f>
        <v>0</v>
      </c>
      <c r="S37" s="179">
        <f>+Sklop15[[#This Row],[cena/enota brez DDV v EUR]]*Sklop15[[#This Row],[Okvirna količina]]</f>
        <v>0</v>
      </c>
      <c r="T37" s="179">
        <f>+Sklop15[[#This Row],[Končna cena/enoto mere (EUR) z DDV]]*Sklop15[[#This Row],[Okvirna količina]]</f>
        <v>0</v>
      </c>
      <c r="U37" s="214"/>
    </row>
    <row r="38" spans="1:21" s="55" customFormat="1" ht="12">
      <c r="A38" s="84" t="s">
        <v>24</v>
      </c>
      <c r="B38" s="185" t="s">
        <v>1220</v>
      </c>
      <c r="C38" s="177" t="s">
        <v>236</v>
      </c>
      <c r="D38" s="177" t="s">
        <v>0</v>
      </c>
      <c r="E38" s="136"/>
      <c r="F38" s="137">
        <v>10</v>
      </c>
      <c r="G38" s="189" t="s">
        <v>0</v>
      </c>
      <c r="H38" s="13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38" s="137" t="str">
        <f>IF(Sklop15[[#This Row],[ZAHTEVANA SHEMA KAKOVOSTI]]&lt;&gt;"",Sklop15[[#This Row],[Preračunana masa/volumen/kos na enoto kg]],"")</f>
        <v/>
      </c>
      <c r="J38" s="178"/>
      <c r="K38" s="182"/>
      <c r="L38" s="182"/>
      <c r="M38" s="183"/>
      <c r="N38" s="179"/>
      <c r="O38" s="179"/>
      <c r="P38" s="180"/>
      <c r="Q38" s="179">
        <f>+Sklop15[[#This Row],[cena/enota brez DDV v EUR]]*Sklop15[[#This Row],[Stopnja DDV (%)]]</f>
        <v>0</v>
      </c>
      <c r="R38" s="179">
        <f>+Sklop15[[#This Row],[cena/enota brez DDV v EUR]]+Sklop15[[#This Row],[Davek (EUR)]]</f>
        <v>0</v>
      </c>
      <c r="S38" s="179">
        <f>+Sklop15[[#This Row],[cena/enota brez DDV v EUR]]*Sklop15[[#This Row],[Okvirna količina]]</f>
        <v>0</v>
      </c>
      <c r="T38" s="179">
        <f>+Sklop15[[#This Row],[Končna cena/enoto mere (EUR) z DDV]]*Sklop15[[#This Row],[Okvirna količina]]</f>
        <v>0</v>
      </c>
      <c r="U38" s="214"/>
    </row>
    <row r="39" spans="1:21" s="55" customFormat="1" ht="12">
      <c r="A39" s="84" t="s">
        <v>25</v>
      </c>
      <c r="B39" s="185" t="s">
        <v>496</v>
      </c>
      <c r="C39" s="177" t="s">
        <v>236</v>
      </c>
      <c r="D39" s="177" t="s">
        <v>0</v>
      </c>
      <c r="E39" s="136"/>
      <c r="F39" s="137">
        <v>50</v>
      </c>
      <c r="G39" s="189" t="s">
        <v>0</v>
      </c>
      <c r="H39" s="13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39" s="137" t="str">
        <f>IF(Sklop15[[#This Row],[ZAHTEVANA SHEMA KAKOVOSTI]]&lt;&gt;"",Sklop15[[#This Row],[Preračunana masa/volumen/kos na enoto kg]],"")</f>
        <v/>
      </c>
      <c r="J39" s="178"/>
      <c r="K39" s="182"/>
      <c r="L39" s="182"/>
      <c r="M39" s="183"/>
      <c r="N39" s="179"/>
      <c r="O39" s="179"/>
      <c r="P39" s="180"/>
      <c r="Q39" s="179">
        <f>+Sklop15[[#This Row],[cena/enota brez DDV v EUR]]*Sklop15[[#This Row],[Stopnja DDV (%)]]</f>
        <v>0</v>
      </c>
      <c r="R39" s="179">
        <f>+Sklop15[[#This Row],[cena/enota brez DDV v EUR]]+Sklop15[[#This Row],[Davek (EUR)]]</f>
        <v>0</v>
      </c>
      <c r="S39" s="179">
        <f>+Sklop15[[#This Row],[cena/enota brez DDV v EUR]]*Sklop15[[#This Row],[Okvirna količina]]</f>
        <v>0</v>
      </c>
      <c r="T39" s="179">
        <f>+Sklop15[[#This Row],[Končna cena/enoto mere (EUR) z DDV]]*Sklop15[[#This Row],[Okvirna količina]]</f>
        <v>0</v>
      </c>
      <c r="U39" s="214"/>
    </row>
    <row r="40" spans="1:21" s="55" customFormat="1" ht="12">
      <c r="A40" s="84" t="s">
        <v>26</v>
      </c>
      <c r="B40" s="185" t="s">
        <v>519</v>
      </c>
      <c r="C40" s="177">
        <v>500</v>
      </c>
      <c r="D40" s="177" t="s">
        <v>158</v>
      </c>
      <c r="E40" s="136"/>
      <c r="F40" s="137">
        <v>20</v>
      </c>
      <c r="G40" s="189" t="s">
        <v>0</v>
      </c>
      <c r="H40" s="13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40" s="137" t="str">
        <f>IF(Sklop15[[#This Row],[ZAHTEVANA SHEMA KAKOVOSTI]]&lt;&gt;"",Sklop15[[#This Row],[Preračunana masa/volumen/kos na enoto kg]],"")</f>
        <v/>
      </c>
      <c r="J40" s="178"/>
      <c r="K40" s="182"/>
      <c r="L40" s="182"/>
      <c r="M40" s="183"/>
      <c r="N40" s="179"/>
      <c r="O40" s="179"/>
      <c r="P40" s="180"/>
      <c r="Q40" s="179">
        <f>+Sklop15[[#This Row],[cena/enota brez DDV v EUR]]*Sklop15[[#This Row],[Stopnja DDV (%)]]</f>
        <v>0</v>
      </c>
      <c r="R40" s="179">
        <f>+Sklop15[[#This Row],[cena/enota brez DDV v EUR]]+Sklop15[[#This Row],[Davek (EUR)]]</f>
        <v>0</v>
      </c>
      <c r="S40" s="179">
        <f>+Sklop15[[#This Row],[cena/enota brez DDV v EUR]]*Sklop15[[#This Row],[Okvirna količina]]</f>
        <v>0</v>
      </c>
      <c r="T40" s="179">
        <f>+Sklop15[[#This Row],[Končna cena/enoto mere (EUR) z DDV]]*Sklop15[[#This Row],[Okvirna količina]]</f>
        <v>0</v>
      </c>
      <c r="U40" s="214"/>
    </row>
    <row r="41" spans="1:21" s="55" customFormat="1" ht="12">
      <c r="A41" s="84" t="s">
        <v>27</v>
      </c>
      <c r="B41" s="185" t="s">
        <v>519</v>
      </c>
      <c r="C41" s="177" t="s">
        <v>1221</v>
      </c>
      <c r="D41" s="177" t="s">
        <v>0</v>
      </c>
      <c r="E41" s="136"/>
      <c r="F41" s="137">
        <v>50</v>
      </c>
      <c r="G41" s="189" t="s">
        <v>0</v>
      </c>
      <c r="H41" s="13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41" s="137" t="str">
        <f>IF(Sklop15[[#This Row],[ZAHTEVANA SHEMA KAKOVOSTI]]&lt;&gt;"",Sklop15[[#This Row],[Preračunana masa/volumen/kos na enoto kg]],"")</f>
        <v/>
      </c>
      <c r="J41" s="178"/>
      <c r="K41" s="182"/>
      <c r="L41" s="182"/>
      <c r="M41" s="183"/>
      <c r="N41" s="179"/>
      <c r="O41" s="179"/>
      <c r="P41" s="180"/>
      <c r="Q41" s="179">
        <f>+Sklop15[[#This Row],[cena/enota brez DDV v EUR]]*Sklop15[[#This Row],[Stopnja DDV (%)]]</f>
        <v>0</v>
      </c>
      <c r="R41" s="179">
        <f>+Sklop15[[#This Row],[cena/enota brez DDV v EUR]]+Sklop15[[#This Row],[Davek (EUR)]]</f>
        <v>0</v>
      </c>
      <c r="S41" s="179">
        <f>+Sklop15[[#This Row],[cena/enota brez DDV v EUR]]*Sklop15[[#This Row],[Okvirna količina]]</f>
        <v>0</v>
      </c>
      <c r="T41" s="179">
        <f>+Sklop15[[#This Row],[Končna cena/enoto mere (EUR) z DDV]]*Sklop15[[#This Row],[Okvirna količina]]</f>
        <v>0</v>
      </c>
      <c r="U41" s="214"/>
    </row>
    <row r="42" spans="1:21" s="55" customFormat="1" ht="12">
      <c r="A42" s="84" t="s">
        <v>28</v>
      </c>
      <c r="B42" s="185" t="s">
        <v>520</v>
      </c>
      <c r="C42" s="177">
        <v>1</v>
      </c>
      <c r="D42" s="177" t="s">
        <v>0</v>
      </c>
      <c r="E42" s="136"/>
      <c r="F42" s="137">
        <v>150</v>
      </c>
      <c r="G42" s="189" t="s">
        <v>0</v>
      </c>
      <c r="H42" s="13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150</v>
      </c>
      <c r="I42" s="137" t="str">
        <f>IF(Sklop15[[#This Row],[ZAHTEVANA SHEMA KAKOVOSTI]]&lt;&gt;"",Sklop15[[#This Row],[Preračunana masa/volumen/kos na enoto kg]],"")</f>
        <v/>
      </c>
      <c r="J42" s="178"/>
      <c r="K42" s="182"/>
      <c r="L42" s="182"/>
      <c r="M42" s="183"/>
      <c r="N42" s="179"/>
      <c r="O42" s="179"/>
      <c r="P42" s="180"/>
      <c r="Q42" s="179">
        <f>+Sklop15[[#This Row],[cena/enota brez DDV v EUR]]*Sklop15[[#This Row],[Stopnja DDV (%)]]</f>
        <v>0</v>
      </c>
      <c r="R42" s="179">
        <f>+Sklop15[[#This Row],[cena/enota brez DDV v EUR]]+Sklop15[[#This Row],[Davek (EUR)]]</f>
        <v>0</v>
      </c>
      <c r="S42" s="179">
        <f>+Sklop15[[#This Row],[cena/enota brez DDV v EUR]]*Sklop15[[#This Row],[Okvirna količina]]</f>
        <v>0</v>
      </c>
      <c r="T42" s="179">
        <f>+Sklop15[[#This Row],[Končna cena/enoto mere (EUR) z DDV]]*Sklop15[[#This Row],[Okvirna količina]]</f>
        <v>0</v>
      </c>
      <c r="U42" s="214"/>
    </row>
    <row r="43" spans="1:21" s="55" customFormat="1" ht="12">
      <c r="A43" s="84" t="s">
        <v>29</v>
      </c>
      <c r="B43" s="185" t="s">
        <v>497</v>
      </c>
      <c r="C43" s="177" t="s">
        <v>1222</v>
      </c>
      <c r="D43" s="177" t="s">
        <v>0</v>
      </c>
      <c r="E43" s="136"/>
      <c r="F43" s="137">
        <v>2</v>
      </c>
      <c r="G43" s="189" t="s">
        <v>0</v>
      </c>
      <c r="H43" s="13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</v>
      </c>
      <c r="I43" s="137" t="str">
        <f>IF(Sklop15[[#This Row],[ZAHTEVANA SHEMA KAKOVOSTI]]&lt;&gt;"",Sklop15[[#This Row],[Preračunana masa/volumen/kos na enoto kg]],"")</f>
        <v/>
      </c>
      <c r="J43" s="178"/>
      <c r="K43" s="182"/>
      <c r="L43" s="182"/>
      <c r="M43" s="183"/>
      <c r="N43" s="179"/>
      <c r="O43" s="179"/>
      <c r="P43" s="180"/>
      <c r="Q43" s="179">
        <f>+Sklop15[[#This Row],[cena/enota brez DDV v EUR]]*Sklop15[[#This Row],[Stopnja DDV (%)]]</f>
        <v>0</v>
      </c>
      <c r="R43" s="179">
        <f>+Sklop15[[#This Row],[cena/enota brez DDV v EUR]]+Sklop15[[#This Row],[Davek (EUR)]]</f>
        <v>0</v>
      </c>
      <c r="S43" s="179">
        <f>+Sklop15[[#This Row],[cena/enota brez DDV v EUR]]*Sklop15[[#This Row],[Okvirna količina]]</f>
        <v>0</v>
      </c>
      <c r="T43" s="179">
        <f>+Sklop15[[#This Row],[Končna cena/enoto mere (EUR) z DDV]]*Sklop15[[#This Row],[Okvirna količina]]</f>
        <v>0</v>
      </c>
      <c r="U43" s="214"/>
    </row>
    <row r="44" spans="1:21" ht="27" customHeight="1">
      <c r="A44" s="148" t="s">
        <v>181</v>
      </c>
      <c r="B44" s="149"/>
      <c r="C44" s="150"/>
      <c r="D44" s="150"/>
      <c r="E44" s="151"/>
      <c r="F44" s="152"/>
      <c r="G44" s="153"/>
      <c r="H44" s="154">
        <f>SUBTOTAL(109,Sklop15[Preračunana masa/volumen/kos na enoto kg])</f>
        <v>4017</v>
      </c>
      <c r="I44" s="154">
        <f>SUBTOTAL(109,Sklop15[Živila iz shem kakovosti (kg)])</f>
        <v>0</v>
      </c>
      <c r="J44" s="152"/>
      <c r="K44" s="155"/>
      <c r="L44" s="155"/>
      <c r="M44" s="156"/>
      <c r="N44" s="157"/>
      <c r="O44" s="157"/>
      <c r="P44" s="157"/>
      <c r="Q44" s="158"/>
      <c r="R44" s="152"/>
      <c r="S44" s="158">
        <f>SUBTOTAL(109,Sklop15[Vrednost za okvirno količino (EUR) brez DDV])</f>
        <v>0</v>
      </c>
      <c r="T44" s="158">
        <f>SUBTOTAL(109,Sklop15[Vrednost za okvirno količino (EUR) z DDV])</f>
        <v>0</v>
      </c>
      <c r="U44" s="159">
        <f>SUBTOTAL(103,Sklop15[Shema kakovosti
(nacionalne, evropske)
])</f>
        <v>0</v>
      </c>
    </row>
    <row r="45" spans="1:21" ht="15">
      <c r="A45" s="7"/>
      <c r="B45" s="5"/>
      <c r="C45" s="29"/>
      <c r="D45" s="29"/>
      <c r="E45" s="28"/>
      <c r="F45" s="8"/>
      <c r="H45" s="9"/>
      <c r="I45" s="9"/>
      <c r="J45" s="9"/>
      <c r="K45" s="9"/>
      <c r="L45" s="23"/>
      <c r="M45" s="23"/>
      <c r="N45" s="9"/>
      <c r="O45" s="9"/>
      <c r="P45" s="9"/>
      <c r="Q45" s="9"/>
      <c r="R45" s="9"/>
      <c r="S45" s="3"/>
      <c r="T45" s="3"/>
      <c r="U45" s="8"/>
    </row>
    <row r="46" spans="1:21">
      <c r="A46" s="47" t="s">
        <v>178</v>
      </c>
      <c r="B46" s="19"/>
      <c r="C46" s="31"/>
      <c r="D46" s="31"/>
      <c r="E46" s="113"/>
      <c r="Q46" s="47"/>
      <c r="R46" s="47"/>
      <c r="S46" s="47"/>
      <c r="T46" s="47"/>
    </row>
    <row r="47" spans="1:21">
      <c r="A47" s="14" t="s">
        <v>1398</v>
      </c>
      <c r="B47" s="19"/>
      <c r="C47" s="31"/>
      <c r="D47" s="31"/>
      <c r="E47" s="113"/>
    </row>
    <row r="48" spans="1:21">
      <c r="A48" s="107" t="s">
        <v>318</v>
      </c>
      <c r="F48" s="68"/>
      <c r="G48" s="68"/>
      <c r="H48" s="32"/>
      <c r="I48" s="32"/>
      <c r="J48" s="32"/>
      <c r="K48" s="32"/>
      <c r="L48" s="54"/>
      <c r="M48" s="54"/>
      <c r="N48" s="32"/>
      <c r="O48" s="32"/>
      <c r="P48" s="32"/>
      <c r="Q48" s="32"/>
      <c r="R48" s="32"/>
    </row>
    <row r="49" spans="1:22">
      <c r="A49" s="125" t="s">
        <v>235</v>
      </c>
      <c r="B49" s="124"/>
      <c r="C49" s="124"/>
      <c r="D49" s="124"/>
      <c r="E49" s="124"/>
      <c r="F49" s="124"/>
      <c r="G49" s="124"/>
      <c r="H49" s="124"/>
      <c r="I49" s="124"/>
      <c r="J49" s="124"/>
      <c r="K49" s="124"/>
      <c r="L49" s="124"/>
      <c r="M49" s="124"/>
      <c r="N49" s="124"/>
      <c r="O49" s="124"/>
      <c r="P49" s="124"/>
      <c r="Q49" s="124"/>
      <c r="R49" s="124"/>
      <c r="S49" s="124"/>
      <c r="T49" s="124"/>
      <c r="U49" s="124"/>
      <c r="V49" s="123"/>
    </row>
    <row r="50" spans="1:22" ht="12.75" customHeight="1">
      <c r="A50" s="347"/>
      <c r="B50" s="347"/>
      <c r="C50" s="347"/>
      <c r="D50" s="347"/>
      <c r="E50" s="347"/>
      <c r="F50" s="347"/>
      <c r="G50" s="347"/>
      <c r="H50" s="347"/>
      <c r="I50" s="347"/>
      <c r="J50" s="347"/>
      <c r="K50" s="347"/>
      <c r="L50" s="347"/>
      <c r="M50" s="54"/>
      <c r="N50" s="32"/>
      <c r="O50" s="32"/>
      <c r="P50" s="32"/>
      <c r="Q50" s="32"/>
      <c r="R50" s="32"/>
    </row>
    <row r="51" spans="1:22">
      <c r="N51" s="32"/>
      <c r="O51" s="32"/>
      <c r="P51" s="32"/>
      <c r="Q51" s="32"/>
      <c r="R51" s="32"/>
    </row>
    <row r="52" spans="1:22">
      <c r="A52" s="107" t="s">
        <v>65</v>
      </c>
      <c r="F52" s="68"/>
      <c r="G52" s="68" t="s">
        <v>66</v>
      </c>
      <c r="H52" s="32"/>
      <c r="I52" s="32"/>
      <c r="J52" s="32"/>
      <c r="K52" s="32"/>
      <c r="L52" s="54"/>
      <c r="M52" s="54"/>
      <c r="N52" s="32"/>
      <c r="O52" s="32"/>
      <c r="P52" s="32"/>
      <c r="Q52" s="32" t="s">
        <v>67</v>
      </c>
      <c r="R52" s="32"/>
    </row>
    <row r="53" spans="1:22" ht="15">
      <c r="A53" s="7"/>
      <c r="B53" s="5"/>
      <c r="C53" s="29"/>
      <c r="D53" s="29"/>
      <c r="E53" s="28"/>
      <c r="F53" s="8"/>
      <c r="H53" s="9"/>
      <c r="I53" s="9"/>
      <c r="J53" s="9"/>
      <c r="K53" s="9"/>
      <c r="L53" s="23"/>
      <c r="M53" s="23"/>
      <c r="N53" s="9"/>
      <c r="O53" s="9"/>
      <c r="P53" s="9"/>
      <c r="Q53" s="9"/>
      <c r="R53" s="9"/>
      <c r="S53" s="3"/>
      <c r="T53" s="3"/>
      <c r="U53" s="8"/>
    </row>
    <row r="54" spans="1:22">
      <c r="B54" s="19"/>
      <c r="C54" s="31"/>
      <c r="D54" s="31"/>
      <c r="E54" s="113"/>
    </row>
    <row r="55" spans="1:22">
      <c r="B55" s="19"/>
      <c r="C55" s="31"/>
      <c r="D55" s="31"/>
      <c r="E55" s="113"/>
    </row>
    <row r="56" spans="1:22">
      <c r="B56" s="19"/>
      <c r="C56" s="31"/>
      <c r="D56" s="31"/>
      <c r="E56" s="113"/>
    </row>
    <row r="57" spans="1:22">
      <c r="B57" s="19"/>
      <c r="C57" s="31"/>
      <c r="D57" s="31"/>
      <c r="E57" s="113"/>
    </row>
    <row r="58" spans="1:22">
      <c r="B58" s="19"/>
      <c r="C58" s="31"/>
      <c r="D58" s="31"/>
      <c r="E58" s="113"/>
    </row>
    <row r="59" spans="1:22">
      <c r="B59" s="19"/>
      <c r="C59" s="31"/>
      <c r="D59" s="31"/>
      <c r="E59" s="113"/>
    </row>
    <row r="60" spans="1:22">
      <c r="B60" s="19"/>
      <c r="C60" s="31"/>
      <c r="D60" s="31"/>
      <c r="E60" s="113"/>
    </row>
    <row r="61" spans="1:22">
      <c r="B61" s="19"/>
      <c r="C61" s="31"/>
      <c r="D61" s="31"/>
      <c r="E61" s="113"/>
    </row>
    <row r="62" spans="1:22">
      <c r="B62" s="19"/>
      <c r="C62" s="31"/>
      <c r="D62" s="31"/>
      <c r="E62" s="113"/>
    </row>
    <row r="63" spans="1:22">
      <c r="B63" s="19"/>
      <c r="C63" s="31"/>
      <c r="D63" s="31"/>
      <c r="E63" s="113"/>
    </row>
    <row r="64" spans="1:22">
      <c r="B64" s="19"/>
      <c r="C64" s="31"/>
      <c r="D64" s="31"/>
      <c r="E64" s="113"/>
    </row>
    <row r="65" spans="1:22">
      <c r="B65" s="19"/>
      <c r="C65" s="31"/>
      <c r="D65" s="31"/>
      <c r="E65" s="113"/>
    </row>
    <row r="66" spans="1:22">
      <c r="B66" s="19"/>
      <c r="C66" s="31"/>
      <c r="D66" s="31"/>
      <c r="E66" s="113"/>
    </row>
    <row r="67" spans="1:22">
      <c r="B67" s="19"/>
      <c r="C67" s="31"/>
      <c r="D67" s="31"/>
      <c r="E67" s="113"/>
    </row>
    <row r="68" spans="1:22" s="21" customFormat="1">
      <c r="A68" s="14"/>
      <c r="B68" s="19"/>
      <c r="C68" s="31"/>
      <c r="D68" s="31"/>
      <c r="E68" s="113"/>
      <c r="F68" s="114"/>
      <c r="G68" s="114"/>
      <c r="L68" s="14"/>
      <c r="M68" s="14"/>
      <c r="N68" s="14"/>
      <c r="O68" s="14"/>
      <c r="P68" s="14"/>
      <c r="Q68" s="14"/>
      <c r="R68" s="14"/>
      <c r="S68" s="14"/>
      <c r="T68" s="14"/>
      <c r="U68" s="68"/>
      <c r="V68" s="14"/>
    </row>
    <row r="69" spans="1:22" s="21" customFormat="1">
      <c r="A69" s="14"/>
      <c r="B69" s="19"/>
      <c r="C69" s="31"/>
      <c r="D69" s="31"/>
      <c r="E69" s="113"/>
      <c r="F69" s="114"/>
      <c r="G69" s="114"/>
      <c r="L69" s="14"/>
      <c r="M69" s="14"/>
      <c r="N69" s="14"/>
      <c r="O69" s="14"/>
      <c r="P69" s="14"/>
      <c r="Q69" s="14"/>
      <c r="R69" s="14"/>
      <c r="S69" s="14"/>
      <c r="T69" s="14"/>
      <c r="U69" s="68"/>
      <c r="V69" s="14"/>
    </row>
    <row r="70" spans="1:22" s="21" customFormat="1">
      <c r="A70" s="14"/>
      <c r="B70" s="19"/>
      <c r="C70" s="31"/>
      <c r="D70" s="31"/>
      <c r="E70" s="113"/>
      <c r="F70" s="114"/>
      <c r="G70" s="114"/>
      <c r="L70" s="14"/>
      <c r="M70" s="14"/>
      <c r="N70" s="14"/>
      <c r="O70" s="14"/>
      <c r="P70" s="14"/>
      <c r="Q70" s="14"/>
      <c r="R70" s="14"/>
      <c r="S70" s="14"/>
      <c r="T70" s="14"/>
      <c r="U70" s="68"/>
      <c r="V70" s="14"/>
    </row>
    <row r="71" spans="1:22" s="21" customFormat="1">
      <c r="A71" s="14"/>
      <c r="B71" s="19"/>
      <c r="C71" s="31"/>
      <c r="D71" s="31"/>
      <c r="E71" s="113"/>
      <c r="F71" s="114"/>
      <c r="G71" s="114"/>
      <c r="L71" s="14"/>
      <c r="M71" s="14"/>
      <c r="N71" s="14"/>
      <c r="O71" s="14"/>
      <c r="P71" s="14"/>
      <c r="Q71" s="14"/>
      <c r="R71" s="14"/>
      <c r="S71" s="14"/>
      <c r="T71" s="14"/>
      <c r="U71" s="68"/>
      <c r="V71" s="14"/>
    </row>
    <row r="72" spans="1:22" s="21" customFormat="1">
      <c r="A72" s="14"/>
      <c r="B72" s="19"/>
      <c r="C72" s="31"/>
      <c r="D72" s="31"/>
      <c r="E72" s="113"/>
      <c r="F72" s="114"/>
      <c r="G72" s="114"/>
      <c r="L72" s="14"/>
      <c r="M72" s="14"/>
      <c r="N72" s="14"/>
      <c r="O72" s="14"/>
      <c r="P72" s="14"/>
      <c r="Q72" s="14"/>
      <c r="R72" s="14"/>
      <c r="S72" s="14"/>
      <c r="T72" s="14"/>
      <c r="U72" s="68"/>
      <c r="V72" s="14"/>
    </row>
    <row r="73" spans="1:22" s="21" customFormat="1">
      <c r="A73" s="14"/>
      <c r="B73" s="19"/>
      <c r="C73" s="31"/>
      <c r="D73" s="31"/>
      <c r="E73" s="113"/>
      <c r="F73" s="114"/>
      <c r="G73" s="114"/>
      <c r="L73" s="14"/>
      <c r="M73" s="14"/>
      <c r="N73" s="14"/>
      <c r="O73" s="14"/>
      <c r="P73" s="14"/>
      <c r="Q73" s="14"/>
      <c r="R73" s="14"/>
      <c r="S73" s="14"/>
      <c r="T73" s="14"/>
      <c r="U73" s="68"/>
      <c r="V73" s="14"/>
    </row>
    <row r="74" spans="1:22" s="21" customFormat="1">
      <c r="A74" s="14"/>
      <c r="B74" s="19"/>
      <c r="C74" s="31"/>
      <c r="D74" s="31"/>
      <c r="E74" s="113"/>
      <c r="F74" s="114"/>
      <c r="G74" s="114"/>
      <c r="L74" s="14"/>
      <c r="M74" s="14"/>
      <c r="N74" s="14"/>
      <c r="O74" s="14"/>
      <c r="P74" s="14"/>
      <c r="Q74" s="14"/>
      <c r="R74" s="14"/>
      <c r="S74" s="14"/>
      <c r="T74" s="14"/>
      <c r="U74" s="68"/>
      <c r="V74" s="14"/>
    </row>
    <row r="75" spans="1:22" s="21" customFormat="1">
      <c r="A75" s="14"/>
      <c r="B75" s="19"/>
      <c r="C75" s="31"/>
      <c r="D75" s="31"/>
      <c r="E75" s="113"/>
      <c r="F75" s="114"/>
      <c r="G75" s="114"/>
      <c r="L75" s="14"/>
      <c r="M75" s="14"/>
      <c r="N75" s="14"/>
      <c r="O75" s="14"/>
      <c r="P75" s="14"/>
      <c r="Q75" s="14"/>
      <c r="R75" s="14"/>
      <c r="S75" s="14"/>
      <c r="T75" s="14"/>
      <c r="U75" s="68"/>
      <c r="V75" s="14"/>
    </row>
    <row r="76" spans="1:22" s="21" customFormat="1">
      <c r="A76" s="14"/>
      <c r="B76" s="19"/>
      <c r="C76" s="31"/>
      <c r="D76" s="31"/>
      <c r="E76" s="113"/>
      <c r="F76" s="114"/>
      <c r="G76" s="114"/>
      <c r="L76" s="14"/>
      <c r="M76" s="14"/>
      <c r="N76" s="14"/>
      <c r="O76" s="14"/>
      <c r="P76" s="14"/>
      <c r="Q76" s="14"/>
      <c r="R76" s="14"/>
      <c r="S76" s="14"/>
      <c r="T76" s="14"/>
      <c r="U76" s="68"/>
      <c r="V76" s="14"/>
    </row>
    <row r="77" spans="1:22" s="21" customFormat="1">
      <c r="A77" s="14"/>
      <c r="B77" s="19"/>
      <c r="C77" s="31"/>
      <c r="D77" s="31"/>
      <c r="E77" s="113"/>
      <c r="F77" s="114"/>
      <c r="G77" s="114"/>
      <c r="L77" s="14"/>
      <c r="M77" s="14"/>
      <c r="N77" s="14"/>
      <c r="O77" s="14"/>
      <c r="P77" s="14"/>
      <c r="Q77" s="14"/>
      <c r="R77" s="14"/>
      <c r="S77" s="14"/>
      <c r="T77" s="14"/>
      <c r="U77" s="68"/>
      <c r="V77" s="14"/>
    </row>
    <row r="78" spans="1:22" s="21" customFormat="1">
      <c r="A78" s="14"/>
      <c r="B78" s="19"/>
      <c r="C78" s="31"/>
      <c r="D78" s="31"/>
      <c r="E78" s="113"/>
      <c r="F78" s="114"/>
      <c r="G78" s="114"/>
      <c r="L78" s="14"/>
      <c r="M78" s="14"/>
      <c r="N78" s="14"/>
      <c r="O78" s="14"/>
      <c r="P78" s="14"/>
      <c r="Q78" s="14"/>
      <c r="R78" s="14"/>
      <c r="S78" s="14"/>
      <c r="T78" s="14"/>
      <c r="U78" s="68"/>
      <c r="V78" s="14"/>
    </row>
    <row r="79" spans="1:22" s="21" customFormat="1">
      <c r="A79" s="14"/>
      <c r="B79" s="19"/>
      <c r="C79" s="31"/>
      <c r="D79" s="31"/>
      <c r="E79" s="113"/>
      <c r="F79" s="114"/>
      <c r="G79" s="114"/>
      <c r="L79" s="14"/>
      <c r="M79" s="14"/>
      <c r="N79" s="14"/>
      <c r="O79" s="14"/>
      <c r="P79" s="14"/>
      <c r="Q79" s="14"/>
      <c r="R79" s="14"/>
      <c r="S79" s="14"/>
      <c r="T79" s="14"/>
      <c r="U79" s="68"/>
      <c r="V79" s="14"/>
    </row>
    <row r="80" spans="1:22" s="21" customFormat="1">
      <c r="A80" s="14"/>
      <c r="B80" s="19"/>
      <c r="C80" s="31"/>
      <c r="D80" s="31"/>
      <c r="E80" s="113"/>
      <c r="F80" s="114"/>
      <c r="G80" s="114"/>
      <c r="L80" s="14"/>
      <c r="M80" s="14"/>
      <c r="N80" s="14"/>
      <c r="O80" s="14"/>
      <c r="P80" s="14"/>
      <c r="Q80" s="14"/>
      <c r="R80" s="14"/>
      <c r="S80" s="14"/>
      <c r="T80" s="14"/>
      <c r="U80" s="68"/>
      <c r="V80" s="14"/>
    </row>
    <row r="81" spans="1:22" s="21" customFormat="1">
      <c r="A81" s="14"/>
      <c r="B81" s="19"/>
      <c r="C81" s="31"/>
      <c r="D81" s="31"/>
      <c r="E81" s="113"/>
      <c r="F81" s="114"/>
      <c r="G81" s="114"/>
      <c r="L81" s="14"/>
      <c r="M81" s="14"/>
      <c r="N81" s="14"/>
      <c r="O81" s="14"/>
      <c r="P81" s="14"/>
      <c r="Q81" s="14"/>
      <c r="R81" s="14"/>
      <c r="S81" s="14"/>
      <c r="T81" s="14"/>
      <c r="U81" s="68"/>
      <c r="V81" s="14"/>
    </row>
    <row r="82" spans="1:22" s="21" customFormat="1">
      <c r="A82" s="14"/>
      <c r="B82" s="19"/>
      <c r="C82" s="31"/>
      <c r="D82" s="31"/>
      <c r="E82" s="113"/>
      <c r="F82" s="114"/>
      <c r="G82" s="114"/>
      <c r="L82" s="14"/>
      <c r="M82" s="14"/>
      <c r="N82" s="14"/>
      <c r="O82" s="14"/>
      <c r="P82" s="14"/>
      <c r="Q82" s="14"/>
      <c r="R82" s="14"/>
      <c r="S82" s="14"/>
      <c r="T82" s="14"/>
      <c r="U82" s="68"/>
      <c r="V82" s="14"/>
    </row>
    <row r="83" spans="1:22" s="21" customFormat="1">
      <c r="A83" s="14"/>
      <c r="B83" s="19"/>
      <c r="C83" s="31"/>
      <c r="D83" s="31"/>
      <c r="E83" s="113"/>
      <c r="F83" s="114"/>
      <c r="G83" s="114"/>
      <c r="L83" s="14"/>
      <c r="M83" s="14"/>
      <c r="N83" s="14"/>
      <c r="O83" s="14"/>
      <c r="P83" s="14"/>
      <c r="Q83" s="14"/>
      <c r="R83" s="14"/>
      <c r="S83" s="14"/>
      <c r="T83" s="14"/>
      <c r="U83" s="68"/>
      <c r="V83" s="14"/>
    </row>
    <row r="84" spans="1:22" s="21" customFormat="1">
      <c r="A84" s="14"/>
      <c r="B84" s="19"/>
      <c r="C84" s="31"/>
      <c r="D84" s="31"/>
      <c r="E84" s="113"/>
      <c r="F84" s="114"/>
      <c r="G84" s="114"/>
      <c r="L84" s="14"/>
      <c r="M84" s="14"/>
      <c r="N84" s="14"/>
      <c r="O84" s="14"/>
      <c r="P84" s="14"/>
      <c r="Q84" s="14"/>
      <c r="R84" s="14"/>
      <c r="S84" s="14"/>
      <c r="T84" s="14"/>
      <c r="U84" s="68"/>
      <c r="V84" s="14"/>
    </row>
    <row r="85" spans="1:22" s="21" customFormat="1">
      <c r="A85" s="14"/>
      <c r="B85" s="19"/>
      <c r="C85" s="31"/>
      <c r="D85" s="31"/>
      <c r="E85" s="113"/>
      <c r="F85" s="114"/>
      <c r="G85" s="114"/>
      <c r="L85" s="14"/>
      <c r="M85" s="14"/>
      <c r="N85" s="14"/>
      <c r="O85" s="14"/>
      <c r="P85" s="14"/>
      <c r="Q85" s="14"/>
      <c r="R85" s="14"/>
      <c r="S85" s="14"/>
      <c r="T85" s="14"/>
      <c r="U85" s="68"/>
      <c r="V85" s="14"/>
    </row>
    <row r="86" spans="1:22" s="21" customFormat="1">
      <c r="A86" s="14"/>
      <c r="B86" s="19"/>
      <c r="C86" s="31"/>
      <c r="D86" s="31"/>
      <c r="E86" s="113"/>
      <c r="F86" s="114"/>
      <c r="G86" s="114"/>
      <c r="L86" s="14"/>
      <c r="M86" s="14"/>
      <c r="N86" s="14"/>
      <c r="O86" s="14"/>
      <c r="P86" s="14"/>
      <c r="Q86" s="14"/>
      <c r="R86" s="14"/>
      <c r="S86" s="14"/>
      <c r="T86" s="14"/>
      <c r="U86" s="68"/>
      <c r="V86" s="14"/>
    </row>
    <row r="87" spans="1:22" s="21" customFormat="1">
      <c r="A87" s="14"/>
      <c r="B87" s="19"/>
      <c r="C87" s="31"/>
      <c r="D87" s="31"/>
      <c r="E87" s="113"/>
      <c r="F87" s="114"/>
      <c r="G87" s="114"/>
      <c r="L87" s="14"/>
      <c r="M87" s="14"/>
      <c r="N87" s="14"/>
      <c r="O87" s="14"/>
      <c r="P87" s="14"/>
      <c r="Q87" s="14"/>
      <c r="R87" s="14"/>
      <c r="S87" s="14"/>
      <c r="T87" s="14"/>
      <c r="U87" s="68"/>
      <c r="V87" s="14"/>
    </row>
    <row r="88" spans="1:22" s="21" customFormat="1">
      <c r="A88" s="14"/>
      <c r="B88" s="19"/>
      <c r="C88" s="31"/>
      <c r="D88" s="31"/>
      <c r="E88" s="113"/>
      <c r="F88" s="114"/>
      <c r="G88" s="114"/>
      <c r="L88" s="14"/>
      <c r="M88" s="14"/>
      <c r="N88" s="14"/>
      <c r="O88" s="14"/>
      <c r="P88" s="14"/>
      <c r="Q88" s="14"/>
      <c r="R88" s="14"/>
      <c r="S88" s="14"/>
      <c r="T88" s="14"/>
      <c r="U88" s="68"/>
      <c r="V88" s="14"/>
    </row>
    <row r="89" spans="1:22" s="21" customFormat="1">
      <c r="A89" s="14"/>
      <c r="B89" s="19"/>
      <c r="C89" s="31"/>
      <c r="D89" s="31"/>
      <c r="E89" s="113"/>
      <c r="F89" s="114"/>
      <c r="G89" s="114"/>
      <c r="L89" s="14"/>
      <c r="M89" s="14"/>
      <c r="N89" s="14"/>
      <c r="O89" s="14"/>
      <c r="P89" s="14"/>
      <c r="Q89" s="14"/>
      <c r="R89" s="14"/>
      <c r="S89" s="14"/>
      <c r="T89" s="14"/>
      <c r="U89" s="68"/>
      <c r="V89" s="14"/>
    </row>
    <row r="90" spans="1:22" s="21" customFormat="1">
      <c r="A90" s="14"/>
      <c r="B90" s="19"/>
      <c r="C90" s="31"/>
      <c r="D90" s="31"/>
      <c r="E90" s="113"/>
      <c r="F90" s="114"/>
      <c r="G90" s="114"/>
      <c r="L90" s="14"/>
      <c r="M90" s="14"/>
      <c r="N90" s="14"/>
      <c r="O90" s="14"/>
      <c r="P90" s="14"/>
      <c r="Q90" s="14"/>
      <c r="R90" s="14"/>
      <c r="S90" s="14"/>
      <c r="T90" s="14"/>
      <c r="U90" s="68"/>
      <c r="V90" s="14"/>
    </row>
    <row r="91" spans="1:22" s="21" customFormat="1">
      <c r="A91" s="14"/>
      <c r="B91" s="19"/>
      <c r="C91" s="31"/>
      <c r="D91" s="31"/>
      <c r="E91" s="113"/>
      <c r="F91" s="114"/>
      <c r="G91" s="114"/>
      <c r="L91" s="14"/>
      <c r="M91" s="14"/>
      <c r="N91" s="14"/>
      <c r="O91" s="14"/>
      <c r="P91" s="14"/>
      <c r="Q91" s="14"/>
      <c r="R91" s="14"/>
      <c r="S91" s="14"/>
      <c r="T91" s="14"/>
      <c r="U91" s="68"/>
      <c r="V91" s="14"/>
    </row>
    <row r="92" spans="1:22" s="21" customFormat="1">
      <c r="A92" s="14"/>
      <c r="B92" s="19"/>
      <c r="C92" s="31"/>
      <c r="D92" s="31"/>
      <c r="E92" s="113"/>
      <c r="F92" s="114"/>
      <c r="G92" s="114"/>
      <c r="L92" s="14"/>
      <c r="M92" s="14"/>
      <c r="N92" s="14"/>
      <c r="O92" s="14"/>
      <c r="P92" s="14"/>
      <c r="Q92" s="14"/>
      <c r="R92" s="14"/>
      <c r="S92" s="14"/>
      <c r="T92" s="14"/>
      <c r="U92" s="68"/>
      <c r="V92" s="14"/>
    </row>
    <row r="93" spans="1:22" s="21" customFormat="1">
      <c r="A93" s="14"/>
      <c r="B93" s="19"/>
      <c r="C93" s="31"/>
      <c r="D93" s="31"/>
      <c r="E93" s="113"/>
      <c r="F93" s="114"/>
      <c r="G93" s="114"/>
      <c r="L93" s="14"/>
      <c r="M93" s="14"/>
      <c r="N93" s="14"/>
      <c r="O93" s="14"/>
      <c r="P93" s="14"/>
      <c r="Q93" s="14"/>
      <c r="R93" s="14"/>
      <c r="S93" s="14"/>
      <c r="T93" s="14"/>
      <c r="U93" s="68"/>
      <c r="V93" s="14"/>
    </row>
    <row r="94" spans="1:22" s="21" customFormat="1">
      <c r="A94" s="14"/>
      <c r="B94" s="19"/>
      <c r="C94" s="31"/>
      <c r="D94" s="31"/>
      <c r="E94" s="113"/>
      <c r="F94" s="114"/>
      <c r="G94" s="114"/>
      <c r="L94" s="14"/>
      <c r="M94" s="14"/>
      <c r="N94" s="14"/>
      <c r="O94" s="14"/>
      <c r="P94" s="14"/>
      <c r="Q94" s="14"/>
      <c r="R94" s="14"/>
      <c r="S94" s="14"/>
      <c r="T94" s="14"/>
      <c r="U94" s="68"/>
      <c r="V94" s="14"/>
    </row>
    <row r="95" spans="1:22" s="21" customFormat="1">
      <c r="A95" s="14"/>
      <c r="B95" s="19"/>
      <c r="C95" s="31"/>
      <c r="D95" s="31"/>
      <c r="E95" s="113"/>
      <c r="F95" s="114"/>
      <c r="G95" s="114"/>
      <c r="L95" s="14"/>
      <c r="M95" s="14"/>
      <c r="N95" s="14"/>
      <c r="O95" s="14"/>
      <c r="P95" s="14"/>
      <c r="Q95" s="14"/>
      <c r="R95" s="14"/>
      <c r="S95" s="14"/>
      <c r="T95" s="14"/>
      <c r="U95" s="68"/>
      <c r="V95" s="14"/>
    </row>
    <row r="96" spans="1:22" s="21" customFormat="1">
      <c r="A96" s="14"/>
      <c r="B96" s="19"/>
      <c r="C96" s="31"/>
      <c r="D96" s="31"/>
      <c r="E96" s="113"/>
      <c r="F96" s="114"/>
      <c r="G96" s="114"/>
      <c r="L96" s="14"/>
      <c r="M96" s="14"/>
      <c r="N96" s="14"/>
      <c r="O96" s="14"/>
      <c r="P96" s="14"/>
      <c r="Q96" s="14"/>
      <c r="R96" s="14"/>
      <c r="S96" s="14"/>
      <c r="T96" s="14"/>
      <c r="U96" s="68"/>
      <c r="V96" s="14"/>
    </row>
    <row r="97" spans="1:22" s="21" customFormat="1">
      <c r="A97" s="14"/>
      <c r="B97" s="19"/>
      <c r="C97" s="31"/>
      <c r="D97" s="31"/>
      <c r="E97" s="113"/>
      <c r="F97" s="114"/>
      <c r="G97" s="114"/>
      <c r="L97" s="14"/>
      <c r="M97" s="14"/>
      <c r="N97" s="14"/>
      <c r="O97" s="14"/>
      <c r="P97" s="14"/>
      <c r="Q97" s="14"/>
      <c r="R97" s="14"/>
      <c r="S97" s="14"/>
      <c r="T97" s="14"/>
      <c r="U97" s="68"/>
      <c r="V97" s="14"/>
    </row>
    <row r="98" spans="1:22" s="21" customFormat="1">
      <c r="A98" s="14"/>
      <c r="B98" s="19"/>
      <c r="C98" s="31"/>
      <c r="D98" s="31"/>
      <c r="E98" s="113"/>
      <c r="F98" s="114"/>
      <c r="G98" s="114"/>
      <c r="L98" s="14"/>
      <c r="M98" s="14"/>
      <c r="N98" s="14"/>
      <c r="O98" s="14"/>
      <c r="P98" s="14"/>
      <c r="Q98" s="14"/>
      <c r="R98" s="14"/>
      <c r="S98" s="14"/>
      <c r="T98" s="14"/>
      <c r="U98" s="68"/>
      <c r="V98" s="14"/>
    </row>
    <row r="99" spans="1:22" s="21" customFormat="1">
      <c r="A99" s="14"/>
      <c r="B99" s="19"/>
      <c r="C99" s="31"/>
      <c r="D99" s="31"/>
      <c r="E99" s="113"/>
      <c r="F99" s="114"/>
      <c r="G99" s="114"/>
      <c r="L99" s="14"/>
      <c r="M99" s="14"/>
      <c r="N99" s="14"/>
      <c r="O99" s="14"/>
      <c r="P99" s="14"/>
      <c r="Q99" s="14"/>
      <c r="R99" s="14"/>
      <c r="S99" s="14"/>
      <c r="T99" s="14"/>
      <c r="U99" s="68"/>
      <c r="V99" s="14"/>
    </row>
    <row r="100" spans="1:22" s="21" customFormat="1">
      <c r="A100" s="14"/>
      <c r="B100" s="19"/>
      <c r="C100" s="31"/>
      <c r="D100" s="31"/>
      <c r="E100" s="113"/>
      <c r="F100" s="114"/>
      <c r="G100" s="114"/>
      <c r="L100" s="14"/>
      <c r="M100" s="14"/>
      <c r="N100" s="14"/>
      <c r="O100" s="14"/>
      <c r="P100" s="14"/>
      <c r="Q100" s="14"/>
      <c r="R100" s="14"/>
      <c r="S100" s="14"/>
      <c r="T100" s="14"/>
      <c r="U100" s="68"/>
      <c r="V100" s="14"/>
    </row>
    <row r="101" spans="1:22" s="21" customFormat="1">
      <c r="A101" s="14"/>
      <c r="B101" s="19"/>
      <c r="C101" s="31"/>
      <c r="D101" s="31"/>
      <c r="E101" s="113"/>
      <c r="F101" s="114"/>
      <c r="G101" s="114"/>
      <c r="L101" s="14"/>
      <c r="M101" s="14"/>
      <c r="N101" s="14"/>
      <c r="O101" s="14"/>
      <c r="P101" s="14"/>
      <c r="Q101" s="14"/>
      <c r="R101" s="14"/>
      <c r="S101" s="14"/>
      <c r="T101" s="14"/>
      <c r="U101" s="68"/>
      <c r="V101" s="14"/>
    </row>
    <row r="102" spans="1:22" s="21" customFormat="1">
      <c r="A102" s="14"/>
      <c r="B102" s="19"/>
      <c r="C102" s="31"/>
      <c r="D102" s="31"/>
      <c r="E102" s="113"/>
      <c r="F102" s="114"/>
      <c r="G102" s="114"/>
      <c r="L102" s="14"/>
      <c r="M102" s="14"/>
      <c r="N102" s="14"/>
      <c r="O102" s="14"/>
      <c r="P102" s="14"/>
      <c r="Q102" s="14"/>
      <c r="R102" s="14"/>
      <c r="S102" s="14"/>
      <c r="T102" s="14"/>
      <c r="U102" s="68"/>
      <c r="V102" s="14"/>
    </row>
    <row r="103" spans="1:22" s="21" customFormat="1">
      <c r="A103" s="14"/>
      <c r="B103" s="19"/>
      <c r="C103" s="31"/>
      <c r="D103" s="31"/>
      <c r="E103" s="113"/>
      <c r="F103" s="114"/>
      <c r="G103" s="114"/>
      <c r="L103" s="14"/>
      <c r="M103" s="14"/>
      <c r="N103" s="14"/>
      <c r="O103" s="14"/>
      <c r="P103" s="14"/>
      <c r="Q103" s="14"/>
      <c r="R103" s="14"/>
      <c r="S103" s="14"/>
      <c r="T103" s="14"/>
      <c r="U103" s="68"/>
      <c r="V103" s="14"/>
    </row>
    <row r="104" spans="1:22" s="21" customFormat="1">
      <c r="A104" s="14"/>
      <c r="B104" s="19"/>
      <c r="C104" s="31"/>
      <c r="D104" s="31"/>
      <c r="E104" s="113"/>
      <c r="F104" s="114"/>
      <c r="G104" s="114"/>
      <c r="L104" s="14"/>
      <c r="M104" s="14"/>
      <c r="N104" s="14"/>
      <c r="O104" s="14"/>
      <c r="P104" s="14"/>
      <c r="Q104" s="14"/>
      <c r="R104" s="14"/>
      <c r="S104" s="14"/>
      <c r="T104" s="14"/>
      <c r="U104" s="68"/>
      <c r="V104" s="14"/>
    </row>
    <row r="105" spans="1:22" s="21" customFormat="1">
      <c r="A105" s="14"/>
      <c r="B105" s="19"/>
      <c r="C105" s="31"/>
      <c r="D105" s="31"/>
      <c r="E105" s="113"/>
      <c r="F105" s="114"/>
      <c r="G105" s="114"/>
      <c r="L105" s="14"/>
      <c r="M105" s="14"/>
      <c r="N105" s="14"/>
      <c r="O105" s="14"/>
      <c r="P105" s="14"/>
      <c r="Q105" s="14"/>
      <c r="R105" s="14"/>
      <c r="S105" s="14"/>
      <c r="T105" s="14"/>
      <c r="U105" s="68"/>
      <c r="V105" s="14"/>
    </row>
    <row r="106" spans="1:22" s="21" customFormat="1">
      <c r="A106" s="14"/>
      <c r="B106" s="19"/>
      <c r="C106" s="31"/>
      <c r="D106" s="31"/>
      <c r="E106" s="113"/>
      <c r="F106" s="114"/>
      <c r="G106" s="114"/>
      <c r="L106" s="14"/>
      <c r="M106" s="14"/>
      <c r="N106" s="14"/>
      <c r="O106" s="14"/>
      <c r="P106" s="14"/>
      <c r="Q106" s="14"/>
      <c r="R106" s="14"/>
      <c r="S106" s="14"/>
      <c r="T106" s="14"/>
      <c r="U106" s="68"/>
      <c r="V106" s="14"/>
    </row>
    <row r="107" spans="1:22" s="21" customFormat="1">
      <c r="A107" s="14"/>
      <c r="B107" s="19"/>
      <c r="C107" s="31"/>
      <c r="D107" s="31"/>
      <c r="E107" s="113"/>
      <c r="F107" s="114"/>
      <c r="G107" s="114"/>
      <c r="L107" s="14"/>
      <c r="M107" s="14"/>
      <c r="N107" s="14"/>
      <c r="O107" s="14"/>
      <c r="P107" s="14"/>
      <c r="Q107" s="14"/>
      <c r="R107" s="14"/>
      <c r="S107" s="14"/>
      <c r="T107" s="14"/>
      <c r="U107" s="68"/>
      <c r="V107" s="14"/>
    </row>
    <row r="108" spans="1:22" s="21" customFormat="1">
      <c r="A108" s="14"/>
      <c r="B108" s="19"/>
      <c r="C108" s="31"/>
      <c r="D108" s="31"/>
      <c r="E108" s="113"/>
      <c r="F108" s="114"/>
      <c r="G108" s="114"/>
      <c r="L108" s="14"/>
      <c r="M108" s="14"/>
      <c r="N108" s="14"/>
      <c r="O108" s="14"/>
      <c r="P108" s="14"/>
      <c r="Q108" s="14"/>
      <c r="R108" s="14"/>
      <c r="S108" s="14"/>
      <c r="T108" s="14"/>
      <c r="U108" s="68"/>
      <c r="V108" s="14"/>
    </row>
    <row r="109" spans="1:22" s="21" customFormat="1">
      <c r="A109" s="14"/>
      <c r="B109" s="19"/>
      <c r="C109" s="31"/>
      <c r="D109" s="31"/>
      <c r="E109" s="113"/>
      <c r="F109" s="114"/>
      <c r="G109" s="114"/>
      <c r="L109" s="14"/>
      <c r="M109" s="14"/>
      <c r="N109" s="14"/>
      <c r="O109" s="14"/>
      <c r="P109" s="14"/>
      <c r="Q109" s="14"/>
      <c r="R109" s="14"/>
      <c r="S109" s="14"/>
      <c r="T109" s="14"/>
      <c r="U109" s="68"/>
      <c r="V109" s="14"/>
    </row>
    <row r="110" spans="1:22" s="21" customFormat="1">
      <c r="A110" s="14"/>
      <c r="B110" s="19"/>
      <c r="C110" s="31"/>
      <c r="D110" s="31"/>
      <c r="E110" s="113"/>
      <c r="F110" s="114"/>
      <c r="G110" s="114"/>
      <c r="L110" s="14"/>
      <c r="M110" s="14"/>
      <c r="N110" s="14"/>
      <c r="O110" s="14"/>
      <c r="P110" s="14"/>
      <c r="Q110" s="14"/>
      <c r="R110" s="14"/>
      <c r="S110" s="14"/>
      <c r="T110" s="14"/>
      <c r="U110" s="68"/>
      <c r="V110" s="14"/>
    </row>
    <row r="111" spans="1:22" s="21" customFormat="1">
      <c r="A111" s="14"/>
      <c r="B111" s="19"/>
      <c r="C111" s="31"/>
      <c r="D111" s="31"/>
      <c r="E111" s="113"/>
      <c r="F111" s="114"/>
      <c r="G111" s="114"/>
      <c r="L111" s="14"/>
      <c r="M111" s="14"/>
      <c r="N111" s="14"/>
      <c r="O111" s="14"/>
      <c r="P111" s="14"/>
      <c r="Q111" s="14"/>
      <c r="R111" s="14"/>
      <c r="S111" s="14"/>
      <c r="T111" s="14"/>
      <c r="U111" s="68"/>
      <c r="V111" s="14"/>
    </row>
    <row r="112" spans="1:22" s="21" customFormat="1">
      <c r="A112" s="14"/>
      <c r="B112" s="19"/>
      <c r="C112" s="31"/>
      <c r="D112" s="31"/>
      <c r="E112" s="113"/>
      <c r="F112" s="114"/>
      <c r="G112" s="114"/>
      <c r="L112" s="14"/>
      <c r="M112" s="14"/>
      <c r="N112" s="14"/>
      <c r="O112" s="14"/>
      <c r="P112" s="14"/>
      <c r="Q112" s="14"/>
      <c r="R112" s="14"/>
      <c r="S112" s="14"/>
      <c r="T112" s="14"/>
      <c r="U112" s="68"/>
      <c r="V112" s="14"/>
    </row>
    <row r="113" spans="1:22" s="21" customFormat="1">
      <c r="A113" s="14"/>
      <c r="B113" s="19"/>
      <c r="C113" s="31"/>
      <c r="D113" s="31"/>
      <c r="E113" s="113"/>
      <c r="F113" s="114"/>
      <c r="G113" s="114"/>
      <c r="L113" s="14"/>
      <c r="M113" s="14"/>
      <c r="N113" s="14"/>
      <c r="O113" s="14"/>
      <c r="P113" s="14"/>
      <c r="Q113" s="14"/>
      <c r="R113" s="14"/>
      <c r="S113" s="14"/>
      <c r="T113" s="14"/>
      <c r="U113" s="68"/>
      <c r="V113" s="14"/>
    </row>
    <row r="114" spans="1:22" s="21" customFormat="1">
      <c r="A114" s="14"/>
      <c r="B114" s="19"/>
      <c r="C114" s="31"/>
      <c r="D114" s="31"/>
      <c r="E114" s="113"/>
      <c r="F114" s="114"/>
      <c r="G114" s="114"/>
      <c r="L114" s="14"/>
      <c r="M114" s="14"/>
      <c r="N114" s="14"/>
      <c r="O114" s="14"/>
      <c r="P114" s="14"/>
      <c r="Q114" s="14"/>
      <c r="R114" s="14"/>
      <c r="S114" s="14"/>
      <c r="T114" s="14"/>
      <c r="U114" s="68"/>
      <c r="V114" s="14"/>
    </row>
    <row r="115" spans="1:22" s="21" customFormat="1">
      <c r="A115" s="14"/>
      <c r="B115" s="19"/>
      <c r="C115" s="31"/>
      <c r="D115" s="31"/>
      <c r="E115" s="113"/>
      <c r="F115" s="114"/>
      <c r="G115" s="114"/>
      <c r="L115" s="14"/>
      <c r="M115" s="14"/>
      <c r="N115" s="14"/>
      <c r="O115" s="14"/>
      <c r="P115" s="14"/>
      <c r="Q115" s="14"/>
      <c r="R115" s="14"/>
      <c r="S115" s="14"/>
      <c r="T115" s="14"/>
      <c r="U115" s="68"/>
      <c r="V115" s="14"/>
    </row>
    <row r="116" spans="1:22" s="21" customFormat="1">
      <c r="A116" s="14"/>
      <c r="B116" s="19"/>
      <c r="C116" s="31"/>
      <c r="D116" s="31"/>
      <c r="E116" s="113"/>
      <c r="F116" s="114"/>
      <c r="G116" s="114"/>
      <c r="L116" s="14"/>
      <c r="M116" s="14"/>
      <c r="N116" s="14"/>
      <c r="O116" s="14"/>
      <c r="P116" s="14"/>
      <c r="Q116" s="14"/>
      <c r="R116" s="14"/>
      <c r="S116" s="14"/>
      <c r="T116" s="14"/>
      <c r="U116" s="68"/>
      <c r="V116" s="14"/>
    </row>
    <row r="117" spans="1:22" s="21" customFormat="1">
      <c r="A117" s="14"/>
      <c r="B117" s="19"/>
      <c r="C117" s="31"/>
      <c r="D117" s="31"/>
      <c r="E117" s="113"/>
      <c r="F117" s="114"/>
      <c r="G117" s="114"/>
      <c r="L117" s="14"/>
      <c r="M117" s="14"/>
      <c r="N117" s="14"/>
      <c r="O117" s="14"/>
      <c r="P117" s="14"/>
      <c r="Q117" s="14"/>
      <c r="R117" s="14"/>
      <c r="S117" s="14"/>
      <c r="T117" s="14"/>
      <c r="U117" s="68"/>
      <c r="V117" s="14"/>
    </row>
    <row r="118" spans="1:22" s="21" customFormat="1">
      <c r="A118" s="14"/>
      <c r="B118" s="19"/>
      <c r="C118" s="31"/>
      <c r="D118" s="31"/>
      <c r="E118" s="113"/>
      <c r="F118" s="114"/>
      <c r="G118" s="114"/>
      <c r="L118" s="14"/>
      <c r="M118" s="14"/>
      <c r="N118" s="14"/>
      <c r="O118" s="14"/>
      <c r="P118" s="14"/>
      <c r="Q118" s="14"/>
      <c r="R118" s="14"/>
      <c r="S118" s="14"/>
      <c r="T118" s="14"/>
      <c r="U118" s="68"/>
      <c r="V118" s="14"/>
    </row>
    <row r="119" spans="1:22" s="21" customFormat="1">
      <c r="A119" s="14"/>
      <c r="B119" s="19"/>
      <c r="C119" s="31"/>
      <c r="D119" s="31"/>
      <c r="E119" s="113"/>
      <c r="F119" s="114"/>
      <c r="G119" s="114"/>
      <c r="L119" s="14"/>
      <c r="M119" s="14"/>
      <c r="N119" s="14"/>
      <c r="O119" s="14"/>
      <c r="P119" s="14"/>
      <c r="Q119" s="14"/>
      <c r="R119" s="14"/>
      <c r="S119" s="14"/>
      <c r="T119" s="14"/>
      <c r="U119" s="68"/>
      <c r="V119" s="14"/>
    </row>
    <row r="120" spans="1:22" s="21" customFormat="1">
      <c r="A120" s="14"/>
      <c r="B120" s="19"/>
      <c r="C120" s="31"/>
      <c r="D120" s="31"/>
      <c r="E120" s="113"/>
      <c r="F120" s="114"/>
      <c r="G120" s="114"/>
      <c r="L120" s="14"/>
      <c r="M120" s="14"/>
      <c r="N120" s="14"/>
      <c r="O120" s="14"/>
      <c r="P120" s="14"/>
      <c r="Q120" s="14"/>
      <c r="R120" s="14"/>
      <c r="S120" s="14"/>
      <c r="T120" s="14"/>
      <c r="U120" s="68"/>
      <c r="V120" s="14"/>
    </row>
    <row r="121" spans="1:22" s="21" customFormat="1">
      <c r="A121" s="14"/>
      <c r="B121" s="19"/>
      <c r="C121" s="31"/>
      <c r="D121" s="31"/>
      <c r="E121" s="113"/>
      <c r="F121" s="114"/>
      <c r="G121" s="114"/>
      <c r="L121" s="14"/>
      <c r="M121" s="14"/>
      <c r="N121" s="14"/>
      <c r="O121" s="14"/>
      <c r="P121" s="14"/>
      <c r="Q121" s="14"/>
      <c r="R121" s="14"/>
      <c r="S121" s="14"/>
      <c r="T121" s="14"/>
      <c r="U121" s="68"/>
      <c r="V121" s="14"/>
    </row>
    <row r="122" spans="1:22" s="21" customFormat="1">
      <c r="A122" s="14"/>
      <c r="B122" s="19"/>
      <c r="C122" s="31"/>
      <c r="D122" s="31"/>
      <c r="E122" s="113"/>
      <c r="F122" s="114"/>
      <c r="G122" s="114"/>
      <c r="L122" s="14"/>
      <c r="M122" s="14"/>
      <c r="N122" s="14"/>
      <c r="O122" s="14"/>
      <c r="P122" s="14"/>
      <c r="Q122" s="14"/>
      <c r="R122" s="14"/>
      <c r="S122" s="14"/>
      <c r="T122" s="14"/>
      <c r="U122" s="68"/>
      <c r="V122" s="14"/>
    </row>
    <row r="123" spans="1:22" s="21" customFormat="1">
      <c r="A123" s="14"/>
      <c r="B123" s="19"/>
      <c r="C123" s="31"/>
      <c r="D123" s="31"/>
      <c r="E123" s="113"/>
      <c r="F123" s="114"/>
      <c r="G123" s="114"/>
      <c r="L123" s="14"/>
      <c r="M123" s="14"/>
      <c r="N123" s="14"/>
      <c r="O123" s="14"/>
      <c r="P123" s="14"/>
      <c r="Q123" s="14"/>
      <c r="R123" s="14"/>
      <c r="S123" s="14"/>
      <c r="T123" s="14"/>
      <c r="U123" s="68"/>
      <c r="V123" s="14"/>
    </row>
    <row r="124" spans="1:22" s="21" customFormat="1">
      <c r="A124" s="14"/>
      <c r="B124" s="19"/>
      <c r="C124" s="31"/>
      <c r="D124" s="31"/>
      <c r="E124" s="113"/>
      <c r="F124" s="114"/>
      <c r="G124" s="114"/>
      <c r="L124" s="14"/>
      <c r="M124" s="14"/>
      <c r="N124" s="14"/>
      <c r="O124" s="14"/>
      <c r="P124" s="14"/>
      <c r="Q124" s="14"/>
      <c r="R124" s="14"/>
      <c r="S124" s="14"/>
      <c r="T124" s="14"/>
      <c r="U124" s="68"/>
      <c r="V124" s="14"/>
    </row>
    <row r="125" spans="1:22" s="21" customFormat="1">
      <c r="A125" s="14"/>
      <c r="B125" s="19"/>
      <c r="C125" s="31"/>
      <c r="D125" s="31"/>
      <c r="E125" s="113"/>
      <c r="F125" s="114"/>
      <c r="G125" s="114"/>
      <c r="L125" s="14"/>
      <c r="M125" s="14"/>
      <c r="N125" s="14"/>
      <c r="O125" s="14"/>
      <c r="P125" s="14"/>
      <c r="Q125" s="14"/>
      <c r="R125" s="14"/>
      <c r="S125" s="14"/>
      <c r="T125" s="14"/>
      <c r="U125" s="68"/>
      <c r="V125" s="14"/>
    </row>
    <row r="126" spans="1:22" s="21" customFormat="1">
      <c r="A126" s="14"/>
      <c r="B126" s="19"/>
      <c r="C126" s="31"/>
      <c r="D126" s="31"/>
      <c r="E126" s="113"/>
      <c r="F126" s="114"/>
      <c r="G126" s="114"/>
      <c r="L126" s="14"/>
      <c r="M126" s="14"/>
      <c r="N126" s="14"/>
      <c r="O126" s="14"/>
      <c r="P126" s="14"/>
      <c r="Q126" s="14"/>
      <c r="R126" s="14"/>
      <c r="S126" s="14"/>
      <c r="T126" s="14"/>
      <c r="U126" s="68"/>
      <c r="V126" s="14"/>
    </row>
    <row r="127" spans="1:22" s="21" customFormat="1">
      <c r="A127" s="14"/>
      <c r="B127" s="19"/>
      <c r="C127" s="31"/>
      <c r="D127" s="31"/>
      <c r="E127" s="113"/>
      <c r="F127" s="114"/>
      <c r="G127" s="114"/>
      <c r="L127" s="14"/>
      <c r="M127" s="14"/>
      <c r="N127" s="14"/>
      <c r="O127" s="14"/>
      <c r="P127" s="14"/>
      <c r="Q127" s="14"/>
      <c r="R127" s="14"/>
      <c r="S127" s="14"/>
      <c r="T127" s="14"/>
      <c r="U127" s="68"/>
      <c r="V127" s="14"/>
    </row>
    <row r="128" spans="1:22" s="21" customFormat="1">
      <c r="A128" s="14"/>
      <c r="B128" s="19"/>
      <c r="C128" s="31"/>
      <c r="D128" s="31"/>
      <c r="E128" s="113"/>
      <c r="F128" s="114"/>
      <c r="G128" s="114"/>
      <c r="L128" s="14"/>
      <c r="M128" s="14"/>
      <c r="N128" s="14"/>
      <c r="O128" s="14"/>
      <c r="P128" s="14"/>
      <c r="Q128" s="14"/>
      <c r="R128" s="14"/>
      <c r="S128" s="14"/>
      <c r="T128" s="14"/>
      <c r="U128" s="68"/>
      <c r="V128" s="14"/>
    </row>
    <row r="129" spans="1:22" s="21" customFormat="1">
      <c r="A129" s="14"/>
      <c r="B129" s="19"/>
      <c r="C129" s="31"/>
      <c r="D129" s="31"/>
      <c r="E129" s="113"/>
      <c r="F129" s="114"/>
      <c r="G129" s="114"/>
      <c r="L129" s="14"/>
      <c r="M129" s="14"/>
      <c r="N129" s="14"/>
      <c r="O129" s="14"/>
      <c r="P129" s="14"/>
      <c r="Q129" s="14"/>
      <c r="R129" s="14"/>
      <c r="S129" s="14"/>
      <c r="T129" s="14"/>
      <c r="U129" s="68"/>
      <c r="V129" s="14"/>
    </row>
    <row r="130" spans="1:22" s="21" customFormat="1">
      <c r="A130" s="14"/>
      <c r="B130" s="19"/>
      <c r="C130" s="31"/>
      <c r="D130" s="31"/>
      <c r="E130" s="113"/>
      <c r="F130" s="114"/>
      <c r="G130" s="114"/>
      <c r="L130" s="14"/>
      <c r="M130" s="14"/>
      <c r="N130" s="14"/>
      <c r="O130" s="14"/>
      <c r="P130" s="14"/>
      <c r="Q130" s="14"/>
      <c r="R130" s="14"/>
      <c r="S130" s="14"/>
      <c r="T130" s="14"/>
      <c r="U130" s="68"/>
      <c r="V130" s="14"/>
    </row>
    <row r="131" spans="1:22" s="21" customFormat="1">
      <c r="A131" s="14"/>
      <c r="B131" s="19"/>
      <c r="C131" s="31"/>
      <c r="D131" s="31"/>
      <c r="E131" s="113"/>
      <c r="F131" s="114"/>
      <c r="G131" s="114"/>
      <c r="L131" s="14"/>
      <c r="M131" s="14"/>
      <c r="N131" s="14"/>
      <c r="O131" s="14"/>
      <c r="P131" s="14"/>
      <c r="Q131" s="14"/>
      <c r="R131" s="14"/>
      <c r="S131" s="14"/>
      <c r="T131" s="14"/>
      <c r="U131" s="68"/>
      <c r="V131" s="14"/>
    </row>
    <row r="132" spans="1:22" s="21" customFormat="1">
      <c r="A132" s="14"/>
      <c r="B132" s="19"/>
      <c r="C132" s="31"/>
      <c r="D132" s="31"/>
      <c r="E132" s="113"/>
      <c r="F132" s="114"/>
      <c r="G132" s="114"/>
      <c r="L132" s="14"/>
      <c r="M132" s="14"/>
      <c r="N132" s="14"/>
      <c r="O132" s="14"/>
      <c r="P132" s="14"/>
      <c r="Q132" s="14"/>
      <c r="R132" s="14"/>
      <c r="S132" s="14"/>
      <c r="T132" s="14"/>
      <c r="U132" s="68"/>
      <c r="V132" s="14"/>
    </row>
    <row r="133" spans="1:22" s="21" customFormat="1">
      <c r="A133" s="14"/>
      <c r="B133" s="19"/>
      <c r="C133" s="31"/>
      <c r="D133" s="31"/>
      <c r="E133" s="113"/>
      <c r="F133" s="114"/>
      <c r="G133" s="114"/>
      <c r="L133" s="14"/>
      <c r="M133" s="14"/>
      <c r="N133" s="14"/>
      <c r="O133" s="14"/>
      <c r="P133" s="14"/>
      <c r="Q133" s="14"/>
      <c r="R133" s="14"/>
      <c r="S133" s="14"/>
      <c r="T133" s="14"/>
      <c r="U133" s="68"/>
      <c r="V133" s="14"/>
    </row>
    <row r="134" spans="1:22" s="21" customFormat="1">
      <c r="A134" s="14"/>
      <c r="B134" s="19"/>
      <c r="C134" s="31"/>
      <c r="D134" s="31"/>
      <c r="E134" s="113"/>
      <c r="F134" s="114"/>
      <c r="G134" s="114"/>
      <c r="L134" s="14"/>
      <c r="M134" s="14"/>
      <c r="N134" s="14"/>
      <c r="O134" s="14"/>
      <c r="P134" s="14"/>
      <c r="Q134" s="14"/>
      <c r="R134" s="14"/>
      <c r="S134" s="14"/>
      <c r="T134" s="14"/>
      <c r="U134" s="68"/>
      <c r="V134" s="14"/>
    </row>
    <row r="135" spans="1:22" s="21" customFormat="1">
      <c r="A135" s="14"/>
      <c r="B135" s="19"/>
      <c r="C135" s="31"/>
      <c r="D135" s="31"/>
      <c r="E135" s="113"/>
      <c r="F135" s="114"/>
      <c r="G135" s="114"/>
      <c r="L135" s="14"/>
      <c r="M135" s="14"/>
      <c r="N135" s="14"/>
      <c r="O135" s="14"/>
      <c r="P135" s="14"/>
      <c r="Q135" s="14"/>
      <c r="R135" s="14"/>
      <c r="S135" s="14"/>
      <c r="T135" s="14"/>
      <c r="U135" s="68"/>
      <c r="V135" s="14"/>
    </row>
    <row r="136" spans="1:22" s="21" customFormat="1">
      <c r="A136" s="14"/>
      <c r="B136" s="19"/>
      <c r="C136" s="31"/>
      <c r="D136" s="31"/>
      <c r="E136" s="113"/>
      <c r="F136" s="114"/>
      <c r="G136" s="114"/>
      <c r="L136" s="14"/>
      <c r="M136" s="14"/>
      <c r="N136" s="14"/>
      <c r="O136" s="14"/>
      <c r="P136" s="14"/>
      <c r="Q136" s="14"/>
      <c r="R136" s="14"/>
      <c r="S136" s="14"/>
      <c r="T136" s="14"/>
      <c r="U136" s="68"/>
      <c r="V136" s="14"/>
    </row>
    <row r="137" spans="1:22" s="21" customFormat="1">
      <c r="A137" s="14"/>
      <c r="B137" s="19"/>
      <c r="C137" s="31"/>
      <c r="D137" s="31"/>
      <c r="E137" s="113"/>
      <c r="F137" s="114"/>
      <c r="G137" s="114"/>
      <c r="L137" s="14"/>
      <c r="M137" s="14"/>
      <c r="N137" s="14"/>
      <c r="O137" s="14"/>
      <c r="P137" s="14"/>
      <c r="Q137" s="14"/>
      <c r="R137" s="14"/>
      <c r="S137" s="14"/>
      <c r="T137" s="14"/>
      <c r="U137" s="68"/>
      <c r="V137" s="14"/>
    </row>
    <row r="138" spans="1:22" s="21" customFormat="1">
      <c r="A138" s="14"/>
      <c r="B138" s="19"/>
      <c r="C138" s="31"/>
      <c r="D138" s="31"/>
      <c r="E138" s="113"/>
      <c r="F138" s="114"/>
      <c r="G138" s="114"/>
      <c r="L138" s="14"/>
      <c r="M138" s="14"/>
      <c r="N138" s="14"/>
      <c r="O138" s="14"/>
      <c r="P138" s="14"/>
      <c r="Q138" s="14"/>
      <c r="R138" s="14"/>
      <c r="S138" s="14"/>
      <c r="T138" s="14"/>
      <c r="U138" s="68"/>
      <c r="V138" s="14"/>
    </row>
    <row r="139" spans="1:22" s="21" customFormat="1">
      <c r="A139" s="14"/>
      <c r="B139" s="19"/>
      <c r="C139" s="31"/>
      <c r="D139" s="31"/>
      <c r="E139" s="113"/>
      <c r="F139" s="114"/>
      <c r="G139" s="114"/>
      <c r="L139" s="14"/>
      <c r="M139" s="14"/>
      <c r="N139" s="14"/>
      <c r="O139" s="14"/>
      <c r="P139" s="14"/>
      <c r="Q139" s="14"/>
      <c r="R139" s="14"/>
      <c r="S139" s="14"/>
      <c r="T139" s="14"/>
      <c r="U139" s="68"/>
      <c r="V139" s="14"/>
    </row>
    <row r="140" spans="1:22" s="21" customFormat="1">
      <c r="A140" s="14"/>
      <c r="B140" s="19"/>
      <c r="C140" s="31"/>
      <c r="D140" s="31"/>
      <c r="E140" s="113"/>
      <c r="F140" s="114"/>
      <c r="G140" s="114"/>
      <c r="L140" s="14"/>
      <c r="M140" s="14"/>
      <c r="N140" s="14"/>
      <c r="O140" s="14"/>
      <c r="P140" s="14"/>
      <c r="Q140" s="14"/>
      <c r="R140" s="14"/>
      <c r="S140" s="14"/>
      <c r="T140" s="14"/>
      <c r="U140" s="68"/>
      <c r="V140" s="14"/>
    </row>
    <row r="141" spans="1:22" s="21" customFormat="1">
      <c r="A141" s="14"/>
      <c r="B141" s="19"/>
      <c r="C141" s="31"/>
      <c r="D141" s="31"/>
      <c r="E141" s="113"/>
      <c r="F141" s="114"/>
      <c r="G141" s="114"/>
      <c r="L141" s="14"/>
      <c r="M141" s="14"/>
      <c r="N141" s="14"/>
      <c r="O141" s="14"/>
      <c r="P141" s="14"/>
      <c r="Q141" s="14"/>
      <c r="R141" s="14"/>
      <c r="S141" s="14"/>
      <c r="T141" s="14"/>
      <c r="U141" s="68"/>
      <c r="V141" s="14"/>
    </row>
    <row r="142" spans="1:22" s="21" customFormat="1">
      <c r="A142" s="14"/>
      <c r="B142" s="19"/>
      <c r="C142" s="31"/>
      <c r="D142" s="31"/>
      <c r="E142" s="113"/>
      <c r="F142" s="114"/>
      <c r="G142" s="114"/>
      <c r="L142" s="14"/>
      <c r="M142" s="14"/>
      <c r="N142" s="14"/>
      <c r="O142" s="14"/>
      <c r="P142" s="14"/>
      <c r="Q142" s="14"/>
      <c r="R142" s="14"/>
      <c r="S142" s="14"/>
      <c r="T142" s="14"/>
      <c r="U142" s="68"/>
      <c r="V142" s="14"/>
    </row>
    <row r="143" spans="1:22" s="21" customFormat="1">
      <c r="A143" s="14"/>
      <c r="B143" s="19"/>
      <c r="C143" s="31"/>
      <c r="D143" s="31"/>
      <c r="E143" s="113"/>
      <c r="F143" s="114"/>
      <c r="G143" s="114"/>
      <c r="L143" s="14"/>
      <c r="M143" s="14"/>
      <c r="N143" s="14"/>
      <c r="O143" s="14"/>
      <c r="P143" s="14"/>
      <c r="Q143" s="14"/>
      <c r="R143" s="14"/>
      <c r="S143" s="14"/>
      <c r="T143" s="14"/>
      <c r="U143" s="68"/>
      <c r="V143" s="14"/>
    </row>
    <row r="144" spans="1:22" s="21" customFormat="1">
      <c r="A144" s="14"/>
      <c r="B144" s="19"/>
      <c r="C144" s="31"/>
      <c r="D144" s="31"/>
      <c r="E144" s="113"/>
      <c r="F144" s="114"/>
      <c r="G144" s="114"/>
      <c r="L144" s="14"/>
      <c r="M144" s="14"/>
      <c r="N144" s="14"/>
      <c r="O144" s="14"/>
      <c r="P144" s="14"/>
      <c r="Q144" s="14"/>
      <c r="R144" s="14"/>
      <c r="S144" s="14"/>
      <c r="T144" s="14"/>
      <c r="U144" s="68"/>
      <c r="V144" s="14"/>
    </row>
    <row r="145" spans="1:22" s="21" customFormat="1">
      <c r="A145" s="14"/>
      <c r="B145" s="19"/>
      <c r="C145" s="31"/>
      <c r="D145" s="31"/>
      <c r="E145" s="113"/>
      <c r="F145" s="114"/>
      <c r="G145" s="114"/>
      <c r="L145" s="14"/>
      <c r="M145" s="14"/>
      <c r="N145" s="14"/>
      <c r="O145" s="14"/>
      <c r="P145" s="14"/>
      <c r="Q145" s="14"/>
      <c r="R145" s="14"/>
      <c r="S145" s="14"/>
      <c r="T145" s="14"/>
      <c r="U145" s="68"/>
      <c r="V145" s="14"/>
    </row>
    <row r="146" spans="1:22" s="21" customFormat="1">
      <c r="A146" s="14"/>
      <c r="B146" s="19"/>
      <c r="C146" s="31"/>
      <c r="D146" s="31"/>
      <c r="E146" s="113"/>
      <c r="F146" s="114"/>
      <c r="G146" s="114"/>
      <c r="L146" s="14"/>
      <c r="M146" s="14"/>
      <c r="N146" s="14"/>
      <c r="O146" s="14"/>
      <c r="P146" s="14"/>
      <c r="Q146" s="14"/>
      <c r="R146" s="14"/>
      <c r="S146" s="14"/>
      <c r="T146" s="14"/>
      <c r="U146" s="68"/>
      <c r="V146" s="14"/>
    </row>
    <row r="147" spans="1:22" s="21" customFormat="1">
      <c r="A147" s="14"/>
      <c r="B147" s="19"/>
      <c r="C147" s="31"/>
      <c r="D147" s="31"/>
      <c r="E147" s="113"/>
      <c r="F147" s="114"/>
      <c r="G147" s="114"/>
      <c r="L147" s="14"/>
      <c r="M147" s="14"/>
      <c r="N147" s="14"/>
      <c r="O147" s="14"/>
      <c r="P147" s="14"/>
      <c r="Q147" s="14"/>
      <c r="R147" s="14"/>
      <c r="S147" s="14"/>
      <c r="T147" s="14"/>
      <c r="U147" s="68"/>
      <c r="V147" s="14"/>
    </row>
    <row r="148" spans="1:22" s="21" customFormat="1">
      <c r="A148" s="14"/>
      <c r="B148" s="19"/>
      <c r="C148" s="31"/>
      <c r="D148" s="31"/>
      <c r="E148" s="113"/>
      <c r="F148" s="114"/>
      <c r="G148" s="114"/>
      <c r="L148" s="14"/>
      <c r="M148" s="14"/>
      <c r="N148" s="14"/>
      <c r="O148" s="14"/>
      <c r="P148" s="14"/>
      <c r="Q148" s="14"/>
      <c r="R148" s="14"/>
      <c r="S148" s="14"/>
      <c r="T148" s="14"/>
      <c r="U148" s="68"/>
      <c r="V148" s="14"/>
    </row>
    <row r="149" spans="1:22" s="21" customFormat="1">
      <c r="A149" s="14"/>
      <c r="B149" s="19"/>
      <c r="C149" s="31"/>
      <c r="D149" s="31"/>
      <c r="E149" s="113"/>
      <c r="F149" s="114"/>
      <c r="G149" s="114"/>
      <c r="L149" s="14"/>
      <c r="M149" s="14"/>
      <c r="N149" s="14"/>
      <c r="O149" s="14"/>
      <c r="P149" s="14"/>
      <c r="Q149" s="14"/>
      <c r="R149" s="14"/>
      <c r="S149" s="14"/>
      <c r="T149" s="14"/>
      <c r="U149" s="68"/>
      <c r="V149" s="14"/>
    </row>
    <row r="150" spans="1:22" s="21" customFormat="1">
      <c r="A150" s="14"/>
      <c r="B150" s="19"/>
      <c r="C150" s="31"/>
      <c r="D150" s="31"/>
      <c r="E150" s="113"/>
      <c r="F150" s="114"/>
      <c r="G150" s="114"/>
      <c r="L150" s="14"/>
      <c r="M150" s="14"/>
      <c r="N150" s="14"/>
      <c r="O150" s="14"/>
      <c r="P150" s="14"/>
      <c r="Q150" s="14"/>
      <c r="R150" s="14"/>
      <c r="S150" s="14"/>
      <c r="T150" s="14"/>
      <c r="U150" s="68"/>
      <c r="V150" s="14"/>
    </row>
    <row r="151" spans="1:22" s="21" customFormat="1">
      <c r="A151" s="14"/>
      <c r="B151" s="19"/>
      <c r="C151" s="31"/>
      <c r="D151" s="31"/>
      <c r="E151" s="113"/>
      <c r="F151" s="114"/>
      <c r="G151" s="114"/>
      <c r="L151" s="14"/>
      <c r="M151" s="14"/>
      <c r="N151" s="14"/>
      <c r="O151" s="14"/>
      <c r="P151" s="14"/>
      <c r="Q151" s="14"/>
      <c r="R151" s="14"/>
      <c r="S151" s="14"/>
      <c r="T151" s="14"/>
      <c r="U151" s="68"/>
      <c r="V151" s="14"/>
    </row>
    <row r="152" spans="1:22" s="21" customFormat="1">
      <c r="A152" s="14"/>
      <c r="B152" s="19"/>
      <c r="C152" s="31"/>
      <c r="D152" s="31"/>
      <c r="E152" s="113"/>
      <c r="F152" s="114"/>
      <c r="G152" s="114"/>
      <c r="L152" s="14"/>
      <c r="M152" s="14"/>
      <c r="N152" s="14"/>
      <c r="O152" s="14"/>
      <c r="P152" s="14"/>
      <c r="Q152" s="14"/>
      <c r="R152" s="14"/>
      <c r="S152" s="14"/>
      <c r="T152" s="14"/>
      <c r="U152" s="68"/>
      <c r="V152" s="14"/>
    </row>
    <row r="153" spans="1:22" s="21" customFormat="1">
      <c r="A153" s="14"/>
      <c r="B153" s="19"/>
      <c r="C153" s="31"/>
      <c r="D153" s="31"/>
      <c r="E153" s="113"/>
      <c r="F153" s="114"/>
      <c r="G153" s="114"/>
      <c r="L153" s="14"/>
      <c r="M153" s="14"/>
      <c r="N153" s="14"/>
      <c r="O153" s="14"/>
      <c r="P153" s="14"/>
      <c r="Q153" s="14"/>
      <c r="R153" s="14"/>
      <c r="S153" s="14"/>
      <c r="T153" s="14"/>
      <c r="U153" s="68"/>
      <c r="V153" s="14"/>
    </row>
    <row r="154" spans="1:22" s="21" customFormat="1">
      <c r="A154" s="14"/>
      <c r="B154" s="19"/>
      <c r="C154" s="31"/>
      <c r="D154" s="31"/>
      <c r="E154" s="113"/>
      <c r="F154" s="114"/>
      <c r="G154" s="114"/>
      <c r="L154" s="14"/>
      <c r="M154" s="14"/>
      <c r="N154" s="14"/>
      <c r="O154" s="14"/>
      <c r="P154" s="14"/>
      <c r="Q154" s="14"/>
      <c r="R154" s="14"/>
      <c r="S154" s="14"/>
      <c r="T154" s="14"/>
      <c r="U154" s="68"/>
      <c r="V154" s="14"/>
    </row>
    <row r="155" spans="1:22" s="21" customFormat="1">
      <c r="A155" s="14"/>
      <c r="B155" s="19"/>
      <c r="C155" s="31"/>
      <c r="D155" s="31"/>
      <c r="E155" s="113"/>
      <c r="F155" s="114"/>
      <c r="G155" s="114"/>
      <c r="L155" s="14"/>
      <c r="M155" s="14"/>
      <c r="N155" s="14"/>
      <c r="O155" s="14"/>
      <c r="P155" s="14"/>
      <c r="Q155" s="14"/>
      <c r="R155" s="14"/>
      <c r="S155" s="14"/>
      <c r="T155" s="14"/>
      <c r="U155" s="68"/>
      <c r="V155" s="14"/>
    </row>
    <row r="156" spans="1:22" s="21" customFormat="1">
      <c r="A156" s="14"/>
      <c r="B156" s="19"/>
      <c r="C156" s="31"/>
      <c r="D156" s="31"/>
      <c r="E156" s="113"/>
      <c r="F156" s="114"/>
      <c r="G156" s="114"/>
      <c r="L156" s="14"/>
      <c r="M156" s="14"/>
      <c r="N156" s="14"/>
      <c r="O156" s="14"/>
      <c r="P156" s="14"/>
      <c r="Q156" s="14"/>
      <c r="R156" s="14"/>
      <c r="S156" s="14"/>
      <c r="T156" s="14"/>
      <c r="U156" s="68"/>
      <c r="V156" s="14"/>
    </row>
    <row r="157" spans="1:22" s="21" customFormat="1">
      <c r="A157" s="14"/>
      <c r="B157" s="19"/>
      <c r="C157" s="31"/>
      <c r="D157" s="31"/>
      <c r="E157" s="113"/>
      <c r="F157" s="114"/>
      <c r="G157" s="114"/>
      <c r="L157" s="14"/>
      <c r="M157" s="14"/>
      <c r="N157" s="14"/>
      <c r="O157" s="14"/>
      <c r="P157" s="14"/>
      <c r="Q157" s="14"/>
      <c r="R157" s="14"/>
      <c r="S157" s="14"/>
      <c r="T157" s="14"/>
      <c r="U157" s="68"/>
      <c r="V157" s="14"/>
    </row>
    <row r="158" spans="1:22" s="21" customFormat="1">
      <c r="A158" s="14"/>
      <c r="B158" s="19"/>
      <c r="C158" s="31"/>
      <c r="D158" s="31"/>
      <c r="E158" s="113"/>
      <c r="F158" s="114"/>
      <c r="G158" s="114"/>
      <c r="L158" s="14"/>
      <c r="M158" s="14"/>
      <c r="N158" s="14"/>
      <c r="O158" s="14"/>
      <c r="P158" s="14"/>
      <c r="Q158" s="14"/>
      <c r="R158" s="14"/>
      <c r="S158" s="14"/>
      <c r="T158" s="14"/>
      <c r="U158" s="68"/>
      <c r="V158" s="14"/>
    </row>
    <row r="159" spans="1:22" s="21" customFormat="1">
      <c r="A159" s="14"/>
      <c r="B159" s="19"/>
      <c r="C159" s="31"/>
      <c r="D159" s="31"/>
      <c r="E159" s="113"/>
      <c r="F159" s="114"/>
      <c r="G159" s="114"/>
      <c r="L159" s="14"/>
      <c r="M159" s="14"/>
      <c r="N159" s="14"/>
      <c r="O159" s="14"/>
      <c r="P159" s="14"/>
      <c r="Q159" s="14"/>
      <c r="R159" s="14"/>
      <c r="S159" s="14"/>
      <c r="T159" s="14"/>
      <c r="U159" s="68"/>
      <c r="V159" s="14"/>
    </row>
    <row r="160" spans="1:22" s="21" customFormat="1">
      <c r="A160" s="14"/>
      <c r="B160" s="19"/>
      <c r="C160" s="31"/>
      <c r="D160" s="31"/>
      <c r="E160" s="113"/>
      <c r="F160" s="114"/>
      <c r="G160" s="114"/>
      <c r="L160" s="14"/>
      <c r="M160" s="14"/>
      <c r="N160" s="14"/>
      <c r="O160" s="14"/>
      <c r="P160" s="14"/>
      <c r="Q160" s="14"/>
      <c r="R160" s="14"/>
      <c r="S160" s="14"/>
      <c r="T160" s="14"/>
      <c r="U160" s="68"/>
      <c r="V160" s="14"/>
    </row>
    <row r="161" spans="1:22" s="21" customFormat="1">
      <c r="A161" s="14"/>
      <c r="B161" s="19"/>
      <c r="C161" s="31"/>
      <c r="D161" s="31"/>
      <c r="E161" s="113"/>
      <c r="F161" s="114"/>
      <c r="G161" s="114"/>
      <c r="L161" s="14"/>
      <c r="M161" s="14"/>
      <c r="N161" s="14"/>
      <c r="O161" s="14"/>
      <c r="P161" s="14"/>
      <c r="Q161" s="14"/>
      <c r="R161" s="14"/>
      <c r="S161" s="14"/>
      <c r="T161" s="14"/>
      <c r="U161" s="68"/>
      <c r="V161" s="14"/>
    </row>
    <row r="162" spans="1:22" s="21" customFormat="1">
      <c r="A162" s="14"/>
      <c r="B162" s="19"/>
      <c r="C162" s="31"/>
      <c r="D162" s="31"/>
      <c r="E162" s="113"/>
      <c r="F162" s="114"/>
      <c r="G162" s="114"/>
      <c r="L162" s="14"/>
      <c r="M162" s="14"/>
      <c r="N162" s="14"/>
      <c r="O162" s="14"/>
      <c r="P162" s="14"/>
      <c r="Q162" s="14"/>
      <c r="R162" s="14"/>
      <c r="S162" s="14"/>
      <c r="T162" s="14"/>
      <c r="U162" s="68"/>
      <c r="V162" s="14"/>
    </row>
    <row r="163" spans="1:22" s="21" customFormat="1">
      <c r="A163" s="14"/>
      <c r="B163" s="19"/>
      <c r="C163" s="31"/>
      <c r="D163" s="31"/>
      <c r="E163" s="113"/>
      <c r="F163" s="114"/>
      <c r="G163" s="114"/>
      <c r="L163" s="14"/>
      <c r="M163" s="14"/>
      <c r="N163" s="14"/>
      <c r="O163" s="14"/>
      <c r="P163" s="14"/>
      <c r="Q163" s="14"/>
      <c r="R163" s="14"/>
      <c r="S163" s="14"/>
      <c r="T163" s="14"/>
      <c r="U163" s="68"/>
      <c r="V163" s="14"/>
    </row>
    <row r="164" spans="1:22" s="21" customFormat="1">
      <c r="A164" s="14"/>
      <c r="B164" s="19"/>
      <c r="C164" s="31"/>
      <c r="D164" s="31"/>
      <c r="E164" s="113"/>
      <c r="F164" s="114"/>
      <c r="G164" s="114"/>
      <c r="L164" s="14"/>
      <c r="M164" s="14"/>
      <c r="N164" s="14"/>
      <c r="O164" s="14"/>
      <c r="P164" s="14"/>
      <c r="Q164" s="14"/>
      <c r="R164" s="14"/>
      <c r="S164" s="14"/>
      <c r="T164" s="14"/>
      <c r="U164" s="68"/>
      <c r="V164" s="14"/>
    </row>
    <row r="165" spans="1:22" s="21" customFormat="1">
      <c r="A165" s="14"/>
      <c r="B165" s="19"/>
      <c r="C165" s="31"/>
      <c r="D165" s="31"/>
      <c r="E165" s="113"/>
      <c r="F165" s="114"/>
      <c r="G165" s="114"/>
      <c r="L165" s="14"/>
      <c r="M165" s="14"/>
      <c r="N165" s="14"/>
      <c r="O165" s="14"/>
      <c r="P165" s="14"/>
      <c r="Q165" s="14"/>
      <c r="R165" s="14"/>
      <c r="S165" s="14"/>
      <c r="T165" s="14"/>
      <c r="U165" s="68"/>
      <c r="V165" s="14"/>
    </row>
    <row r="166" spans="1:22" s="21" customFormat="1">
      <c r="A166" s="14"/>
      <c r="B166" s="19"/>
      <c r="C166" s="31"/>
      <c r="D166" s="31"/>
      <c r="E166" s="113"/>
      <c r="F166" s="114"/>
      <c r="G166" s="114"/>
      <c r="L166" s="14"/>
      <c r="M166" s="14"/>
      <c r="N166" s="14"/>
      <c r="O166" s="14"/>
      <c r="P166" s="14"/>
      <c r="Q166" s="14"/>
      <c r="R166" s="14"/>
      <c r="S166" s="14"/>
      <c r="T166" s="14"/>
      <c r="U166" s="68"/>
      <c r="V166" s="14"/>
    </row>
    <row r="167" spans="1:22" s="21" customFormat="1">
      <c r="A167" s="14"/>
      <c r="B167" s="19"/>
      <c r="C167" s="31"/>
      <c r="D167" s="31"/>
      <c r="E167" s="113"/>
      <c r="F167" s="114"/>
      <c r="G167" s="114"/>
      <c r="L167" s="14"/>
      <c r="M167" s="14"/>
      <c r="N167" s="14"/>
      <c r="O167" s="14"/>
      <c r="P167" s="14"/>
      <c r="Q167" s="14"/>
      <c r="R167" s="14"/>
      <c r="S167" s="14"/>
      <c r="T167" s="14"/>
      <c r="U167" s="68"/>
      <c r="V167" s="14"/>
    </row>
    <row r="168" spans="1:22" s="21" customFormat="1">
      <c r="A168" s="14"/>
      <c r="B168" s="19"/>
      <c r="C168" s="31"/>
      <c r="D168" s="31"/>
      <c r="E168" s="113"/>
      <c r="F168" s="114"/>
      <c r="G168" s="114"/>
      <c r="L168" s="14"/>
      <c r="M168" s="14"/>
      <c r="N168" s="14"/>
      <c r="O168" s="14"/>
      <c r="P168" s="14"/>
      <c r="Q168" s="14"/>
      <c r="R168" s="14"/>
      <c r="S168" s="14"/>
      <c r="T168" s="14"/>
      <c r="U168" s="68"/>
      <c r="V168" s="14"/>
    </row>
    <row r="169" spans="1:22" s="21" customFormat="1">
      <c r="A169" s="14"/>
      <c r="B169" s="19"/>
      <c r="C169" s="31"/>
      <c r="D169" s="31"/>
      <c r="E169" s="113"/>
      <c r="F169" s="114"/>
      <c r="G169" s="114"/>
      <c r="L169" s="14"/>
      <c r="M169" s="14"/>
      <c r="N169" s="14"/>
      <c r="O169" s="14"/>
      <c r="P169" s="14"/>
      <c r="Q169" s="14"/>
      <c r="R169" s="14"/>
      <c r="S169" s="14"/>
      <c r="T169" s="14"/>
      <c r="U169" s="68"/>
      <c r="V169" s="14"/>
    </row>
    <row r="170" spans="1:22" s="21" customFormat="1">
      <c r="A170" s="14"/>
      <c r="B170" s="19"/>
      <c r="C170" s="31"/>
      <c r="D170" s="31"/>
      <c r="E170" s="113"/>
      <c r="F170" s="114"/>
      <c r="G170" s="114"/>
      <c r="L170" s="14"/>
      <c r="M170" s="14"/>
      <c r="N170" s="14"/>
      <c r="O170" s="14"/>
      <c r="P170" s="14"/>
      <c r="Q170" s="14"/>
      <c r="R170" s="14"/>
      <c r="S170" s="14"/>
      <c r="T170" s="14"/>
      <c r="U170" s="68"/>
      <c r="V170" s="14"/>
    </row>
    <row r="171" spans="1:22" s="21" customFormat="1">
      <c r="A171" s="14"/>
      <c r="B171" s="19"/>
      <c r="C171" s="31"/>
      <c r="D171" s="31"/>
      <c r="E171" s="113"/>
      <c r="F171" s="114"/>
      <c r="G171" s="114"/>
      <c r="L171" s="14"/>
      <c r="M171" s="14"/>
      <c r="N171" s="14"/>
      <c r="O171" s="14"/>
      <c r="P171" s="14"/>
      <c r="Q171" s="14"/>
      <c r="R171" s="14"/>
      <c r="S171" s="14"/>
      <c r="T171" s="14"/>
      <c r="U171" s="68"/>
      <c r="V171" s="14"/>
    </row>
    <row r="172" spans="1:22" s="21" customFormat="1">
      <c r="A172" s="14"/>
      <c r="B172" s="19"/>
      <c r="C172" s="31"/>
      <c r="D172" s="31"/>
      <c r="E172" s="113"/>
      <c r="F172" s="114"/>
      <c r="G172" s="114"/>
      <c r="L172" s="14"/>
      <c r="M172" s="14"/>
      <c r="N172" s="14"/>
      <c r="O172" s="14"/>
      <c r="P172" s="14"/>
      <c r="Q172" s="14"/>
      <c r="R172" s="14"/>
      <c r="S172" s="14"/>
      <c r="T172" s="14"/>
      <c r="U172" s="68"/>
      <c r="V172" s="14"/>
    </row>
    <row r="173" spans="1:22" s="21" customFormat="1">
      <c r="A173" s="14"/>
      <c r="B173" s="19"/>
      <c r="C173" s="31"/>
      <c r="D173" s="31"/>
      <c r="E173" s="113"/>
      <c r="F173" s="114"/>
      <c r="G173" s="114"/>
      <c r="L173" s="14"/>
      <c r="M173" s="14"/>
      <c r="N173" s="14"/>
      <c r="O173" s="14"/>
      <c r="P173" s="14"/>
      <c r="Q173" s="14"/>
      <c r="R173" s="14"/>
      <c r="S173" s="14"/>
      <c r="T173" s="14"/>
      <c r="U173" s="68"/>
      <c r="V173" s="14"/>
    </row>
    <row r="174" spans="1:22" s="21" customFormat="1">
      <c r="A174" s="14"/>
      <c r="B174" s="19"/>
      <c r="C174" s="31"/>
      <c r="D174" s="31"/>
      <c r="E174" s="113"/>
      <c r="F174" s="114"/>
      <c r="G174" s="114"/>
      <c r="L174" s="14"/>
      <c r="M174" s="14"/>
      <c r="N174" s="14"/>
      <c r="O174" s="14"/>
      <c r="P174" s="14"/>
      <c r="Q174" s="14"/>
      <c r="R174" s="14"/>
      <c r="S174" s="14"/>
      <c r="T174" s="14"/>
      <c r="U174" s="68"/>
      <c r="V174" s="14"/>
    </row>
    <row r="175" spans="1:22" s="21" customFormat="1">
      <c r="A175" s="14"/>
      <c r="B175" s="19"/>
      <c r="C175" s="31"/>
      <c r="D175" s="31"/>
      <c r="E175" s="113"/>
      <c r="F175" s="114"/>
      <c r="G175" s="114"/>
      <c r="L175" s="14"/>
      <c r="M175" s="14"/>
      <c r="N175" s="14"/>
      <c r="O175" s="14"/>
      <c r="P175" s="14"/>
      <c r="Q175" s="14"/>
      <c r="R175" s="14"/>
      <c r="S175" s="14"/>
      <c r="T175" s="14"/>
      <c r="U175" s="68"/>
      <c r="V175" s="14"/>
    </row>
    <row r="176" spans="1:22" s="21" customFormat="1">
      <c r="A176" s="14"/>
      <c r="B176" s="19"/>
      <c r="C176" s="31"/>
      <c r="D176" s="31"/>
      <c r="E176" s="113"/>
      <c r="F176" s="114"/>
      <c r="G176" s="114"/>
      <c r="L176" s="14"/>
      <c r="M176" s="14"/>
      <c r="N176" s="14"/>
      <c r="O176" s="14"/>
      <c r="P176" s="14"/>
      <c r="Q176" s="14"/>
      <c r="R176" s="14"/>
      <c r="S176" s="14"/>
      <c r="T176" s="14"/>
      <c r="U176" s="68"/>
      <c r="V176" s="14"/>
    </row>
    <row r="177" spans="1:22" s="21" customFormat="1">
      <c r="A177" s="14"/>
      <c r="B177" s="19"/>
      <c r="C177" s="31"/>
      <c r="D177" s="31"/>
      <c r="E177" s="113"/>
      <c r="F177" s="114"/>
      <c r="G177" s="114"/>
      <c r="L177" s="14"/>
      <c r="M177" s="14"/>
      <c r="N177" s="14"/>
      <c r="O177" s="14"/>
      <c r="P177" s="14"/>
      <c r="Q177" s="14"/>
      <c r="R177" s="14"/>
      <c r="S177" s="14"/>
      <c r="T177" s="14"/>
      <c r="U177" s="68"/>
      <c r="V177" s="14"/>
    </row>
    <row r="178" spans="1:22" s="21" customFormat="1">
      <c r="A178" s="14"/>
      <c r="B178" s="19"/>
      <c r="C178" s="31"/>
      <c r="D178" s="31"/>
      <c r="E178" s="113"/>
      <c r="F178" s="114"/>
      <c r="G178" s="114"/>
      <c r="L178" s="14"/>
      <c r="M178" s="14"/>
      <c r="N178" s="14"/>
      <c r="O178" s="14"/>
      <c r="P178" s="14"/>
      <c r="Q178" s="14"/>
      <c r="R178" s="14"/>
      <c r="S178" s="14"/>
      <c r="T178" s="14"/>
      <c r="U178" s="68"/>
      <c r="V178" s="14"/>
    </row>
    <row r="179" spans="1:22" s="21" customFormat="1">
      <c r="A179" s="14"/>
      <c r="B179" s="19"/>
      <c r="C179" s="31"/>
      <c r="D179" s="31"/>
      <c r="E179" s="113"/>
      <c r="F179" s="114"/>
      <c r="G179" s="114"/>
      <c r="L179" s="14"/>
      <c r="M179" s="14"/>
      <c r="N179" s="14"/>
      <c r="O179" s="14"/>
      <c r="P179" s="14"/>
      <c r="Q179" s="14"/>
      <c r="R179" s="14"/>
      <c r="S179" s="14"/>
      <c r="T179" s="14"/>
      <c r="U179" s="68"/>
      <c r="V179" s="14"/>
    </row>
    <row r="180" spans="1:22" s="21" customFormat="1">
      <c r="A180" s="14"/>
      <c r="B180" s="19"/>
      <c r="C180" s="31"/>
      <c r="D180" s="31"/>
      <c r="E180" s="113"/>
      <c r="F180" s="114"/>
      <c r="G180" s="114"/>
      <c r="L180" s="14"/>
      <c r="M180" s="14"/>
      <c r="N180" s="14"/>
      <c r="O180" s="14"/>
      <c r="P180" s="14"/>
      <c r="Q180" s="14"/>
      <c r="R180" s="14"/>
      <c r="S180" s="14"/>
      <c r="T180" s="14"/>
      <c r="U180" s="68"/>
      <c r="V180" s="14"/>
    </row>
    <row r="181" spans="1:22" s="21" customFormat="1">
      <c r="A181" s="14"/>
      <c r="B181" s="19"/>
      <c r="C181" s="31"/>
      <c r="D181" s="31"/>
      <c r="E181" s="113"/>
      <c r="F181" s="114"/>
      <c r="G181" s="114"/>
      <c r="L181" s="14"/>
      <c r="M181" s="14"/>
      <c r="N181" s="14"/>
      <c r="O181" s="14"/>
      <c r="P181" s="14"/>
      <c r="Q181" s="14"/>
      <c r="R181" s="14"/>
      <c r="S181" s="14"/>
      <c r="T181" s="14"/>
      <c r="U181" s="68"/>
      <c r="V181" s="14"/>
    </row>
    <row r="182" spans="1:22" s="21" customFormat="1">
      <c r="A182" s="14"/>
      <c r="B182" s="19"/>
      <c r="C182" s="31"/>
      <c r="D182" s="31"/>
      <c r="E182" s="113"/>
      <c r="F182" s="114"/>
      <c r="G182" s="114"/>
      <c r="L182" s="14"/>
      <c r="M182" s="14"/>
      <c r="N182" s="14"/>
      <c r="O182" s="14"/>
      <c r="P182" s="14"/>
      <c r="Q182" s="14"/>
      <c r="R182" s="14"/>
      <c r="S182" s="14"/>
      <c r="T182" s="14"/>
      <c r="U182" s="68"/>
      <c r="V182" s="14"/>
    </row>
    <row r="183" spans="1:22" s="21" customFormat="1">
      <c r="A183" s="14"/>
      <c r="B183" s="19"/>
      <c r="C183" s="31"/>
      <c r="D183" s="31"/>
      <c r="E183" s="113"/>
      <c r="F183" s="114"/>
      <c r="G183" s="114"/>
      <c r="L183" s="14"/>
      <c r="M183" s="14"/>
      <c r="N183" s="14"/>
      <c r="O183" s="14"/>
      <c r="P183" s="14"/>
      <c r="Q183" s="14"/>
      <c r="R183" s="14"/>
      <c r="S183" s="14"/>
      <c r="T183" s="14"/>
      <c r="U183" s="68"/>
      <c r="V183" s="14"/>
    </row>
    <row r="184" spans="1:22" s="21" customFormat="1">
      <c r="A184" s="14"/>
      <c r="B184" s="19"/>
      <c r="C184" s="31"/>
      <c r="D184" s="31"/>
      <c r="E184" s="113"/>
      <c r="F184" s="114"/>
      <c r="G184" s="114"/>
      <c r="L184" s="14"/>
      <c r="M184" s="14"/>
      <c r="N184" s="14"/>
      <c r="O184" s="14"/>
      <c r="P184" s="14"/>
      <c r="Q184" s="14"/>
      <c r="R184" s="14"/>
      <c r="S184" s="14"/>
      <c r="T184" s="14"/>
      <c r="U184" s="68"/>
      <c r="V184" s="14"/>
    </row>
    <row r="185" spans="1:22" s="21" customFormat="1">
      <c r="A185" s="14"/>
      <c r="B185" s="19"/>
      <c r="C185" s="31"/>
      <c r="D185" s="31"/>
      <c r="E185" s="113"/>
      <c r="F185" s="114"/>
      <c r="G185" s="114"/>
      <c r="L185" s="14"/>
      <c r="M185" s="14"/>
      <c r="N185" s="14"/>
      <c r="O185" s="14"/>
      <c r="P185" s="14"/>
      <c r="Q185" s="14"/>
      <c r="R185" s="14"/>
      <c r="S185" s="14"/>
      <c r="T185" s="14"/>
      <c r="U185" s="68"/>
      <c r="V185" s="14"/>
    </row>
    <row r="186" spans="1:22" s="21" customFormat="1">
      <c r="A186" s="14"/>
      <c r="B186" s="19"/>
      <c r="C186" s="31"/>
      <c r="D186" s="31"/>
      <c r="E186" s="113"/>
      <c r="F186" s="114"/>
      <c r="G186" s="114"/>
      <c r="L186" s="14"/>
      <c r="M186" s="14"/>
      <c r="N186" s="14"/>
      <c r="O186" s="14"/>
      <c r="P186" s="14"/>
      <c r="Q186" s="14"/>
      <c r="R186" s="14"/>
      <c r="S186" s="14"/>
      <c r="T186" s="14"/>
      <c r="U186" s="68"/>
      <c r="V186" s="14"/>
    </row>
    <row r="187" spans="1:22" s="21" customFormat="1">
      <c r="A187" s="14"/>
      <c r="B187" s="19"/>
      <c r="C187" s="31"/>
      <c r="D187" s="31"/>
      <c r="E187" s="113"/>
      <c r="F187" s="114"/>
      <c r="G187" s="114"/>
      <c r="L187" s="14"/>
      <c r="M187" s="14"/>
      <c r="N187" s="14"/>
      <c r="O187" s="14"/>
      <c r="P187" s="14"/>
      <c r="Q187" s="14"/>
      <c r="R187" s="14"/>
      <c r="S187" s="14"/>
      <c r="T187" s="14"/>
      <c r="U187" s="68"/>
      <c r="V187" s="14"/>
    </row>
    <row r="188" spans="1:22" s="21" customFormat="1">
      <c r="A188" s="14"/>
      <c r="B188" s="19"/>
      <c r="C188" s="31"/>
      <c r="D188" s="31"/>
      <c r="E188" s="113"/>
      <c r="F188" s="114"/>
      <c r="G188" s="114"/>
      <c r="L188" s="14"/>
      <c r="M188" s="14"/>
      <c r="N188" s="14"/>
      <c r="O188" s="14"/>
      <c r="P188" s="14"/>
      <c r="Q188" s="14"/>
      <c r="R188" s="14"/>
      <c r="S188" s="14"/>
      <c r="T188" s="14"/>
      <c r="U188" s="68"/>
      <c r="V188" s="14"/>
    </row>
    <row r="189" spans="1:22" s="21" customFormat="1">
      <c r="A189" s="14"/>
      <c r="B189" s="19"/>
      <c r="C189" s="31"/>
      <c r="D189" s="31"/>
      <c r="E189" s="113"/>
      <c r="F189" s="114"/>
      <c r="G189" s="114"/>
      <c r="L189" s="14"/>
      <c r="M189" s="14"/>
      <c r="N189" s="14"/>
      <c r="O189" s="14"/>
      <c r="P189" s="14"/>
      <c r="Q189" s="14"/>
      <c r="R189" s="14"/>
      <c r="S189" s="14"/>
      <c r="T189" s="14"/>
      <c r="U189" s="68"/>
      <c r="V189" s="14"/>
    </row>
    <row r="190" spans="1:22" s="21" customFormat="1">
      <c r="A190" s="14"/>
      <c r="B190" s="19"/>
      <c r="C190" s="31"/>
      <c r="D190" s="31"/>
      <c r="E190" s="113"/>
      <c r="F190" s="114"/>
      <c r="G190" s="114"/>
      <c r="L190" s="14"/>
      <c r="M190" s="14"/>
      <c r="N190" s="14"/>
      <c r="O190" s="14"/>
      <c r="P190" s="14"/>
      <c r="Q190" s="14"/>
      <c r="R190" s="14"/>
      <c r="S190" s="14"/>
      <c r="T190" s="14"/>
      <c r="U190" s="68"/>
      <c r="V190" s="14"/>
    </row>
    <row r="191" spans="1:22" s="21" customFormat="1">
      <c r="A191" s="14"/>
      <c r="B191" s="19"/>
      <c r="C191" s="31"/>
      <c r="D191" s="31"/>
      <c r="E191" s="113"/>
      <c r="F191" s="114"/>
      <c r="G191" s="114"/>
      <c r="L191" s="14"/>
      <c r="M191" s="14"/>
      <c r="N191" s="14"/>
      <c r="O191" s="14"/>
      <c r="P191" s="14"/>
      <c r="Q191" s="14"/>
      <c r="R191" s="14"/>
      <c r="S191" s="14"/>
      <c r="T191" s="14"/>
      <c r="U191" s="68"/>
      <c r="V191" s="14"/>
    </row>
    <row r="192" spans="1:22" s="21" customFormat="1">
      <c r="A192" s="14"/>
      <c r="B192" s="19"/>
      <c r="C192" s="31"/>
      <c r="D192" s="31"/>
      <c r="E192" s="113"/>
      <c r="F192" s="114"/>
      <c r="G192" s="114"/>
      <c r="L192" s="14"/>
      <c r="M192" s="14"/>
      <c r="N192" s="14"/>
      <c r="O192" s="14"/>
      <c r="P192" s="14"/>
      <c r="Q192" s="14"/>
      <c r="R192" s="14"/>
      <c r="S192" s="14"/>
      <c r="T192" s="14"/>
      <c r="U192" s="68"/>
      <c r="V192" s="14"/>
    </row>
    <row r="193" spans="1:22" s="21" customFormat="1">
      <c r="A193" s="14"/>
      <c r="B193" s="19"/>
      <c r="C193" s="31"/>
      <c r="D193" s="31"/>
      <c r="E193" s="113"/>
      <c r="F193" s="114"/>
      <c r="G193" s="114"/>
      <c r="L193" s="14"/>
      <c r="M193" s="14"/>
      <c r="N193" s="14"/>
      <c r="O193" s="14"/>
      <c r="P193" s="14"/>
      <c r="Q193" s="14"/>
      <c r="R193" s="14"/>
      <c r="S193" s="14"/>
      <c r="T193" s="14"/>
      <c r="U193" s="68"/>
      <c r="V193" s="14"/>
    </row>
    <row r="194" spans="1:22" s="21" customFormat="1">
      <c r="A194" s="14"/>
      <c r="B194" s="19"/>
      <c r="C194" s="31"/>
      <c r="D194" s="31"/>
      <c r="E194" s="113"/>
      <c r="F194" s="114"/>
      <c r="G194" s="114"/>
      <c r="L194" s="14"/>
      <c r="M194" s="14"/>
      <c r="N194" s="14"/>
      <c r="O194" s="14"/>
      <c r="P194" s="14"/>
      <c r="Q194" s="14"/>
      <c r="R194" s="14"/>
      <c r="S194" s="14"/>
      <c r="T194" s="14"/>
      <c r="U194" s="68"/>
      <c r="V194" s="14"/>
    </row>
    <row r="195" spans="1:22" s="21" customFormat="1">
      <c r="A195" s="14"/>
      <c r="B195" s="19"/>
      <c r="C195" s="31"/>
      <c r="D195" s="31"/>
      <c r="E195" s="113"/>
      <c r="F195" s="114"/>
      <c r="G195" s="114"/>
      <c r="L195" s="14"/>
      <c r="M195" s="14"/>
      <c r="N195" s="14"/>
      <c r="O195" s="14"/>
      <c r="P195" s="14"/>
      <c r="Q195" s="14"/>
      <c r="R195" s="14"/>
      <c r="S195" s="14"/>
      <c r="T195" s="14"/>
      <c r="U195" s="68"/>
      <c r="V195" s="14"/>
    </row>
    <row r="196" spans="1:22" s="21" customFormat="1">
      <c r="A196" s="14"/>
      <c r="B196" s="19"/>
      <c r="C196" s="31"/>
      <c r="D196" s="31"/>
      <c r="E196" s="113"/>
      <c r="F196" s="114"/>
      <c r="G196" s="114"/>
      <c r="L196" s="14"/>
      <c r="M196" s="14"/>
      <c r="N196" s="14"/>
      <c r="O196" s="14"/>
      <c r="P196" s="14"/>
      <c r="Q196" s="14"/>
      <c r="R196" s="14"/>
      <c r="S196" s="14"/>
      <c r="T196" s="14"/>
      <c r="U196" s="68"/>
      <c r="V196" s="14"/>
    </row>
    <row r="197" spans="1:22" s="21" customFormat="1">
      <c r="A197" s="14"/>
      <c r="B197" s="19"/>
      <c r="C197" s="31"/>
      <c r="D197" s="31"/>
      <c r="E197" s="113"/>
      <c r="F197" s="114"/>
      <c r="G197" s="114"/>
      <c r="L197" s="14"/>
      <c r="M197" s="14"/>
      <c r="N197" s="14"/>
      <c r="O197" s="14"/>
      <c r="P197" s="14"/>
      <c r="Q197" s="14"/>
      <c r="R197" s="14"/>
      <c r="S197" s="14"/>
      <c r="T197" s="14"/>
      <c r="U197" s="68"/>
      <c r="V197" s="14"/>
    </row>
    <row r="198" spans="1:22" s="21" customFormat="1">
      <c r="A198" s="14"/>
      <c r="B198" s="19"/>
      <c r="C198" s="31"/>
      <c r="D198" s="31"/>
      <c r="E198" s="113"/>
      <c r="F198" s="114"/>
      <c r="G198" s="114"/>
      <c r="L198" s="14"/>
      <c r="M198" s="14"/>
      <c r="N198" s="14"/>
      <c r="O198" s="14"/>
      <c r="P198" s="14"/>
      <c r="Q198" s="14"/>
      <c r="R198" s="14"/>
      <c r="S198" s="14"/>
      <c r="T198" s="14"/>
      <c r="U198" s="68"/>
      <c r="V198" s="14"/>
    </row>
    <row r="199" spans="1:22" s="21" customFormat="1">
      <c r="A199" s="14"/>
      <c r="B199" s="19"/>
      <c r="C199" s="31"/>
      <c r="D199" s="31"/>
      <c r="E199" s="113"/>
      <c r="F199" s="114"/>
      <c r="G199" s="114"/>
      <c r="L199" s="14"/>
      <c r="M199" s="14"/>
      <c r="N199" s="14"/>
      <c r="O199" s="14"/>
      <c r="P199" s="14"/>
      <c r="Q199" s="14"/>
      <c r="R199" s="14"/>
      <c r="S199" s="14"/>
      <c r="T199" s="14"/>
      <c r="U199" s="68"/>
      <c r="V199" s="14"/>
    </row>
    <row r="200" spans="1:22" s="21" customFormat="1">
      <c r="A200" s="14"/>
      <c r="B200" s="19"/>
      <c r="C200" s="31"/>
      <c r="D200" s="31"/>
      <c r="E200" s="113"/>
      <c r="F200" s="114"/>
      <c r="G200" s="114"/>
      <c r="L200" s="14"/>
      <c r="M200" s="14"/>
      <c r="N200" s="14"/>
      <c r="O200" s="14"/>
      <c r="P200" s="14"/>
      <c r="Q200" s="14"/>
      <c r="R200" s="14"/>
      <c r="S200" s="14"/>
      <c r="T200" s="14"/>
      <c r="U200" s="68"/>
      <c r="V200" s="14"/>
    </row>
    <row r="201" spans="1:22" s="21" customFormat="1">
      <c r="A201" s="14"/>
      <c r="B201" s="19"/>
      <c r="C201" s="31"/>
      <c r="D201" s="31"/>
      <c r="E201" s="113"/>
      <c r="F201" s="114"/>
      <c r="G201" s="114"/>
      <c r="L201" s="14"/>
      <c r="M201" s="14"/>
      <c r="N201" s="14"/>
      <c r="O201" s="14"/>
      <c r="P201" s="14"/>
      <c r="Q201" s="14"/>
      <c r="R201" s="14"/>
      <c r="S201" s="14"/>
      <c r="T201" s="14"/>
      <c r="U201" s="68"/>
      <c r="V201" s="14"/>
    </row>
    <row r="202" spans="1:22" s="21" customFormat="1">
      <c r="A202" s="14"/>
      <c r="B202" s="19"/>
      <c r="C202" s="31"/>
      <c r="D202" s="31"/>
      <c r="E202" s="113"/>
      <c r="F202" s="114"/>
      <c r="G202" s="114"/>
      <c r="L202" s="14"/>
      <c r="M202" s="14"/>
      <c r="N202" s="14"/>
      <c r="O202" s="14"/>
      <c r="P202" s="14"/>
      <c r="Q202" s="14"/>
      <c r="R202" s="14"/>
      <c r="S202" s="14"/>
      <c r="T202" s="14"/>
      <c r="U202" s="68"/>
      <c r="V202" s="14"/>
    </row>
    <row r="203" spans="1:22" s="21" customFormat="1">
      <c r="A203" s="14"/>
      <c r="B203" s="19"/>
      <c r="C203" s="31"/>
      <c r="D203" s="31"/>
      <c r="E203" s="113"/>
      <c r="F203" s="114"/>
      <c r="G203" s="114"/>
      <c r="L203" s="14"/>
      <c r="M203" s="14"/>
      <c r="N203" s="14"/>
      <c r="O203" s="14"/>
      <c r="P203" s="14"/>
      <c r="Q203" s="14"/>
      <c r="R203" s="14"/>
      <c r="S203" s="14"/>
      <c r="T203" s="14"/>
      <c r="U203" s="68"/>
      <c r="V203" s="14"/>
    </row>
    <row r="204" spans="1:22" s="21" customFormat="1">
      <c r="A204" s="14"/>
      <c r="B204" s="19"/>
      <c r="C204" s="31"/>
      <c r="D204" s="31"/>
      <c r="E204" s="113"/>
      <c r="F204" s="114"/>
      <c r="G204" s="114"/>
      <c r="L204" s="14"/>
      <c r="M204" s="14"/>
      <c r="N204" s="14"/>
      <c r="O204" s="14"/>
      <c r="P204" s="14"/>
      <c r="Q204" s="14"/>
      <c r="R204" s="14"/>
      <c r="S204" s="14"/>
      <c r="T204" s="14"/>
      <c r="U204" s="68"/>
      <c r="V204" s="14"/>
    </row>
    <row r="205" spans="1:22" s="21" customFormat="1">
      <c r="A205" s="14"/>
      <c r="B205" s="19"/>
      <c r="C205" s="31"/>
      <c r="D205" s="31"/>
      <c r="E205" s="113"/>
      <c r="F205" s="114"/>
      <c r="G205" s="114"/>
      <c r="L205" s="14"/>
      <c r="M205" s="14"/>
      <c r="N205" s="14"/>
      <c r="O205" s="14"/>
      <c r="P205" s="14"/>
      <c r="Q205" s="14"/>
      <c r="R205" s="14"/>
      <c r="S205" s="14"/>
      <c r="T205" s="14"/>
      <c r="U205" s="68"/>
      <c r="V205" s="14"/>
    </row>
    <row r="206" spans="1:22" s="21" customFormat="1">
      <c r="A206" s="14"/>
      <c r="B206" s="19"/>
      <c r="C206" s="31"/>
      <c r="D206" s="31"/>
      <c r="E206" s="113"/>
      <c r="F206" s="114"/>
      <c r="G206" s="114"/>
      <c r="L206" s="14"/>
      <c r="M206" s="14"/>
      <c r="N206" s="14"/>
      <c r="O206" s="14"/>
      <c r="P206" s="14"/>
      <c r="Q206" s="14"/>
      <c r="R206" s="14"/>
      <c r="S206" s="14"/>
      <c r="T206" s="14"/>
      <c r="U206" s="68"/>
      <c r="V206" s="14"/>
    </row>
    <row r="207" spans="1:22" s="21" customFormat="1">
      <c r="A207" s="14"/>
      <c r="B207" s="19"/>
      <c r="C207" s="31"/>
      <c r="D207" s="31"/>
      <c r="E207" s="113"/>
      <c r="F207" s="114"/>
      <c r="G207" s="114"/>
      <c r="L207" s="14"/>
      <c r="M207" s="14"/>
      <c r="N207" s="14"/>
      <c r="O207" s="14"/>
      <c r="P207" s="14"/>
      <c r="Q207" s="14"/>
      <c r="R207" s="14"/>
      <c r="S207" s="14"/>
      <c r="T207" s="14"/>
      <c r="U207" s="68"/>
      <c r="V207" s="14"/>
    </row>
    <row r="208" spans="1:22" s="21" customFormat="1">
      <c r="A208" s="14"/>
      <c r="B208" s="19"/>
      <c r="C208" s="31"/>
      <c r="D208" s="31"/>
      <c r="E208" s="113"/>
      <c r="F208" s="114"/>
      <c r="G208" s="114"/>
      <c r="L208" s="14"/>
      <c r="M208" s="14"/>
      <c r="N208" s="14"/>
      <c r="O208" s="14"/>
      <c r="P208" s="14"/>
      <c r="Q208" s="14"/>
      <c r="R208" s="14"/>
      <c r="S208" s="14"/>
      <c r="T208" s="14"/>
      <c r="U208" s="68"/>
      <c r="V208" s="14"/>
    </row>
    <row r="209" spans="1:22" s="21" customFormat="1">
      <c r="A209" s="14"/>
      <c r="B209" s="19"/>
      <c r="C209" s="31"/>
      <c r="D209" s="31"/>
      <c r="E209" s="113"/>
      <c r="F209" s="114"/>
      <c r="G209" s="114"/>
      <c r="L209" s="14"/>
      <c r="M209" s="14"/>
      <c r="N209" s="14"/>
      <c r="O209" s="14"/>
      <c r="P209" s="14"/>
      <c r="Q209" s="14"/>
      <c r="R209" s="14"/>
      <c r="S209" s="14"/>
      <c r="T209" s="14"/>
      <c r="U209" s="68"/>
      <c r="V209" s="14"/>
    </row>
    <row r="210" spans="1:22" s="21" customFormat="1">
      <c r="A210" s="14"/>
      <c r="B210" s="19"/>
      <c r="C210" s="31"/>
      <c r="D210" s="31"/>
      <c r="E210" s="113"/>
      <c r="F210" s="114"/>
      <c r="G210" s="114"/>
      <c r="L210" s="14"/>
      <c r="M210" s="14"/>
      <c r="N210" s="14"/>
      <c r="O210" s="14"/>
      <c r="P210" s="14"/>
      <c r="Q210" s="14"/>
      <c r="R210" s="14"/>
      <c r="S210" s="14"/>
      <c r="T210" s="14"/>
      <c r="U210" s="68"/>
      <c r="V210" s="14"/>
    </row>
    <row r="211" spans="1:22" s="21" customFormat="1">
      <c r="A211" s="14"/>
      <c r="B211" s="19"/>
      <c r="C211" s="31"/>
      <c r="D211" s="31"/>
      <c r="E211" s="113"/>
      <c r="F211" s="114"/>
      <c r="G211" s="114"/>
      <c r="L211" s="14"/>
      <c r="M211" s="14"/>
      <c r="N211" s="14"/>
      <c r="O211" s="14"/>
      <c r="P211" s="14"/>
      <c r="Q211" s="14"/>
      <c r="R211" s="14"/>
      <c r="S211" s="14"/>
      <c r="T211" s="14"/>
      <c r="U211" s="68"/>
      <c r="V211" s="14"/>
    </row>
    <row r="212" spans="1:22" s="21" customFormat="1">
      <c r="A212" s="14"/>
      <c r="B212" s="19"/>
      <c r="C212" s="31"/>
      <c r="D212" s="31"/>
      <c r="E212" s="113"/>
      <c r="F212" s="114"/>
      <c r="G212" s="114"/>
      <c r="L212" s="14"/>
      <c r="M212" s="14"/>
      <c r="N212" s="14"/>
      <c r="O212" s="14"/>
      <c r="P212" s="14"/>
      <c r="Q212" s="14"/>
      <c r="R212" s="14"/>
      <c r="S212" s="14"/>
      <c r="T212" s="14"/>
      <c r="U212" s="68"/>
      <c r="V212" s="14"/>
    </row>
    <row r="213" spans="1:22" s="21" customFormat="1">
      <c r="A213" s="14"/>
      <c r="B213" s="19"/>
      <c r="C213" s="31"/>
      <c r="D213" s="31"/>
      <c r="E213" s="113"/>
      <c r="F213" s="114"/>
      <c r="G213" s="114"/>
      <c r="L213" s="14"/>
      <c r="M213" s="14"/>
      <c r="N213" s="14"/>
      <c r="O213" s="14"/>
      <c r="P213" s="14"/>
      <c r="Q213" s="14"/>
      <c r="R213" s="14"/>
      <c r="S213" s="14"/>
      <c r="T213" s="14"/>
      <c r="U213" s="68"/>
      <c r="V213" s="14"/>
    </row>
    <row r="214" spans="1:22" s="21" customFormat="1">
      <c r="A214" s="14"/>
      <c r="B214" s="19"/>
      <c r="C214" s="31"/>
      <c r="D214" s="31"/>
      <c r="E214" s="113"/>
      <c r="F214" s="114"/>
      <c r="G214" s="114"/>
      <c r="L214" s="14"/>
      <c r="M214" s="14"/>
      <c r="N214" s="14"/>
      <c r="O214" s="14"/>
      <c r="P214" s="14"/>
      <c r="Q214" s="14"/>
      <c r="R214" s="14"/>
      <c r="S214" s="14"/>
      <c r="T214" s="14"/>
      <c r="U214" s="68"/>
      <c r="V214" s="14"/>
    </row>
    <row r="215" spans="1:22" s="21" customFormat="1">
      <c r="A215" s="14"/>
      <c r="B215" s="19"/>
      <c r="C215" s="31"/>
      <c r="D215" s="31"/>
      <c r="E215" s="113"/>
      <c r="F215" s="114"/>
      <c r="G215" s="114"/>
      <c r="L215" s="14"/>
      <c r="M215" s="14"/>
      <c r="N215" s="14"/>
      <c r="O215" s="14"/>
      <c r="P215" s="14"/>
      <c r="Q215" s="14"/>
      <c r="R215" s="14"/>
      <c r="S215" s="14"/>
      <c r="T215" s="14"/>
      <c r="U215" s="68"/>
      <c r="V215" s="14"/>
    </row>
    <row r="216" spans="1:22" s="21" customFormat="1">
      <c r="A216" s="14"/>
      <c r="B216" s="19"/>
      <c r="C216" s="31"/>
      <c r="D216" s="31"/>
      <c r="E216" s="113"/>
      <c r="F216" s="114"/>
      <c r="G216" s="114"/>
      <c r="L216" s="14"/>
      <c r="M216" s="14"/>
      <c r="N216" s="14"/>
      <c r="O216" s="14"/>
      <c r="P216" s="14"/>
      <c r="Q216" s="14"/>
      <c r="R216" s="14"/>
      <c r="S216" s="14"/>
      <c r="T216" s="14"/>
      <c r="U216" s="68"/>
      <c r="V216" s="14"/>
    </row>
    <row r="217" spans="1:22" s="21" customFormat="1">
      <c r="A217" s="14"/>
      <c r="B217" s="19"/>
      <c r="C217" s="31"/>
      <c r="D217" s="31"/>
      <c r="E217" s="113"/>
      <c r="F217" s="114"/>
      <c r="G217" s="114"/>
      <c r="L217" s="14"/>
      <c r="M217" s="14"/>
      <c r="N217" s="14"/>
      <c r="O217" s="14"/>
      <c r="P217" s="14"/>
      <c r="Q217" s="14"/>
      <c r="R217" s="14"/>
      <c r="S217" s="14"/>
      <c r="T217" s="14"/>
      <c r="U217" s="68"/>
      <c r="V217" s="14"/>
    </row>
    <row r="218" spans="1:22" s="21" customFormat="1">
      <c r="A218" s="14"/>
      <c r="B218" s="19"/>
      <c r="C218" s="31"/>
      <c r="D218" s="31"/>
      <c r="E218" s="113"/>
      <c r="F218" s="114"/>
      <c r="G218" s="114"/>
      <c r="L218" s="14"/>
      <c r="M218" s="14"/>
      <c r="N218" s="14"/>
      <c r="O218" s="14"/>
      <c r="P218" s="14"/>
      <c r="Q218" s="14"/>
      <c r="R218" s="14"/>
      <c r="S218" s="14"/>
      <c r="T218" s="14"/>
      <c r="U218" s="68"/>
      <c r="V218" s="14"/>
    </row>
    <row r="219" spans="1:22" s="21" customFormat="1">
      <c r="A219" s="14"/>
      <c r="B219" s="19"/>
      <c r="C219" s="31"/>
      <c r="D219" s="31"/>
      <c r="E219" s="113"/>
      <c r="F219" s="114"/>
      <c r="G219" s="114"/>
      <c r="L219" s="14"/>
      <c r="M219" s="14"/>
      <c r="N219" s="14"/>
      <c r="O219" s="14"/>
      <c r="P219" s="14"/>
      <c r="Q219" s="14"/>
      <c r="R219" s="14"/>
      <c r="S219" s="14"/>
      <c r="T219" s="14"/>
      <c r="U219" s="68"/>
      <c r="V219" s="14"/>
    </row>
    <row r="220" spans="1:22" s="21" customFormat="1">
      <c r="A220" s="14"/>
      <c r="B220" s="19"/>
      <c r="C220" s="31"/>
      <c r="D220" s="31"/>
      <c r="E220" s="113"/>
      <c r="F220" s="114"/>
      <c r="G220" s="114"/>
      <c r="L220" s="14"/>
      <c r="M220" s="14"/>
      <c r="N220" s="14"/>
      <c r="O220" s="14"/>
      <c r="P220" s="14"/>
      <c r="Q220" s="14"/>
      <c r="R220" s="14"/>
      <c r="S220" s="14"/>
      <c r="T220" s="14"/>
      <c r="U220" s="68"/>
      <c r="V220" s="14"/>
    </row>
    <row r="221" spans="1:22" s="21" customFormat="1">
      <c r="A221" s="14"/>
      <c r="B221" s="19"/>
      <c r="C221" s="31"/>
      <c r="D221" s="31"/>
      <c r="E221" s="113"/>
      <c r="F221" s="114"/>
      <c r="G221" s="114"/>
      <c r="L221" s="14"/>
      <c r="M221" s="14"/>
      <c r="N221" s="14"/>
      <c r="O221" s="14"/>
      <c r="P221" s="14"/>
      <c r="Q221" s="14"/>
      <c r="R221" s="14"/>
      <c r="S221" s="14"/>
      <c r="T221" s="14"/>
      <c r="U221" s="68"/>
      <c r="V221" s="14"/>
    </row>
    <row r="222" spans="1:22" s="21" customFormat="1">
      <c r="A222" s="14"/>
      <c r="B222" s="19"/>
      <c r="C222" s="31"/>
      <c r="D222" s="31"/>
      <c r="E222" s="113"/>
      <c r="F222" s="114"/>
      <c r="G222" s="114"/>
      <c r="L222" s="14"/>
      <c r="M222" s="14"/>
      <c r="N222" s="14"/>
      <c r="O222" s="14"/>
      <c r="P222" s="14"/>
      <c r="Q222" s="14"/>
      <c r="R222" s="14"/>
      <c r="S222" s="14"/>
      <c r="T222" s="14"/>
      <c r="U222" s="68"/>
      <c r="V222" s="14"/>
    </row>
    <row r="223" spans="1:22" s="21" customFormat="1">
      <c r="A223" s="14"/>
      <c r="B223" s="19"/>
      <c r="C223" s="31"/>
      <c r="D223" s="31"/>
      <c r="E223" s="113"/>
      <c r="F223" s="114"/>
      <c r="G223" s="114"/>
      <c r="L223" s="14"/>
      <c r="M223" s="14"/>
      <c r="N223" s="14"/>
      <c r="O223" s="14"/>
      <c r="P223" s="14"/>
      <c r="Q223" s="14"/>
      <c r="R223" s="14"/>
      <c r="S223" s="14"/>
      <c r="T223" s="14"/>
      <c r="U223" s="68"/>
      <c r="V223" s="14"/>
    </row>
    <row r="224" spans="1:22" s="21" customFormat="1">
      <c r="A224" s="14"/>
      <c r="B224" s="19"/>
      <c r="C224" s="31"/>
      <c r="D224" s="31"/>
      <c r="E224" s="113"/>
      <c r="F224" s="114"/>
      <c r="G224" s="114"/>
      <c r="L224" s="14"/>
      <c r="M224" s="14"/>
      <c r="N224" s="14"/>
      <c r="O224" s="14"/>
      <c r="P224" s="14"/>
      <c r="Q224" s="14"/>
      <c r="R224" s="14"/>
      <c r="S224" s="14"/>
      <c r="T224" s="14"/>
      <c r="U224" s="68"/>
      <c r="V224" s="14"/>
    </row>
    <row r="225" spans="1:22" s="21" customFormat="1">
      <c r="A225" s="14"/>
      <c r="B225" s="19"/>
      <c r="C225" s="31"/>
      <c r="D225" s="31"/>
      <c r="E225" s="113"/>
      <c r="F225" s="114"/>
      <c r="G225" s="114"/>
      <c r="L225" s="14"/>
      <c r="M225" s="14"/>
      <c r="N225" s="14"/>
      <c r="O225" s="14"/>
      <c r="P225" s="14"/>
      <c r="Q225" s="14"/>
      <c r="R225" s="14"/>
      <c r="S225" s="14"/>
      <c r="T225" s="14"/>
      <c r="U225" s="68"/>
      <c r="V225" s="14"/>
    </row>
    <row r="226" spans="1:22" s="21" customFormat="1">
      <c r="A226" s="14"/>
      <c r="B226" s="19"/>
      <c r="C226" s="31"/>
      <c r="D226" s="31"/>
      <c r="E226" s="113"/>
      <c r="F226" s="114"/>
      <c r="G226" s="114"/>
      <c r="L226" s="14"/>
      <c r="M226" s="14"/>
      <c r="N226" s="14"/>
      <c r="O226" s="14"/>
      <c r="P226" s="14"/>
      <c r="Q226" s="14"/>
      <c r="R226" s="14"/>
      <c r="S226" s="14"/>
      <c r="T226" s="14"/>
      <c r="U226" s="68"/>
      <c r="V226" s="14"/>
    </row>
    <row r="227" spans="1:22" s="21" customFormat="1">
      <c r="A227" s="14"/>
      <c r="B227" s="19"/>
      <c r="C227" s="31"/>
      <c r="D227" s="31"/>
      <c r="E227" s="113"/>
      <c r="F227" s="114"/>
      <c r="G227" s="114"/>
      <c r="L227" s="14"/>
      <c r="M227" s="14"/>
      <c r="N227" s="14"/>
      <c r="O227" s="14"/>
      <c r="P227" s="14"/>
      <c r="Q227" s="14"/>
      <c r="R227" s="14"/>
      <c r="S227" s="14"/>
      <c r="T227" s="14"/>
      <c r="U227" s="68"/>
      <c r="V227" s="14"/>
    </row>
    <row r="228" spans="1:22" s="21" customFormat="1">
      <c r="A228" s="14"/>
      <c r="B228" s="19"/>
      <c r="C228" s="31"/>
      <c r="D228" s="31"/>
      <c r="E228" s="113"/>
      <c r="F228" s="114"/>
      <c r="G228" s="114"/>
      <c r="L228" s="14"/>
      <c r="M228" s="14"/>
      <c r="N228" s="14"/>
      <c r="O228" s="14"/>
      <c r="P228" s="14"/>
      <c r="Q228" s="14"/>
      <c r="R228" s="14"/>
      <c r="S228" s="14"/>
      <c r="T228" s="14"/>
      <c r="U228" s="68"/>
      <c r="V228" s="14"/>
    </row>
    <row r="229" spans="1:22" s="21" customFormat="1">
      <c r="A229" s="14"/>
      <c r="B229" s="19"/>
      <c r="C229" s="31"/>
      <c r="D229" s="31"/>
      <c r="E229" s="113"/>
      <c r="F229" s="114"/>
      <c r="G229" s="114"/>
      <c r="L229" s="14"/>
      <c r="M229" s="14"/>
      <c r="N229" s="14"/>
      <c r="O229" s="14"/>
      <c r="P229" s="14"/>
      <c r="Q229" s="14"/>
      <c r="R229" s="14"/>
      <c r="S229" s="14"/>
      <c r="T229" s="14"/>
      <c r="U229" s="68"/>
      <c r="V229" s="14"/>
    </row>
    <row r="230" spans="1:22" s="21" customFormat="1">
      <c r="A230" s="14"/>
      <c r="B230" s="19"/>
      <c r="C230" s="31"/>
      <c r="D230" s="31"/>
      <c r="E230" s="113"/>
      <c r="F230" s="114"/>
      <c r="G230" s="114"/>
      <c r="L230" s="14"/>
      <c r="M230" s="14"/>
      <c r="N230" s="14"/>
      <c r="O230" s="14"/>
      <c r="P230" s="14"/>
      <c r="Q230" s="14"/>
      <c r="R230" s="14"/>
      <c r="S230" s="14"/>
      <c r="T230" s="14"/>
      <c r="U230" s="68"/>
      <c r="V230" s="14"/>
    </row>
    <row r="231" spans="1:22" s="21" customFormat="1">
      <c r="A231" s="14"/>
      <c r="B231" s="19"/>
      <c r="C231" s="31"/>
      <c r="D231" s="31"/>
      <c r="E231" s="113"/>
      <c r="F231" s="114"/>
      <c r="G231" s="114"/>
      <c r="L231" s="14"/>
      <c r="M231" s="14"/>
      <c r="N231" s="14"/>
      <c r="O231" s="14"/>
      <c r="P231" s="14"/>
      <c r="Q231" s="14"/>
      <c r="R231" s="14"/>
      <c r="S231" s="14"/>
      <c r="T231" s="14"/>
      <c r="U231" s="68"/>
      <c r="V231" s="14"/>
    </row>
    <row r="232" spans="1:22" s="21" customFormat="1">
      <c r="A232" s="14"/>
      <c r="B232" s="19"/>
      <c r="C232" s="31"/>
      <c r="D232" s="31"/>
      <c r="E232" s="113"/>
      <c r="F232" s="114"/>
      <c r="G232" s="114"/>
      <c r="L232" s="14"/>
      <c r="M232" s="14"/>
      <c r="N232" s="14"/>
      <c r="O232" s="14"/>
      <c r="P232" s="14"/>
      <c r="Q232" s="14"/>
      <c r="R232" s="14"/>
      <c r="S232" s="14"/>
      <c r="T232" s="14"/>
      <c r="U232" s="68"/>
      <c r="V232" s="14"/>
    </row>
    <row r="233" spans="1:22" s="21" customFormat="1">
      <c r="A233" s="14"/>
      <c r="B233" s="19"/>
      <c r="C233" s="31"/>
      <c r="D233" s="31"/>
      <c r="E233" s="113"/>
      <c r="F233" s="114"/>
      <c r="G233" s="114"/>
      <c r="L233" s="14"/>
      <c r="M233" s="14"/>
      <c r="N233" s="14"/>
      <c r="O233" s="14"/>
      <c r="P233" s="14"/>
      <c r="Q233" s="14"/>
      <c r="R233" s="14"/>
      <c r="S233" s="14"/>
      <c r="T233" s="14"/>
      <c r="U233" s="68"/>
      <c r="V233" s="14"/>
    </row>
    <row r="234" spans="1:22" s="21" customFormat="1">
      <c r="A234" s="14"/>
      <c r="B234" s="19"/>
      <c r="C234" s="31"/>
      <c r="D234" s="31"/>
      <c r="E234" s="113"/>
      <c r="F234" s="114"/>
      <c r="G234" s="114"/>
      <c r="L234" s="14"/>
      <c r="M234" s="14"/>
      <c r="N234" s="14"/>
      <c r="O234" s="14"/>
      <c r="P234" s="14"/>
      <c r="Q234" s="14"/>
      <c r="R234" s="14"/>
      <c r="S234" s="14"/>
      <c r="T234" s="14"/>
      <c r="U234" s="68"/>
      <c r="V234" s="14"/>
    </row>
    <row r="235" spans="1:22" s="21" customFormat="1">
      <c r="A235" s="14"/>
      <c r="B235" s="19"/>
      <c r="C235" s="31"/>
      <c r="D235" s="31"/>
      <c r="E235" s="113"/>
      <c r="F235" s="114"/>
      <c r="G235" s="114"/>
      <c r="L235" s="14"/>
      <c r="M235" s="14"/>
      <c r="N235" s="14"/>
      <c r="O235" s="14"/>
      <c r="P235" s="14"/>
      <c r="Q235" s="14"/>
      <c r="R235" s="14"/>
      <c r="S235" s="14"/>
      <c r="T235" s="14"/>
      <c r="U235" s="68"/>
      <c r="V235" s="14"/>
    </row>
    <row r="236" spans="1:22" s="21" customFormat="1">
      <c r="A236" s="14"/>
      <c r="B236" s="19"/>
      <c r="C236" s="31"/>
      <c r="D236" s="31"/>
      <c r="E236" s="113"/>
      <c r="F236" s="114"/>
      <c r="G236" s="114"/>
      <c r="L236" s="14"/>
      <c r="M236" s="14"/>
      <c r="N236" s="14"/>
      <c r="O236" s="14"/>
      <c r="P236" s="14"/>
      <c r="Q236" s="14"/>
      <c r="R236" s="14"/>
      <c r="S236" s="14"/>
      <c r="T236" s="14"/>
      <c r="U236" s="68"/>
      <c r="V236" s="14"/>
    </row>
    <row r="237" spans="1:22" s="21" customFormat="1">
      <c r="A237" s="14"/>
      <c r="B237" s="19"/>
      <c r="C237" s="31"/>
      <c r="D237" s="31"/>
      <c r="E237" s="113"/>
      <c r="F237" s="114"/>
      <c r="G237" s="114"/>
      <c r="L237" s="14"/>
      <c r="M237" s="14"/>
      <c r="N237" s="14"/>
      <c r="O237" s="14"/>
      <c r="P237" s="14"/>
      <c r="Q237" s="14"/>
      <c r="R237" s="14"/>
      <c r="S237" s="14"/>
      <c r="T237" s="14"/>
      <c r="U237" s="68"/>
      <c r="V237" s="14"/>
    </row>
    <row r="238" spans="1:22" s="21" customFormat="1">
      <c r="A238" s="14"/>
      <c r="B238" s="19"/>
      <c r="C238" s="31"/>
      <c r="D238" s="31"/>
      <c r="E238" s="113"/>
      <c r="F238" s="114"/>
      <c r="G238" s="114"/>
      <c r="L238" s="14"/>
      <c r="M238" s="14"/>
      <c r="N238" s="14"/>
      <c r="O238" s="14"/>
      <c r="P238" s="14"/>
      <c r="Q238" s="14"/>
      <c r="R238" s="14"/>
      <c r="S238" s="14"/>
      <c r="T238" s="14"/>
      <c r="U238" s="68"/>
      <c r="V238" s="14"/>
    </row>
    <row r="239" spans="1:22" s="21" customFormat="1">
      <c r="A239" s="14"/>
      <c r="B239" s="19"/>
      <c r="C239" s="31"/>
      <c r="D239" s="31"/>
      <c r="E239" s="113"/>
      <c r="F239" s="114"/>
      <c r="G239" s="114"/>
      <c r="L239" s="14"/>
      <c r="M239" s="14"/>
      <c r="N239" s="14"/>
      <c r="O239" s="14"/>
      <c r="P239" s="14"/>
      <c r="Q239" s="14"/>
      <c r="R239" s="14"/>
      <c r="S239" s="14"/>
      <c r="T239" s="14"/>
      <c r="U239" s="68"/>
      <c r="V239" s="14"/>
    </row>
    <row r="240" spans="1:22" s="21" customFormat="1">
      <c r="A240" s="14"/>
      <c r="B240" s="19"/>
      <c r="C240" s="31"/>
      <c r="D240" s="31"/>
      <c r="E240" s="113"/>
      <c r="F240" s="114"/>
      <c r="G240" s="114"/>
      <c r="L240" s="14"/>
      <c r="M240" s="14"/>
      <c r="N240" s="14"/>
      <c r="O240" s="14"/>
      <c r="P240" s="14"/>
      <c r="Q240" s="14"/>
      <c r="R240" s="14"/>
      <c r="S240" s="14"/>
      <c r="T240" s="14"/>
      <c r="U240" s="68"/>
      <c r="V240" s="14"/>
    </row>
    <row r="241" spans="1:22" s="21" customFormat="1">
      <c r="A241" s="14"/>
      <c r="B241" s="19"/>
      <c r="C241" s="31"/>
      <c r="D241" s="31"/>
      <c r="E241" s="113"/>
      <c r="F241" s="114"/>
      <c r="G241" s="114"/>
      <c r="L241" s="14"/>
      <c r="M241" s="14"/>
      <c r="N241" s="14"/>
      <c r="O241" s="14"/>
      <c r="P241" s="14"/>
      <c r="Q241" s="14"/>
      <c r="R241" s="14"/>
      <c r="S241" s="14"/>
      <c r="T241" s="14"/>
      <c r="U241" s="68"/>
      <c r="V241" s="14"/>
    </row>
    <row r="242" spans="1:22" s="21" customFormat="1">
      <c r="A242" s="14"/>
      <c r="B242" s="19"/>
      <c r="C242" s="31"/>
      <c r="D242" s="31"/>
      <c r="E242" s="113"/>
      <c r="F242" s="114"/>
      <c r="G242" s="114"/>
      <c r="L242" s="14"/>
      <c r="M242" s="14"/>
      <c r="N242" s="14"/>
      <c r="O242" s="14"/>
      <c r="P242" s="14"/>
      <c r="Q242" s="14"/>
      <c r="R242" s="14"/>
      <c r="S242" s="14"/>
      <c r="T242" s="14"/>
      <c r="U242" s="68"/>
      <c r="V242" s="14"/>
    </row>
    <row r="243" spans="1:22" s="21" customFormat="1">
      <c r="A243" s="14"/>
      <c r="B243" s="19"/>
      <c r="C243" s="31"/>
      <c r="D243" s="31"/>
      <c r="E243" s="113"/>
      <c r="F243" s="114"/>
      <c r="G243" s="114"/>
      <c r="L243" s="14"/>
      <c r="M243" s="14"/>
      <c r="N243" s="14"/>
      <c r="O243" s="14"/>
      <c r="P243" s="14"/>
      <c r="Q243" s="14"/>
      <c r="R243" s="14"/>
      <c r="S243" s="14"/>
      <c r="T243" s="14"/>
      <c r="U243" s="68"/>
      <c r="V243" s="14"/>
    </row>
    <row r="244" spans="1:22" s="21" customFormat="1">
      <c r="A244" s="14"/>
      <c r="B244" s="19"/>
      <c r="C244" s="31"/>
      <c r="D244" s="31"/>
      <c r="E244" s="113"/>
      <c r="F244" s="114"/>
      <c r="G244" s="114"/>
      <c r="L244" s="14"/>
      <c r="M244" s="14"/>
      <c r="N244" s="14"/>
      <c r="O244" s="14"/>
      <c r="P244" s="14"/>
      <c r="Q244" s="14"/>
      <c r="R244" s="14"/>
      <c r="S244" s="14"/>
      <c r="T244" s="14"/>
      <c r="U244" s="68"/>
      <c r="V244" s="14"/>
    </row>
    <row r="245" spans="1:22" s="21" customFormat="1">
      <c r="A245" s="14"/>
      <c r="B245" s="19"/>
      <c r="C245" s="31"/>
      <c r="D245" s="31"/>
      <c r="E245" s="113"/>
      <c r="F245" s="114"/>
      <c r="G245" s="114"/>
      <c r="L245" s="14"/>
      <c r="M245" s="14"/>
      <c r="N245" s="14"/>
      <c r="O245" s="14"/>
      <c r="P245" s="14"/>
      <c r="Q245" s="14"/>
      <c r="R245" s="14"/>
      <c r="S245" s="14"/>
      <c r="T245" s="14"/>
      <c r="U245" s="68"/>
      <c r="V245" s="14"/>
    </row>
    <row r="246" spans="1:22" s="21" customFormat="1">
      <c r="A246" s="14"/>
      <c r="B246" s="19"/>
      <c r="C246" s="31"/>
      <c r="D246" s="31"/>
      <c r="E246" s="113"/>
      <c r="F246" s="114"/>
      <c r="G246" s="114"/>
      <c r="L246" s="14"/>
      <c r="M246" s="14"/>
      <c r="N246" s="14"/>
      <c r="O246" s="14"/>
      <c r="P246" s="14"/>
      <c r="Q246" s="14"/>
      <c r="R246" s="14"/>
      <c r="S246" s="14"/>
      <c r="T246" s="14"/>
      <c r="U246" s="68"/>
      <c r="V246" s="14"/>
    </row>
    <row r="247" spans="1:22" s="21" customFormat="1">
      <c r="A247" s="14"/>
      <c r="B247" s="19"/>
      <c r="C247" s="31"/>
      <c r="D247" s="31"/>
      <c r="E247" s="113"/>
      <c r="F247" s="114"/>
      <c r="G247" s="114"/>
      <c r="L247" s="14"/>
      <c r="M247" s="14"/>
      <c r="N247" s="14"/>
      <c r="O247" s="14"/>
      <c r="P247" s="14"/>
      <c r="Q247" s="14"/>
      <c r="R247" s="14"/>
      <c r="S247" s="14"/>
      <c r="T247" s="14"/>
      <c r="U247" s="68"/>
      <c r="V247" s="14"/>
    </row>
    <row r="248" spans="1:22" s="21" customFormat="1">
      <c r="A248" s="14"/>
      <c r="B248" s="19"/>
      <c r="C248" s="31"/>
      <c r="D248" s="31"/>
      <c r="E248" s="113"/>
      <c r="F248" s="114"/>
      <c r="G248" s="114"/>
      <c r="L248" s="14"/>
      <c r="M248" s="14"/>
      <c r="N248" s="14"/>
      <c r="O248" s="14"/>
      <c r="P248" s="14"/>
      <c r="Q248" s="14"/>
      <c r="R248" s="14"/>
      <c r="S248" s="14"/>
      <c r="T248" s="14"/>
      <c r="U248" s="68"/>
      <c r="V248" s="14"/>
    </row>
    <row r="249" spans="1:22" s="21" customFormat="1">
      <c r="A249" s="14"/>
      <c r="B249" s="19"/>
      <c r="C249" s="31"/>
      <c r="D249" s="31"/>
      <c r="E249" s="113"/>
      <c r="F249" s="114"/>
      <c r="G249" s="114"/>
      <c r="L249" s="14"/>
      <c r="M249" s="14"/>
      <c r="N249" s="14"/>
      <c r="O249" s="14"/>
      <c r="P249" s="14"/>
      <c r="Q249" s="14"/>
      <c r="R249" s="14"/>
      <c r="S249" s="14"/>
      <c r="T249" s="14"/>
      <c r="U249" s="68"/>
      <c r="V249" s="14"/>
    </row>
    <row r="250" spans="1:22" s="21" customFormat="1">
      <c r="A250" s="14"/>
      <c r="B250" s="19"/>
      <c r="C250" s="31"/>
      <c r="D250" s="31"/>
      <c r="E250" s="113"/>
      <c r="F250" s="114"/>
      <c r="G250" s="114"/>
      <c r="L250" s="14"/>
      <c r="M250" s="14"/>
      <c r="N250" s="14"/>
      <c r="O250" s="14"/>
      <c r="P250" s="14"/>
      <c r="Q250" s="14"/>
      <c r="R250" s="14"/>
      <c r="S250" s="14"/>
      <c r="T250" s="14"/>
      <c r="U250" s="68"/>
      <c r="V250" s="14"/>
    </row>
    <row r="251" spans="1:22" s="21" customFormat="1">
      <c r="A251" s="14"/>
      <c r="B251" s="19"/>
      <c r="C251" s="31"/>
      <c r="D251" s="31"/>
      <c r="E251" s="113"/>
      <c r="F251" s="114"/>
      <c r="G251" s="114"/>
      <c r="L251" s="14"/>
      <c r="M251" s="14"/>
      <c r="N251" s="14"/>
      <c r="O251" s="14"/>
      <c r="P251" s="14"/>
      <c r="Q251" s="14"/>
      <c r="R251" s="14"/>
      <c r="S251" s="14"/>
      <c r="T251" s="14"/>
      <c r="U251" s="68"/>
      <c r="V251" s="14"/>
    </row>
    <row r="252" spans="1:22" s="21" customFormat="1">
      <c r="A252" s="14"/>
      <c r="B252" s="19"/>
      <c r="C252" s="31"/>
      <c r="D252" s="31"/>
      <c r="E252" s="113"/>
      <c r="F252" s="114"/>
      <c r="G252" s="114"/>
      <c r="L252" s="14"/>
      <c r="M252" s="14"/>
      <c r="N252" s="14"/>
      <c r="O252" s="14"/>
      <c r="P252" s="14"/>
      <c r="Q252" s="14"/>
      <c r="R252" s="14"/>
      <c r="S252" s="14"/>
      <c r="T252" s="14"/>
      <c r="U252" s="68"/>
      <c r="V252" s="14"/>
    </row>
    <row r="253" spans="1:22" s="21" customFormat="1">
      <c r="A253" s="14"/>
      <c r="B253" s="19"/>
      <c r="C253" s="31"/>
      <c r="D253" s="31"/>
      <c r="E253" s="113"/>
      <c r="F253" s="114"/>
      <c r="G253" s="114"/>
      <c r="L253" s="14"/>
      <c r="M253" s="14"/>
      <c r="N253" s="14"/>
      <c r="O253" s="14"/>
      <c r="P253" s="14"/>
      <c r="Q253" s="14"/>
      <c r="R253" s="14"/>
      <c r="S253" s="14"/>
      <c r="T253" s="14"/>
      <c r="U253" s="68"/>
      <c r="V253" s="14"/>
    </row>
    <row r="254" spans="1:22" s="21" customFormat="1">
      <c r="A254" s="14"/>
      <c r="B254" s="19"/>
      <c r="C254" s="31"/>
      <c r="D254" s="31"/>
      <c r="E254" s="113"/>
      <c r="F254" s="114"/>
      <c r="G254" s="114"/>
      <c r="L254" s="14"/>
      <c r="M254" s="14"/>
      <c r="N254" s="14"/>
      <c r="O254" s="14"/>
      <c r="P254" s="14"/>
      <c r="Q254" s="14"/>
      <c r="R254" s="14"/>
      <c r="S254" s="14"/>
      <c r="T254" s="14"/>
      <c r="U254" s="68"/>
      <c r="V254" s="14"/>
    </row>
    <row r="255" spans="1:22" s="21" customFormat="1">
      <c r="A255" s="14"/>
      <c r="B255" s="19"/>
      <c r="C255" s="31"/>
      <c r="D255" s="31"/>
      <c r="E255" s="113"/>
      <c r="F255" s="114"/>
      <c r="G255" s="114"/>
      <c r="L255" s="14"/>
      <c r="M255" s="14"/>
      <c r="N255" s="14"/>
      <c r="O255" s="14"/>
      <c r="P255" s="14"/>
      <c r="Q255" s="14"/>
      <c r="R255" s="14"/>
      <c r="S255" s="14"/>
      <c r="T255" s="14"/>
      <c r="U255" s="68"/>
      <c r="V255" s="14"/>
    </row>
    <row r="256" spans="1:22" s="21" customFormat="1">
      <c r="A256" s="14"/>
      <c r="B256" s="19"/>
      <c r="C256" s="31"/>
      <c r="D256" s="31"/>
      <c r="E256" s="113"/>
      <c r="F256" s="114"/>
      <c r="G256" s="114"/>
      <c r="L256" s="14"/>
      <c r="M256" s="14"/>
      <c r="N256" s="14"/>
      <c r="O256" s="14"/>
      <c r="P256" s="14"/>
      <c r="Q256" s="14"/>
      <c r="R256" s="14"/>
      <c r="S256" s="14"/>
      <c r="T256" s="14"/>
      <c r="U256" s="68"/>
      <c r="V256" s="14"/>
    </row>
    <row r="257" spans="1:22" s="21" customFormat="1">
      <c r="A257" s="14"/>
      <c r="B257" s="19"/>
      <c r="C257" s="31"/>
      <c r="D257" s="31"/>
      <c r="E257" s="113"/>
      <c r="F257" s="114"/>
      <c r="G257" s="114"/>
      <c r="L257" s="14"/>
      <c r="M257" s="14"/>
      <c r="N257" s="14"/>
      <c r="O257" s="14"/>
      <c r="P257" s="14"/>
      <c r="Q257" s="14"/>
      <c r="R257" s="14"/>
      <c r="S257" s="14"/>
      <c r="T257" s="14"/>
      <c r="U257" s="68"/>
      <c r="V257" s="14"/>
    </row>
    <row r="258" spans="1:22" s="21" customFormat="1">
      <c r="A258" s="14"/>
      <c r="B258" s="19"/>
      <c r="C258" s="31"/>
      <c r="D258" s="31"/>
      <c r="E258" s="113"/>
      <c r="F258" s="114"/>
      <c r="G258" s="114"/>
      <c r="L258" s="14"/>
      <c r="M258" s="14"/>
      <c r="N258" s="14"/>
      <c r="O258" s="14"/>
      <c r="P258" s="14"/>
      <c r="Q258" s="14"/>
      <c r="R258" s="14"/>
      <c r="S258" s="14"/>
      <c r="T258" s="14"/>
      <c r="U258" s="68"/>
      <c r="V258" s="14"/>
    </row>
    <row r="259" spans="1:22" s="21" customFormat="1">
      <c r="A259" s="14"/>
      <c r="B259" s="19"/>
      <c r="C259" s="31"/>
      <c r="D259" s="31"/>
      <c r="E259" s="113"/>
      <c r="F259" s="114"/>
      <c r="G259" s="114"/>
      <c r="L259" s="14"/>
      <c r="M259" s="14"/>
      <c r="N259" s="14"/>
      <c r="O259" s="14"/>
      <c r="P259" s="14"/>
      <c r="Q259" s="14"/>
      <c r="R259" s="14"/>
      <c r="S259" s="14"/>
      <c r="T259" s="14"/>
      <c r="U259" s="68"/>
      <c r="V259" s="14"/>
    </row>
    <row r="260" spans="1:22" s="21" customFormat="1">
      <c r="A260" s="14"/>
      <c r="B260" s="19"/>
      <c r="C260" s="31"/>
      <c r="D260" s="31"/>
      <c r="E260" s="113"/>
      <c r="F260" s="114"/>
      <c r="G260" s="114"/>
      <c r="L260" s="14"/>
      <c r="M260" s="14"/>
      <c r="N260" s="14"/>
      <c r="O260" s="14"/>
      <c r="P260" s="14"/>
      <c r="Q260" s="14"/>
      <c r="R260" s="14"/>
      <c r="S260" s="14"/>
      <c r="T260" s="14"/>
      <c r="U260" s="68"/>
      <c r="V260" s="14"/>
    </row>
    <row r="261" spans="1:22" s="21" customFormat="1">
      <c r="A261" s="14"/>
      <c r="B261" s="19"/>
      <c r="C261" s="31"/>
      <c r="D261" s="31"/>
      <c r="E261" s="113"/>
      <c r="F261" s="114"/>
      <c r="G261" s="114"/>
      <c r="L261" s="14"/>
      <c r="M261" s="14"/>
      <c r="N261" s="14"/>
      <c r="O261" s="14"/>
      <c r="P261" s="14"/>
      <c r="Q261" s="14"/>
      <c r="R261" s="14"/>
      <c r="S261" s="14"/>
      <c r="T261" s="14"/>
      <c r="U261" s="68"/>
      <c r="V261" s="14"/>
    </row>
    <row r="262" spans="1:22" s="21" customFormat="1">
      <c r="A262" s="14"/>
      <c r="B262" s="19"/>
      <c r="C262" s="31"/>
      <c r="D262" s="31"/>
      <c r="E262" s="113"/>
      <c r="F262" s="114"/>
      <c r="G262" s="114"/>
      <c r="L262" s="14"/>
      <c r="M262" s="14"/>
      <c r="N262" s="14"/>
      <c r="O262" s="14"/>
      <c r="P262" s="14"/>
      <c r="Q262" s="14"/>
      <c r="R262" s="14"/>
      <c r="S262" s="14"/>
      <c r="T262" s="14"/>
      <c r="U262" s="68"/>
      <c r="V262" s="14"/>
    </row>
    <row r="263" spans="1:22" s="21" customFormat="1">
      <c r="A263" s="14"/>
      <c r="B263" s="19"/>
      <c r="C263" s="31"/>
      <c r="D263" s="31"/>
      <c r="E263" s="113"/>
      <c r="F263" s="114"/>
      <c r="G263" s="114"/>
      <c r="L263" s="14"/>
      <c r="M263" s="14"/>
      <c r="N263" s="14"/>
      <c r="O263" s="14"/>
      <c r="P263" s="14"/>
      <c r="Q263" s="14"/>
      <c r="R263" s="14"/>
      <c r="S263" s="14"/>
      <c r="T263" s="14"/>
      <c r="U263" s="68"/>
      <c r="V263" s="14"/>
    </row>
    <row r="264" spans="1:22" s="21" customFormat="1">
      <c r="A264" s="14"/>
      <c r="B264" s="19"/>
      <c r="C264" s="31"/>
      <c r="D264" s="31"/>
      <c r="E264" s="113"/>
      <c r="F264" s="114"/>
      <c r="G264" s="114"/>
      <c r="L264" s="14"/>
      <c r="M264" s="14"/>
      <c r="N264" s="14"/>
      <c r="O264" s="14"/>
      <c r="P264" s="14"/>
      <c r="Q264" s="14"/>
      <c r="R264" s="14"/>
      <c r="S264" s="14"/>
      <c r="T264" s="14"/>
      <c r="U264" s="68"/>
      <c r="V264" s="14"/>
    </row>
    <row r="265" spans="1:22" s="21" customFormat="1">
      <c r="A265" s="14"/>
      <c r="B265" s="19"/>
      <c r="C265" s="31"/>
      <c r="D265" s="31"/>
      <c r="E265" s="113"/>
      <c r="F265" s="114"/>
      <c r="G265" s="114"/>
      <c r="L265" s="14"/>
      <c r="M265" s="14"/>
      <c r="N265" s="14"/>
      <c r="O265" s="14"/>
      <c r="P265" s="14"/>
      <c r="Q265" s="14"/>
      <c r="R265" s="14"/>
      <c r="S265" s="14"/>
      <c r="T265" s="14"/>
      <c r="U265" s="68"/>
      <c r="V265" s="14"/>
    </row>
    <row r="266" spans="1:22" s="21" customFormat="1">
      <c r="A266" s="14"/>
      <c r="B266" s="19"/>
      <c r="C266" s="31"/>
      <c r="D266" s="31"/>
      <c r="E266" s="113"/>
      <c r="F266" s="114"/>
      <c r="G266" s="114"/>
      <c r="L266" s="14"/>
      <c r="M266" s="14"/>
      <c r="N266" s="14"/>
      <c r="O266" s="14"/>
      <c r="P266" s="14"/>
      <c r="Q266" s="14"/>
      <c r="R266" s="14"/>
      <c r="S266" s="14"/>
      <c r="T266" s="14"/>
      <c r="U266" s="68"/>
      <c r="V266" s="14"/>
    </row>
    <row r="267" spans="1:22" s="21" customFormat="1">
      <c r="A267" s="14"/>
      <c r="B267" s="19"/>
      <c r="C267" s="31"/>
      <c r="D267" s="31"/>
      <c r="E267" s="113"/>
      <c r="F267" s="114"/>
      <c r="G267" s="114"/>
      <c r="L267" s="14"/>
      <c r="M267" s="14"/>
      <c r="N267" s="14"/>
      <c r="O267" s="14"/>
      <c r="P267" s="14"/>
      <c r="Q267" s="14"/>
      <c r="R267" s="14"/>
      <c r="S267" s="14"/>
      <c r="T267" s="14"/>
      <c r="U267" s="68"/>
      <c r="V267" s="14"/>
    </row>
    <row r="268" spans="1:22" s="21" customFormat="1">
      <c r="A268" s="14"/>
      <c r="B268" s="19"/>
      <c r="C268" s="31"/>
      <c r="D268" s="31"/>
      <c r="E268" s="113"/>
      <c r="F268" s="114"/>
      <c r="G268" s="114"/>
      <c r="L268" s="14"/>
      <c r="M268" s="14"/>
      <c r="N268" s="14"/>
      <c r="O268" s="14"/>
      <c r="P268" s="14"/>
      <c r="Q268" s="14"/>
      <c r="R268" s="14"/>
      <c r="S268" s="14"/>
      <c r="T268" s="14"/>
      <c r="U268" s="68"/>
      <c r="V268" s="14"/>
    </row>
    <row r="269" spans="1:22" s="21" customFormat="1">
      <c r="A269" s="14"/>
      <c r="B269" s="19"/>
      <c r="C269" s="31"/>
      <c r="D269" s="31"/>
      <c r="E269" s="113"/>
      <c r="F269" s="114"/>
      <c r="G269" s="114"/>
      <c r="L269" s="14"/>
      <c r="M269" s="14"/>
      <c r="N269" s="14"/>
      <c r="O269" s="14"/>
      <c r="P269" s="14"/>
      <c r="Q269" s="14"/>
      <c r="R269" s="14"/>
      <c r="S269" s="14"/>
      <c r="T269" s="14"/>
      <c r="U269" s="68"/>
      <c r="V269" s="14"/>
    </row>
    <row r="270" spans="1:22" s="21" customFormat="1">
      <c r="A270" s="14"/>
      <c r="B270" s="19"/>
      <c r="C270" s="31"/>
      <c r="D270" s="31"/>
      <c r="E270" s="113"/>
      <c r="F270" s="114"/>
      <c r="G270" s="114"/>
      <c r="L270" s="14"/>
      <c r="M270" s="14"/>
      <c r="N270" s="14"/>
      <c r="O270" s="14"/>
      <c r="P270" s="14"/>
      <c r="Q270" s="14"/>
      <c r="R270" s="14"/>
      <c r="S270" s="14"/>
      <c r="T270" s="14"/>
      <c r="U270" s="68"/>
      <c r="V270" s="14"/>
    </row>
    <row r="271" spans="1:22" s="21" customFormat="1">
      <c r="A271" s="14"/>
      <c r="B271" s="19"/>
      <c r="C271" s="31"/>
      <c r="D271" s="31"/>
      <c r="E271" s="113"/>
      <c r="F271" s="114"/>
      <c r="G271" s="114"/>
      <c r="L271" s="14"/>
      <c r="M271" s="14"/>
      <c r="N271" s="14"/>
      <c r="O271" s="14"/>
      <c r="P271" s="14"/>
      <c r="Q271" s="14"/>
      <c r="R271" s="14"/>
      <c r="S271" s="14"/>
      <c r="T271" s="14"/>
      <c r="U271" s="68"/>
      <c r="V271" s="14"/>
    </row>
    <row r="272" spans="1:22" s="21" customFormat="1">
      <c r="A272" s="14"/>
      <c r="B272" s="19"/>
      <c r="C272" s="31"/>
      <c r="D272" s="31"/>
      <c r="E272" s="113"/>
      <c r="F272" s="114"/>
      <c r="G272" s="114"/>
      <c r="L272" s="14"/>
      <c r="M272" s="14"/>
      <c r="N272" s="14"/>
      <c r="O272" s="14"/>
      <c r="P272" s="14"/>
      <c r="Q272" s="14"/>
      <c r="R272" s="14"/>
      <c r="S272" s="14"/>
      <c r="T272" s="14"/>
      <c r="U272" s="68"/>
      <c r="V272" s="14"/>
    </row>
    <row r="273" spans="1:22" s="21" customFormat="1">
      <c r="A273" s="14"/>
      <c r="B273" s="19"/>
      <c r="C273" s="31"/>
      <c r="D273" s="31"/>
      <c r="E273" s="113"/>
      <c r="F273" s="114"/>
      <c r="G273" s="114"/>
      <c r="L273" s="14"/>
      <c r="M273" s="14"/>
      <c r="N273" s="14"/>
      <c r="O273" s="14"/>
      <c r="P273" s="14"/>
      <c r="Q273" s="14"/>
      <c r="R273" s="14"/>
      <c r="S273" s="14"/>
      <c r="T273" s="14"/>
      <c r="U273" s="68"/>
      <c r="V273" s="14"/>
    </row>
    <row r="274" spans="1:22" s="21" customFormat="1">
      <c r="A274" s="14"/>
      <c r="B274" s="19"/>
      <c r="C274" s="31"/>
      <c r="D274" s="31"/>
      <c r="E274" s="113"/>
      <c r="F274" s="114"/>
      <c r="G274" s="114"/>
      <c r="L274" s="14"/>
      <c r="M274" s="14"/>
      <c r="N274" s="14"/>
      <c r="O274" s="14"/>
      <c r="P274" s="14"/>
      <c r="Q274" s="14"/>
      <c r="R274" s="14"/>
      <c r="S274" s="14"/>
      <c r="T274" s="14"/>
      <c r="U274" s="68"/>
      <c r="V274" s="14"/>
    </row>
    <row r="275" spans="1:22" s="21" customFormat="1">
      <c r="A275" s="14"/>
      <c r="B275" s="19"/>
      <c r="C275" s="31"/>
      <c r="D275" s="31"/>
      <c r="E275" s="113"/>
      <c r="F275" s="114"/>
      <c r="G275" s="114"/>
      <c r="L275" s="14"/>
      <c r="M275" s="14"/>
      <c r="N275" s="14"/>
      <c r="O275" s="14"/>
      <c r="P275" s="14"/>
      <c r="Q275" s="14"/>
      <c r="R275" s="14"/>
      <c r="S275" s="14"/>
      <c r="T275" s="14"/>
      <c r="U275" s="68"/>
      <c r="V275" s="14"/>
    </row>
    <row r="276" spans="1:22" s="21" customFormat="1">
      <c r="A276" s="14"/>
      <c r="B276" s="19"/>
      <c r="C276" s="31"/>
      <c r="D276" s="31"/>
      <c r="E276" s="113"/>
      <c r="F276" s="114"/>
      <c r="G276" s="114"/>
      <c r="L276" s="14"/>
      <c r="M276" s="14"/>
      <c r="N276" s="14"/>
      <c r="O276" s="14"/>
      <c r="P276" s="14"/>
      <c r="Q276" s="14"/>
      <c r="R276" s="14"/>
      <c r="S276" s="14"/>
      <c r="T276" s="14"/>
      <c r="U276" s="68"/>
      <c r="V276" s="14"/>
    </row>
  </sheetData>
  <sheetProtection insertRows="0" deleteRows="0"/>
  <protectedRanges>
    <protectedRange sqref="J51:P1048576 M50:P50 U1:U1048576 J1:P49" name="Obseg1"/>
    <protectedRange sqref="J50:L50" name="Obseg1_1"/>
  </protectedRanges>
  <mergeCells count="8">
    <mergeCell ref="A50:L50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5">
      <colorScale>
        <cfvo type="min"/>
        <cfvo type="max"/>
        <color rgb="FFFCFCFF"/>
        <color rgb="FFF8696B"/>
      </colorScale>
    </cfRule>
  </conditionalFormatting>
  <conditionalFormatting sqref="B24">
    <cfRule type="colorScale" priority="4">
      <colorScale>
        <cfvo type="min"/>
        <cfvo type="max"/>
        <color rgb="FFFCFCFF"/>
        <color rgb="FFF8696B"/>
      </colorScale>
    </cfRule>
  </conditionalFormatting>
  <conditionalFormatting sqref="B31 B19 B22:B23 B25:B28">
    <cfRule type="colorScale" priority="6515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38" max="11" man="1"/>
  </rowBreaks>
  <tableParts count="1">
    <tablePart r:id="rId2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V284"/>
  <sheetViews>
    <sheetView topLeftCell="A16" zoomScale="110" zoomScaleNormal="110" zoomScaleSheetLayoutView="100" workbookViewId="0">
      <selection activeCell="Y54" sqref="Y54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10.28515625" style="30" customWidth="1"/>
    <col min="5" max="5" width="9.42578125" style="110" customWidth="1"/>
    <col min="6" max="6" width="7.42578125" style="114" customWidth="1"/>
    <col min="7" max="7" width="6" style="114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10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68" customWidth="1"/>
    <col min="22" max="22" width="8.85546875" style="14" customWidth="1"/>
    <col min="23" max="16384" width="8.85546875" style="14"/>
  </cols>
  <sheetData>
    <row r="1" spans="1:21" ht="15">
      <c r="B1" s="49" t="s">
        <v>130</v>
      </c>
    </row>
    <row r="2" spans="1:21" ht="15">
      <c r="B2" s="50" t="s">
        <v>131</v>
      </c>
      <c r="C2" s="338" t="str">
        <f>+'prva stran'!B6</f>
        <v>VRTEC MEDVODE</v>
      </c>
      <c r="D2" s="339"/>
      <c r="E2" s="339"/>
      <c r="F2" s="339"/>
      <c r="G2" s="339"/>
      <c r="H2" s="339"/>
      <c r="I2" s="339"/>
      <c r="J2" s="339"/>
    </row>
    <row r="3" spans="1:21" ht="15">
      <c r="B3" s="50" t="s">
        <v>132</v>
      </c>
      <c r="C3" s="340" t="str">
        <f>+'prva stran'!B7</f>
        <v xml:space="preserve">Ostrovrharjeva ulica 2, 1215  MEDVODE </v>
      </c>
      <c r="D3" s="341"/>
      <c r="E3" s="341"/>
      <c r="F3" s="341"/>
      <c r="G3" s="341"/>
      <c r="H3" s="341"/>
      <c r="I3" s="341"/>
      <c r="J3" s="341"/>
    </row>
    <row r="4" spans="1:21" ht="15">
      <c r="B4" s="69"/>
    </row>
    <row r="5" spans="1:21" ht="15">
      <c r="B5" s="49" t="s">
        <v>134</v>
      </c>
    </row>
    <row r="6" spans="1:21" ht="17.25" customHeight="1">
      <c r="B6" s="51" t="s">
        <v>131</v>
      </c>
      <c r="C6" s="342">
        <f>+'prva stran'!B10</f>
        <v>0</v>
      </c>
      <c r="D6" s="343"/>
      <c r="E6" s="343"/>
      <c r="F6" s="343"/>
      <c r="G6" s="343"/>
      <c r="H6" s="343"/>
      <c r="I6" s="343"/>
      <c r="J6" s="343"/>
    </row>
    <row r="7" spans="1:21" ht="17.25" customHeight="1">
      <c r="B7" s="51" t="s">
        <v>132</v>
      </c>
      <c r="C7" s="344">
        <f>+'prva stran'!B11</f>
        <v>0</v>
      </c>
      <c r="D7" s="345"/>
      <c r="E7" s="345"/>
      <c r="F7" s="345"/>
      <c r="G7" s="345"/>
      <c r="H7" s="345"/>
      <c r="I7" s="345"/>
      <c r="J7" s="345"/>
    </row>
    <row r="8" spans="1:21" ht="17.25" customHeight="1">
      <c r="B8" s="51" t="s">
        <v>133</v>
      </c>
      <c r="C8" s="344">
        <f>+'prva stran'!B12</f>
        <v>0</v>
      </c>
      <c r="D8" s="345"/>
      <c r="E8" s="345"/>
      <c r="F8" s="345"/>
      <c r="G8" s="345"/>
      <c r="H8" s="345"/>
      <c r="I8" s="345"/>
      <c r="J8" s="345"/>
    </row>
    <row r="9" spans="1:21" s="15" customFormat="1" ht="17.25" customHeight="1">
      <c r="A9" s="12"/>
      <c r="B9" s="52" t="s">
        <v>135</v>
      </c>
      <c r="C9" s="346">
        <f>+'prva stran'!B13</f>
        <v>0</v>
      </c>
      <c r="D9" s="345"/>
      <c r="E9" s="345"/>
      <c r="F9" s="345"/>
      <c r="G9" s="345"/>
      <c r="H9" s="345"/>
      <c r="I9" s="345"/>
      <c r="J9" s="345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5"/>
      <c r="G10" s="115"/>
      <c r="H10" s="17"/>
      <c r="I10" s="17"/>
      <c r="J10" s="17"/>
      <c r="K10" s="17"/>
      <c r="U10" s="8"/>
    </row>
    <row r="11" spans="1:21" s="15" customFormat="1" ht="15">
      <c r="B11" s="18" t="s">
        <v>99</v>
      </c>
      <c r="C11" s="28"/>
      <c r="D11" s="28"/>
      <c r="E11" s="28"/>
      <c r="F11" s="115"/>
      <c r="G11" s="115"/>
      <c r="H11" s="17"/>
      <c r="I11" s="17"/>
      <c r="J11" s="17"/>
      <c r="K11" s="17"/>
      <c r="U11" s="8"/>
    </row>
    <row r="12" spans="1:21" s="15" customFormat="1" ht="21" customHeight="1">
      <c r="B12" s="83" t="str">
        <f>+'Ponudbeni pred_rekapitulacija'!A29</f>
        <v>16. sklop:</v>
      </c>
      <c r="C12" s="83"/>
      <c r="D12" s="27"/>
      <c r="E12" s="28"/>
      <c r="F12" s="115"/>
      <c r="G12" s="115"/>
      <c r="H12" s="17"/>
      <c r="I12" s="17"/>
      <c r="J12" s="17"/>
      <c r="K12" s="17"/>
      <c r="U12" s="8"/>
    </row>
    <row r="13" spans="1:21" s="15" customFormat="1" ht="21" customHeight="1">
      <c r="B13" s="337" t="str">
        <f>+'Ponudbeni pred_rekapitulacija'!B29</f>
        <v>TESTENINE BREZ JAJC - DURUM IN JAJČNE TESTENINE - DURUM, 12,5-20% JAJČNI DELEŽ</v>
      </c>
      <c r="C13" s="337"/>
      <c r="D13" s="337"/>
      <c r="E13" s="337"/>
      <c r="F13" s="337"/>
      <c r="G13" s="337"/>
      <c r="H13" s="337"/>
      <c r="I13" s="337"/>
      <c r="J13" s="337"/>
      <c r="K13" s="337"/>
      <c r="U13" s="8"/>
    </row>
    <row r="14" spans="1:21" s="73" customFormat="1" ht="12" customHeight="1">
      <c r="A14" s="46">
        <v>1</v>
      </c>
      <c r="B14" s="46">
        <v>2</v>
      </c>
      <c r="C14" s="46" t="s">
        <v>156</v>
      </c>
      <c r="D14" s="46" t="s">
        <v>157</v>
      </c>
      <c r="E14" s="46" t="s">
        <v>228</v>
      </c>
      <c r="F14" s="46">
        <v>3</v>
      </c>
      <c r="G14" s="46">
        <v>4</v>
      </c>
      <c r="H14" s="70" t="s">
        <v>98</v>
      </c>
      <c r="I14" s="70" t="s">
        <v>172</v>
      </c>
      <c r="J14" s="71">
        <v>5</v>
      </c>
      <c r="K14" s="71">
        <v>6</v>
      </c>
      <c r="L14" s="71" t="s">
        <v>64</v>
      </c>
      <c r="M14" s="71" t="s">
        <v>223</v>
      </c>
      <c r="N14" s="71">
        <v>7</v>
      </c>
      <c r="O14" s="71" t="s">
        <v>224</v>
      </c>
      <c r="P14" s="71">
        <v>8</v>
      </c>
      <c r="Q14" s="72" t="s">
        <v>225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3.25" customHeight="1">
      <c r="A15" s="56" t="s">
        <v>2</v>
      </c>
      <c r="B15" s="56" t="s">
        <v>230</v>
      </c>
      <c r="C15" s="56" t="s">
        <v>220</v>
      </c>
      <c r="D15" s="56" t="s">
        <v>221</v>
      </c>
      <c r="E15" s="56" t="s">
        <v>229</v>
      </c>
      <c r="F15" s="56" t="s">
        <v>145</v>
      </c>
      <c r="G15" s="56" t="s">
        <v>146</v>
      </c>
      <c r="H15" s="57" t="s">
        <v>180</v>
      </c>
      <c r="I15" s="57" t="s">
        <v>216</v>
      </c>
      <c r="J15" s="58" t="s">
        <v>152</v>
      </c>
      <c r="K15" s="58" t="s">
        <v>96</v>
      </c>
      <c r="L15" s="58" t="s">
        <v>97</v>
      </c>
      <c r="M15" s="58" t="s">
        <v>151</v>
      </c>
      <c r="N15" s="58" t="s">
        <v>63</v>
      </c>
      <c r="O15" s="58" t="s">
        <v>171</v>
      </c>
      <c r="P15" s="58" t="s">
        <v>148</v>
      </c>
      <c r="Q15" s="59" t="s">
        <v>149</v>
      </c>
      <c r="R15" s="59" t="s">
        <v>164</v>
      </c>
      <c r="S15" s="59" t="s">
        <v>153</v>
      </c>
      <c r="T15" s="59" t="s">
        <v>154</v>
      </c>
      <c r="U15" s="58" t="s">
        <v>168</v>
      </c>
    </row>
    <row r="16" spans="1:21" s="55" customFormat="1" ht="12">
      <c r="A16" s="195"/>
      <c r="B16" s="194" t="s">
        <v>521</v>
      </c>
      <c r="C16" s="196"/>
      <c r="D16" s="196"/>
      <c r="E16" s="197"/>
      <c r="F16" s="198"/>
      <c r="G16" s="199"/>
      <c r="H16" s="198"/>
      <c r="I16" s="198" t="str">
        <f>IF(Sklop16[[#This Row],[ZAHTEVANA SHEMA KAKOVOSTI]]&lt;&gt;"",Sklop16[[#This Row],[Preračunana masa/volumen/kos na enoto kg]],"")</f>
        <v/>
      </c>
      <c r="J16" s="200"/>
      <c r="K16" s="201"/>
      <c r="L16" s="201"/>
      <c r="M16" s="202"/>
      <c r="N16" s="203"/>
      <c r="O16" s="203"/>
      <c r="P16" s="204"/>
      <c r="Q16" s="203"/>
      <c r="R16" s="203"/>
      <c r="S16" s="203"/>
      <c r="T16" s="203"/>
      <c r="U16" s="205"/>
    </row>
    <row r="17" spans="1:21" s="55" customFormat="1" ht="20.25" customHeight="1">
      <c r="A17" s="89" t="s">
        <v>1</v>
      </c>
      <c r="B17" s="10" t="s">
        <v>523</v>
      </c>
      <c r="C17" s="82" t="s">
        <v>1387</v>
      </c>
      <c r="D17" s="82" t="s">
        <v>158</v>
      </c>
      <c r="E17" s="111"/>
      <c r="F17" s="90">
        <v>50</v>
      </c>
      <c r="G17" s="116" t="s">
        <v>0</v>
      </c>
      <c r="H17" s="8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I17" s="85" t="str">
        <f>IF(Sklop16[[#This Row],[ZAHTEVANA SHEMA KAKOVOSTI]]&lt;&gt;"",Sklop16[[#This Row],[Preračunana masa/volumen/kos na enoto kg]],"")</f>
        <v/>
      </c>
      <c r="J17" s="98"/>
      <c r="K17" s="91"/>
      <c r="L17" s="91"/>
      <c r="M17" s="100"/>
      <c r="N17" s="92"/>
      <c r="O17" s="92"/>
      <c r="P17" s="101"/>
      <c r="Q17" s="92">
        <f>+Sklop16[[#This Row],[cena/enota brez DDV v EUR]]*Sklop16[[#This Row],[Stopnja DDV (%)]]</f>
        <v>0</v>
      </c>
      <c r="R17" s="92">
        <f>+Sklop16[[#This Row],[cena/enota brez DDV v EUR]]+Sklop16[[#This Row],[Davek (EUR)]]</f>
        <v>0</v>
      </c>
      <c r="S17" s="92">
        <f>+Sklop16[[#This Row],[cena/enota brez DDV v EUR]]*Sklop16[[#This Row],[Okvirna količina]]</f>
        <v>0</v>
      </c>
      <c r="T17" s="92">
        <f>+Sklop16[[#This Row],[Končna cena/enoto mere (EUR) z DDV]]*Sklop16[[#This Row],[Okvirna količina]]</f>
        <v>0</v>
      </c>
      <c r="U17" s="103"/>
    </row>
    <row r="18" spans="1:21" s="55" customFormat="1" ht="26.25" customHeight="1">
      <c r="A18" s="89" t="s">
        <v>3</v>
      </c>
      <c r="B18" s="76" t="s">
        <v>524</v>
      </c>
      <c r="C18" s="82" t="s">
        <v>1388</v>
      </c>
      <c r="D18" s="82" t="s">
        <v>158</v>
      </c>
      <c r="E18" s="111"/>
      <c r="F18" s="90">
        <v>900</v>
      </c>
      <c r="G18" s="116" t="s">
        <v>0</v>
      </c>
      <c r="H18" s="8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900</v>
      </c>
      <c r="I18" s="85" t="str">
        <f>IF(Sklop16[[#This Row],[ZAHTEVANA SHEMA KAKOVOSTI]]&lt;&gt;"",Sklop16[[#This Row],[Preračunana masa/volumen/kos na enoto kg]],"")</f>
        <v/>
      </c>
      <c r="J18" s="98"/>
      <c r="K18" s="91"/>
      <c r="L18" s="91"/>
      <c r="M18" s="100"/>
      <c r="N18" s="92"/>
      <c r="O18" s="92"/>
      <c r="P18" s="101"/>
      <c r="Q18" s="92">
        <f>+Sklop16[[#This Row],[cena/enota brez DDV v EUR]]*Sklop16[[#This Row],[Stopnja DDV (%)]]</f>
        <v>0</v>
      </c>
      <c r="R18" s="92">
        <f>+Sklop16[[#This Row],[cena/enota brez DDV v EUR]]+Sklop16[[#This Row],[Davek (EUR)]]</f>
        <v>0</v>
      </c>
      <c r="S18" s="92">
        <f>+Sklop16[[#This Row],[cena/enota brez DDV v EUR]]*Sklop16[[#This Row],[Okvirna količina]]</f>
        <v>0</v>
      </c>
      <c r="T18" s="92">
        <f>+Sklop16[[#This Row],[Končna cena/enoto mere (EUR) z DDV]]*Sklop16[[#This Row],[Okvirna količina]]</f>
        <v>0</v>
      </c>
      <c r="U18" s="103"/>
    </row>
    <row r="19" spans="1:21" s="55" customFormat="1" ht="12">
      <c r="A19" s="89" t="s">
        <v>4</v>
      </c>
      <c r="B19" s="76" t="s">
        <v>525</v>
      </c>
      <c r="C19" s="82" t="s">
        <v>1388</v>
      </c>
      <c r="D19" s="82" t="s">
        <v>158</v>
      </c>
      <c r="E19" s="111"/>
      <c r="F19" s="90">
        <v>50</v>
      </c>
      <c r="G19" s="116" t="s">
        <v>0</v>
      </c>
      <c r="H19" s="8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I19" s="85" t="str">
        <f>IF(Sklop16[[#This Row],[ZAHTEVANA SHEMA KAKOVOSTI]]&lt;&gt;"",Sklop16[[#This Row],[Preračunana masa/volumen/kos na enoto kg]],"")</f>
        <v/>
      </c>
      <c r="J19" s="98"/>
      <c r="K19" s="91"/>
      <c r="L19" s="91"/>
      <c r="M19" s="100"/>
      <c r="N19" s="92"/>
      <c r="O19" s="92"/>
      <c r="P19" s="101"/>
      <c r="Q19" s="92">
        <f>+Sklop16[[#This Row],[cena/enota brez DDV v EUR]]*Sklop16[[#This Row],[Stopnja DDV (%)]]</f>
        <v>0</v>
      </c>
      <c r="R19" s="92">
        <f>+Sklop16[[#This Row],[cena/enota brez DDV v EUR]]+Sklop16[[#This Row],[Davek (EUR)]]</f>
        <v>0</v>
      </c>
      <c r="S19" s="92">
        <f>+Sklop16[[#This Row],[cena/enota brez DDV v EUR]]*Sklop16[[#This Row],[Okvirna količina]]</f>
        <v>0</v>
      </c>
      <c r="T19" s="92">
        <f>+Sklop16[[#This Row],[Končna cena/enoto mere (EUR) z DDV]]*Sklop16[[#This Row],[Okvirna količina]]</f>
        <v>0</v>
      </c>
      <c r="U19" s="103"/>
    </row>
    <row r="20" spans="1:21" s="55" customFormat="1" ht="24">
      <c r="A20" s="89" t="s">
        <v>5</v>
      </c>
      <c r="B20" s="10" t="s">
        <v>526</v>
      </c>
      <c r="C20" s="82" t="s">
        <v>1386</v>
      </c>
      <c r="D20" s="82" t="s">
        <v>158</v>
      </c>
      <c r="E20" s="111"/>
      <c r="F20" s="90">
        <v>50</v>
      </c>
      <c r="G20" s="116" t="s">
        <v>0</v>
      </c>
      <c r="H20" s="8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I20" s="85" t="str">
        <f>IF(Sklop16[[#This Row],[ZAHTEVANA SHEMA KAKOVOSTI]]&lt;&gt;"",Sklop16[[#This Row],[Preračunana masa/volumen/kos na enoto kg]],"")</f>
        <v/>
      </c>
      <c r="J20" s="98"/>
      <c r="K20" s="91"/>
      <c r="L20" s="91"/>
      <c r="M20" s="100"/>
      <c r="N20" s="92"/>
      <c r="O20" s="92"/>
      <c r="P20" s="101"/>
      <c r="Q20" s="92">
        <f>+Sklop16[[#This Row],[cena/enota brez DDV v EUR]]*Sklop16[[#This Row],[Stopnja DDV (%)]]</f>
        <v>0</v>
      </c>
      <c r="R20" s="92">
        <f>+Sklop16[[#This Row],[cena/enota brez DDV v EUR]]+Sklop16[[#This Row],[Davek (EUR)]]</f>
        <v>0</v>
      </c>
      <c r="S20" s="92">
        <f>+Sklop16[[#This Row],[cena/enota brez DDV v EUR]]*Sklop16[[#This Row],[Okvirna količina]]</f>
        <v>0</v>
      </c>
      <c r="T20" s="92">
        <f>+Sklop16[[#This Row],[Končna cena/enoto mere (EUR) z DDV]]*Sklop16[[#This Row],[Okvirna količina]]</f>
        <v>0</v>
      </c>
      <c r="U20" s="103"/>
    </row>
    <row r="21" spans="1:21" s="55" customFormat="1" ht="12">
      <c r="A21" s="89" t="s">
        <v>6</v>
      </c>
      <c r="B21" s="10" t="s">
        <v>527</v>
      </c>
      <c r="C21" s="82">
        <v>1000</v>
      </c>
      <c r="D21" s="82" t="s">
        <v>158</v>
      </c>
      <c r="E21" s="111"/>
      <c r="F21" s="90">
        <v>200</v>
      </c>
      <c r="G21" s="116" t="s">
        <v>0</v>
      </c>
      <c r="H21" s="8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</v>
      </c>
      <c r="I21" s="85" t="str">
        <f>IF(Sklop16[[#This Row],[ZAHTEVANA SHEMA KAKOVOSTI]]&lt;&gt;"",Sklop16[[#This Row],[Preračunana masa/volumen/kos na enoto kg]],"")</f>
        <v/>
      </c>
      <c r="J21" s="98"/>
      <c r="K21" s="91"/>
      <c r="L21" s="91"/>
      <c r="M21" s="100"/>
      <c r="N21" s="92"/>
      <c r="O21" s="92"/>
      <c r="P21" s="101"/>
      <c r="Q21" s="92">
        <f>+Sklop16[[#This Row],[cena/enota brez DDV v EUR]]*Sklop16[[#This Row],[Stopnja DDV (%)]]</f>
        <v>0</v>
      </c>
      <c r="R21" s="92">
        <f>+Sklop16[[#This Row],[cena/enota brez DDV v EUR]]+Sklop16[[#This Row],[Davek (EUR)]]</f>
        <v>0</v>
      </c>
      <c r="S21" s="92">
        <f>+Sklop16[[#This Row],[cena/enota brez DDV v EUR]]*Sklop16[[#This Row],[Okvirna količina]]</f>
        <v>0</v>
      </c>
      <c r="T21" s="92">
        <f>+Sklop16[[#This Row],[Končna cena/enoto mere (EUR) z DDV]]*Sklop16[[#This Row],[Okvirna količina]]</f>
        <v>0</v>
      </c>
      <c r="U21" s="103"/>
    </row>
    <row r="22" spans="1:21" s="55" customFormat="1" ht="24">
      <c r="A22" s="195"/>
      <c r="B22" s="193" t="s">
        <v>522</v>
      </c>
      <c r="C22" s="196"/>
      <c r="D22" s="196"/>
      <c r="E22" s="197"/>
      <c r="F22" s="206"/>
      <c r="G22" s="199"/>
      <c r="H22" s="199"/>
      <c r="I22" s="198" t="str">
        <f>IF(Sklop16[[#This Row],[ZAHTEVANA SHEMA KAKOVOSTI]]&lt;&gt;"",Sklop16[[#This Row],[Preračunana masa/volumen/kos na enoto kg]],"")</f>
        <v/>
      </c>
      <c r="J22" s="207"/>
      <c r="K22" s="208"/>
      <c r="L22" s="208"/>
      <c r="M22" s="209"/>
      <c r="N22" s="210"/>
      <c r="O22" s="210"/>
      <c r="P22" s="211"/>
      <c r="Q22" s="210"/>
      <c r="R22" s="210"/>
      <c r="S22" s="210"/>
      <c r="T22" s="210"/>
      <c r="U22" s="212"/>
    </row>
    <row r="23" spans="1:21" s="55" customFormat="1" ht="24">
      <c r="A23" s="89" t="s">
        <v>7</v>
      </c>
      <c r="B23" s="76" t="s">
        <v>528</v>
      </c>
      <c r="C23" s="82" t="s">
        <v>1223</v>
      </c>
      <c r="D23" s="82" t="s">
        <v>158</v>
      </c>
      <c r="E23" s="111"/>
      <c r="F23" s="90">
        <v>20</v>
      </c>
      <c r="G23" s="116" t="s">
        <v>0</v>
      </c>
      <c r="H23" s="8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I23" s="85" t="str">
        <f>IF(Sklop16[[#This Row],[ZAHTEVANA SHEMA KAKOVOSTI]]&lt;&gt;"",Sklop16[[#This Row],[Preračunana masa/volumen/kos na enoto kg]],"")</f>
        <v/>
      </c>
      <c r="J23" s="98"/>
      <c r="K23" s="91"/>
      <c r="L23" s="91"/>
      <c r="M23" s="100"/>
      <c r="N23" s="92"/>
      <c r="O23" s="92"/>
      <c r="P23" s="101"/>
      <c r="Q23" s="92">
        <f>+Sklop16[[#This Row],[cena/enota brez DDV v EUR]]*Sklop16[[#This Row],[Stopnja DDV (%)]]</f>
        <v>0</v>
      </c>
      <c r="R23" s="92">
        <f>+Sklop16[[#This Row],[cena/enota brez DDV v EUR]]+Sklop16[[#This Row],[Davek (EUR)]]</f>
        <v>0</v>
      </c>
      <c r="S23" s="92">
        <f>+Sklop16[[#This Row],[cena/enota brez DDV v EUR]]*Sklop16[[#This Row],[Okvirna količina]]</f>
        <v>0</v>
      </c>
      <c r="T23" s="92">
        <f>+Sklop16[[#This Row],[Končna cena/enoto mere (EUR) z DDV]]*Sklop16[[#This Row],[Okvirna količina]]</f>
        <v>0</v>
      </c>
      <c r="U23" s="103"/>
    </row>
    <row r="24" spans="1:21" s="55" customFormat="1" ht="24">
      <c r="A24" s="89" t="s">
        <v>8</v>
      </c>
      <c r="B24" s="76" t="s">
        <v>528</v>
      </c>
      <c r="C24" s="177" t="s">
        <v>1383</v>
      </c>
      <c r="D24" s="82" t="s">
        <v>158</v>
      </c>
      <c r="E24" s="111"/>
      <c r="F24" s="90">
        <v>40</v>
      </c>
      <c r="G24" s="116" t="s">
        <v>0</v>
      </c>
      <c r="H24" s="8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</v>
      </c>
      <c r="I24" s="85" t="str">
        <f>IF(Sklop16[[#This Row],[ZAHTEVANA SHEMA KAKOVOSTI]]&lt;&gt;"",Sklop16[[#This Row],[Preračunana masa/volumen/kos na enoto kg]],"")</f>
        <v/>
      </c>
      <c r="J24" s="98"/>
      <c r="K24" s="91"/>
      <c r="L24" s="91"/>
      <c r="M24" s="100"/>
      <c r="N24" s="92"/>
      <c r="O24" s="92"/>
      <c r="P24" s="101"/>
      <c r="Q24" s="92">
        <f>+Sklop16[[#This Row],[cena/enota brez DDV v EUR]]*Sklop16[[#This Row],[Stopnja DDV (%)]]</f>
        <v>0</v>
      </c>
      <c r="R24" s="92">
        <f>+Sklop16[[#This Row],[cena/enota brez DDV v EUR]]+Sklop16[[#This Row],[Davek (EUR)]]</f>
        <v>0</v>
      </c>
      <c r="S24" s="92">
        <f>+Sklop16[[#This Row],[cena/enota brez DDV v EUR]]*Sklop16[[#This Row],[Okvirna količina]]</f>
        <v>0</v>
      </c>
      <c r="T24" s="92">
        <f>+Sklop16[[#This Row],[Končna cena/enoto mere (EUR) z DDV]]*Sklop16[[#This Row],[Okvirna količina]]</f>
        <v>0</v>
      </c>
      <c r="U24" s="103"/>
    </row>
    <row r="25" spans="1:21" s="55" customFormat="1" ht="12">
      <c r="A25" s="89" t="s">
        <v>9</v>
      </c>
      <c r="B25" s="76" t="s">
        <v>529</v>
      </c>
      <c r="C25" s="177" t="s">
        <v>1383</v>
      </c>
      <c r="D25" s="82" t="s">
        <v>158</v>
      </c>
      <c r="E25" s="111"/>
      <c r="F25" s="90">
        <v>5</v>
      </c>
      <c r="G25" s="116" t="s">
        <v>0</v>
      </c>
      <c r="H25" s="8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I25" s="85" t="str">
        <f>IF(Sklop16[[#This Row],[ZAHTEVANA SHEMA KAKOVOSTI]]&lt;&gt;"",Sklop16[[#This Row],[Preračunana masa/volumen/kos na enoto kg]],"")</f>
        <v/>
      </c>
      <c r="J25" s="98"/>
      <c r="K25" s="91"/>
      <c r="L25" s="91"/>
      <c r="M25" s="100"/>
      <c r="N25" s="92"/>
      <c r="O25" s="92"/>
      <c r="P25" s="101"/>
      <c r="Q25" s="92">
        <f>+Sklop16[[#This Row],[cena/enota brez DDV v EUR]]*Sklop16[[#This Row],[Stopnja DDV (%)]]</f>
        <v>0</v>
      </c>
      <c r="R25" s="92">
        <f>+Sklop16[[#This Row],[cena/enota brez DDV v EUR]]+Sklop16[[#This Row],[Davek (EUR)]]</f>
        <v>0</v>
      </c>
      <c r="S25" s="92">
        <f>+Sklop16[[#This Row],[cena/enota brez DDV v EUR]]*Sklop16[[#This Row],[Okvirna količina]]</f>
        <v>0</v>
      </c>
      <c r="T25" s="92">
        <f>+Sklop16[[#This Row],[Končna cena/enoto mere (EUR) z DDV]]*Sklop16[[#This Row],[Okvirna količina]]</f>
        <v>0</v>
      </c>
      <c r="U25" s="103"/>
    </row>
    <row r="26" spans="1:21" s="55" customFormat="1" ht="12">
      <c r="A26" s="89" t="s">
        <v>10</v>
      </c>
      <c r="B26" s="76" t="s">
        <v>529</v>
      </c>
      <c r="C26" s="177" t="s">
        <v>1223</v>
      </c>
      <c r="D26" s="82" t="s">
        <v>158</v>
      </c>
      <c r="E26" s="136"/>
      <c r="F26" s="137">
        <v>5</v>
      </c>
      <c r="G26" s="173" t="s">
        <v>0</v>
      </c>
      <c r="H26" s="8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I26" s="85" t="str">
        <f>IF(Sklop16[[#This Row],[ZAHTEVANA SHEMA KAKOVOSTI]]&lt;&gt;"",Sklop16[[#This Row],[Preračunana masa/volumen/kos na enoto kg]],"")</f>
        <v/>
      </c>
      <c r="J26" s="98"/>
      <c r="K26" s="91"/>
      <c r="L26" s="91"/>
      <c r="M26" s="100"/>
      <c r="N26" s="92"/>
      <c r="O26" s="92"/>
      <c r="P26" s="101"/>
      <c r="Q26" s="92">
        <f>+Sklop16[[#This Row],[cena/enota brez DDV v EUR]]*Sklop16[[#This Row],[Stopnja DDV (%)]]</f>
        <v>0</v>
      </c>
      <c r="R26" s="92">
        <f>+Sklop16[[#This Row],[cena/enota brez DDV v EUR]]+Sklop16[[#This Row],[Davek (EUR)]]</f>
        <v>0</v>
      </c>
      <c r="S26" s="92">
        <f>+Sklop16[[#This Row],[cena/enota brez DDV v EUR]]*Sklop16[[#This Row],[Okvirna količina]]</f>
        <v>0</v>
      </c>
      <c r="T26" s="92">
        <f>+Sklop16[[#This Row],[Končna cena/enoto mere (EUR) z DDV]]*Sklop16[[#This Row],[Okvirna količina]]</f>
        <v>0</v>
      </c>
      <c r="U26" s="103"/>
    </row>
    <row r="27" spans="1:21" s="55" customFormat="1" ht="24">
      <c r="A27" s="89" t="s">
        <v>11</v>
      </c>
      <c r="B27" s="77" t="s">
        <v>530</v>
      </c>
      <c r="C27" s="177" t="s">
        <v>1348</v>
      </c>
      <c r="D27" s="82" t="s">
        <v>158</v>
      </c>
      <c r="E27" s="136"/>
      <c r="F27" s="137">
        <v>5</v>
      </c>
      <c r="G27" s="173" t="s">
        <v>0</v>
      </c>
      <c r="H27" s="8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I27" s="85" t="str">
        <f>IF(Sklop16[[#This Row],[ZAHTEVANA SHEMA KAKOVOSTI]]&lt;&gt;"",Sklop16[[#This Row],[Preračunana masa/volumen/kos na enoto kg]],"")</f>
        <v/>
      </c>
      <c r="J27" s="98"/>
      <c r="K27" s="91"/>
      <c r="L27" s="91"/>
      <c r="M27" s="100"/>
      <c r="N27" s="92"/>
      <c r="O27" s="92"/>
      <c r="P27" s="101"/>
      <c r="Q27" s="92">
        <f>+Sklop16[[#This Row],[cena/enota brez DDV v EUR]]*Sklop16[[#This Row],[Stopnja DDV (%)]]</f>
        <v>0</v>
      </c>
      <c r="R27" s="92">
        <f>+Sklop16[[#This Row],[cena/enota brez DDV v EUR]]+Sklop16[[#This Row],[Davek (EUR)]]</f>
        <v>0</v>
      </c>
      <c r="S27" s="92">
        <f>+Sklop16[[#This Row],[cena/enota brez DDV v EUR]]*Sklop16[[#This Row],[Okvirna količina]]</f>
        <v>0</v>
      </c>
      <c r="T27" s="92">
        <f>+Sklop16[[#This Row],[Končna cena/enoto mere (EUR) z DDV]]*Sklop16[[#This Row],[Okvirna količina]]</f>
        <v>0</v>
      </c>
      <c r="U27" s="103"/>
    </row>
    <row r="28" spans="1:21" s="55" customFormat="1" ht="24">
      <c r="A28" s="89" t="s">
        <v>12</v>
      </c>
      <c r="B28" s="76" t="s">
        <v>531</v>
      </c>
      <c r="C28" s="177" t="s">
        <v>1224</v>
      </c>
      <c r="D28" s="82" t="s">
        <v>158</v>
      </c>
      <c r="E28" s="136"/>
      <c r="F28" s="137">
        <v>5</v>
      </c>
      <c r="G28" s="173" t="s">
        <v>0</v>
      </c>
      <c r="H28" s="8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I28" s="85" t="str">
        <f>IF(Sklop16[[#This Row],[ZAHTEVANA SHEMA KAKOVOSTI]]&lt;&gt;"",Sklop16[[#This Row],[Preračunana masa/volumen/kos na enoto kg]],"")</f>
        <v/>
      </c>
      <c r="J28" s="98"/>
      <c r="K28" s="91"/>
      <c r="L28" s="91"/>
      <c r="M28" s="100"/>
      <c r="N28" s="92"/>
      <c r="O28" s="92"/>
      <c r="P28" s="101"/>
      <c r="Q28" s="92">
        <f>+Sklop16[[#This Row],[cena/enota brez DDV v EUR]]*Sklop16[[#This Row],[Stopnja DDV (%)]]</f>
        <v>0</v>
      </c>
      <c r="R28" s="92">
        <f>+Sklop16[[#This Row],[cena/enota brez DDV v EUR]]+Sklop16[[#This Row],[Davek (EUR)]]</f>
        <v>0</v>
      </c>
      <c r="S28" s="92">
        <f>+Sklop16[[#This Row],[cena/enota brez DDV v EUR]]*Sklop16[[#This Row],[Okvirna količina]]</f>
        <v>0</v>
      </c>
      <c r="T28" s="92">
        <f>+Sklop16[[#This Row],[Končna cena/enoto mere (EUR) z DDV]]*Sklop16[[#This Row],[Okvirna količina]]</f>
        <v>0</v>
      </c>
      <c r="U28" s="103"/>
    </row>
    <row r="29" spans="1:21" s="55" customFormat="1" ht="24">
      <c r="A29" s="89" t="s">
        <v>13</v>
      </c>
      <c r="B29" s="185" t="s">
        <v>532</v>
      </c>
      <c r="C29" s="177" t="s">
        <v>1348</v>
      </c>
      <c r="D29" s="82" t="s">
        <v>158</v>
      </c>
      <c r="E29" s="136"/>
      <c r="F29" s="137">
        <v>5</v>
      </c>
      <c r="G29" s="189" t="s">
        <v>0</v>
      </c>
      <c r="H29" s="8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I29" s="137" t="str">
        <f>IF(Sklop16[[#This Row],[ZAHTEVANA SHEMA KAKOVOSTI]]&lt;&gt;"",Sklop16[[#This Row],[Preračunana masa/volumen/kos na enoto kg]],"")</f>
        <v/>
      </c>
      <c r="J29" s="178"/>
      <c r="K29" s="182"/>
      <c r="L29" s="182"/>
      <c r="M29" s="183"/>
      <c r="N29" s="179"/>
      <c r="O29" s="179"/>
      <c r="P29" s="180"/>
      <c r="Q29" s="179">
        <f>+Sklop16[[#This Row],[cena/enota brez DDV v EUR]]*Sklop16[[#This Row],[Stopnja DDV (%)]]</f>
        <v>0</v>
      </c>
      <c r="R29" s="179">
        <f>+Sklop16[[#This Row],[cena/enota brez DDV v EUR]]+Sklop16[[#This Row],[Davek (EUR)]]</f>
        <v>0</v>
      </c>
      <c r="S29" s="179">
        <f>+Sklop16[[#This Row],[cena/enota brez DDV v EUR]]*Sklop16[[#This Row],[Okvirna količina]]</f>
        <v>0</v>
      </c>
      <c r="T29" s="187">
        <f>+Sklop16[[#This Row],[Končna cena/enoto mere (EUR) z DDV]]*Sklop16[[#This Row],[Okvirna količina]]</f>
        <v>0</v>
      </c>
      <c r="U29" s="188"/>
    </row>
    <row r="30" spans="1:21" s="55" customFormat="1" ht="24">
      <c r="A30" s="89" t="s">
        <v>14</v>
      </c>
      <c r="B30" s="185" t="s">
        <v>533</v>
      </c>
      <c r="C30" s="177" t="s">
        <v>1224</v>
      </c>
      <c r="D30" s="82" t="s">
        <v>158</v>
      </c>
      <c r="E30" s="136"/>
      <c r="F30" s="137">
        <v>5</v>
      </c>
      <c r="G30" s="189" t="s">
        <v>0</v>
      </c>
      <c r="H30" s="8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I30" s="137" t="str">
        <f>IF(Sklop16[[#This Row],[ZAHTEVANA SHEMA KAKOVOSTI]]&lt;&gt;"",Sklop16[[#This Row],[Preračunana masa/volumen/kos na enoto kg]],"")</f>
        <v/>
      </c>
      <c r="J30" s="178"/>
      <c r="K30" s="182"/>
      <c r="L30" s="182"/>
      <c r="M30" s="183"/>
      <c r="N30" s="179"/>
      <c r="O30" s="179"/>
      <c r="P30" s="180"/>
      <c r="Q30" s="179">
        <f>+Sklop16[[#This Row],[cena/enota brez DDV v EUR]]*Sklop16[[#This Row],[Stopnja DDV (%)]]</f>
        <v>0</v>
      </c>
      <c r="R30" s="179">
        <f>+Sklop16[[#This Row],[cena/enota brez DDV v EUR]]+Sklop16[[#This Row],[Davek (EUR)]]</f>
        <v>0</v>
      </c>
      <c r="S30" s="179">
        <f>+Sklop16[[#This Row],[cena/enota brez DDV v EUR]]*Sklop16[[#This Row],[Okvirna količina]]</f>
        <v>0</v>
      </c>
      <c r="T30" s="187">
        <f>+Sklop16[[#This Row],[Končna cena/enoto mere (EUR) z DDV]]*Sklop16[[#This Row],[Okvirna količina]]</f>
        <v>0</v>
      </c>
      <c r="U30" s="188"/>
    </row>
    <row r="31" spans="1:21" s="55" customFormat="1" ht="12">
      <c r="A31" s="89" t="s">
        <v>15</v>
      </c>
      <c r="B31" s="185" t="s">
        <v>534</v>
      </c>
      <c r="C31" s="177" t="s">
        <v>1348</v>
      </c>
      <c r="D31" s="82" t="s">
        <v>158</v>
      </c>
      <c r="E31" s="136"/>
      <c r="F31" s="137">
        <v>100</v>
      </c>
      <c r="G31" s="189" t="s">
        <v>0</v>
      </c>
      <c r="H31" s="8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I31" s="137" t="str">
        <f>IF(Sklop16[[#This Row],[ZAHTEVANA SHEMA KAKOVOSTI]]&lt;&gt;"",Sklop16[[#This Row],[Preračunana masa/volumen/kos na enoto kg]],"")</f>
        <v/>
      </c>
      <c r="J31" s="178"/>
      <c r="K31" s="182"/>
      <c r="L31" s="182"/>
      <c r="M31" s="183"/>
      <c r="N31" s="179"/>
      <c r="O31" s="179"/>
      <c r="P31" s="180"/>
      <c r="Q31" s="179">
        <f>+Sklop16[[#This Row],[cena/enota brez DDV v EUR]]*Sklop16[[#This Row],[Stopnja DDV (%)]]</f>
        <v>0</v>
      </c>
      <c r="R31" s="179">
        <f>+Sklop16[[#This Row],[cena/enota brez DDV v EUR]]+Sklop16[[#This Row],[Davek (EUR)]]</f>
        <v>0</v>
      </c>
      <c r="S31" s="179">
        <f>+Sklop16[[#This Row],[cena/enota brez DDV v EUR]]*Sklop16[[#This Row],[Okvirna količina]]</f>
        <v>0</v>
      </c>
      <c r="T31" s="187">
        <f>+Sklop16[[#This Row],[Končna cena/enoto mere (EUR) z DDV]]*Sklop16[[#This Row],[Okvirna količina]]</f>
        <v>0</v>
      </c>
      <c r="U31" s="188"/>
    </row>
    <row r="32" spans="1:21" s="55" customFormat="1" ht="12">
      <c r="A32" s="89" t="s">
        <v>16</v>
      </c>
      <c r="B32" s="185" t="s">
        <v>534</v>
      </c>
      <c r="C32" s="177" t="s">
        <v>1225</v>
      </c>
      <c r="D32" s="82" t="s">
        <v>158</v>
      </c>
      <c r="E32" s="136"/>
      <c r="F32" s="137">
        <v>5</v>
      </c>
      <c r="G32" s="189" t="s">
        <v>0</v>
      </c>
      <c r="H32" s="8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I32" s="137" t="str">
        <f>IF(Sklop16[[#This Row],[ZAHTEVANA SHEMA KAKOVOSTI]]&lt;&gt;"",Sklop16[[#This Row],[Preračunana masa/volumen/kos na enoto kg]],"")</f>
        <v/>
      </c>
      <c r="J32" s="178"/>
      <c r="K32" s="182"/>
      <c r="L32" s="182"/>
      <c r="M32" s="183"/>
      <c r="N32" s="179"/>
      <c r="O32" s="179"/>
      <c r="P32" s="180"/>
      <c r="Q32" s="179">
        <f>+Sklop16[[#This Row],[cena/enota brez DDV v EUR]]*Sklop16[[#This Row],[Stopnja DDV (%)]]</f>
        <v>0</v>
      </c>
      <c r="R32" s="179">
        <f>+Sklop16[[#This Row],[cena/enota brez DDV v EUR]]+Sklop16[[#This Row],[Davek (EUR)]]</f>
        <v>0</v>
      </c>
      <c r="S32" s="179">
        <f>+Sklop16[[#This Row],[cena/enota brez DDV v EUR]]*Sklop16[[#This Row],[Okvirna količina]]</f>
        <v>0</v>
      </c>
      <c r="T32" s="187">
        <f>+Sklop16[[#This Row],[Končna cena/enoto mere (EUR) z DDV]]*Sklop16[[#This Row],[Okvirna količina]]</f>
        <v>0</v>
      </c>
      <c r="U32" s="188"/>
    </row>
    <row r="33" spans="1:21" s="55" customFormat="1" ht="12">
      <c r="A33" s="89" t="s">
        <v>17</v>
      </c>
      <c r="B33" s="185" t="s">
        <v>535</v>
      </c>
      <c r="C33" s="177" t="s">
        <v>1386</v>
      </c>
      <c r="D33" s="82" t="s">
        <v>158</v>
      </c>
      <c r="E33" s="136"/>
      <c r="F33" s="137">
        <v>5</v>
      </c>
      <c r="G33" s="189" t="s">
        <v>0</v>
      </c>
      <c r="H33" s="8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I33" s="137" t="str">
        <f>IF(Sklop16[[#This Row],[ZAHTEVANA SHEMA KAKOVOSTI]]&lt;&gt;"",Sklop16[[#This Row],[Preračunana masa/volumen/kos na enoto kg]],"")</f>
        <v/>
      </c>
      <c r="J33" s="178"/>
      <c r="K33" s="182"/>
      <c r="L33" s="182"/>
      <c r="M33" s="183"/>
      <c r="N33" s="179"/>
      <c r="O33" s="179"/>
      <c r="P33" s="180"/>
      <c r="Q33" s="179">
        <f>+Sklop16[[#This Row],[cena/enota brez DDV v EUR]]*Sklop16[[#This Row],[Stopnja DDV (%)]]</f>
        <v>0</v>
      </c>
      <c r="R33" s="179">
        <f>+Sklop16[[#This Row],[cena/enota brez DDV v EUR]]+Sklop16[[#This Row],[Davek (EUR)]]</f>
        <v>0</v>
      </c>
      <c r="S33" s="179">
        <f>+Sklop16[[#This Row],[cena/enota brez DDV v EUR]]*Sklop16[[#This Row],[Okvirna količina]]</f>
        <v>0</v>
      </c>
      <c r="T33" s="187">
        <f>+Sklop16[[#This Row],[Končna cena/enoto mere (EUR) z DDV]]*Sklop16[[#This Row],[Okvirna količina]]</f>
        <v>0</v>
      </c>
      <c r="U33" s="188"/>
    </row>
    <row r="34" spans="1:21" s="55" customFormat="1" ht="12">
      <c r="A34" s="89" t="s">
        <v>18</v>
      </c>
      <c r="B34" s="185" t="s">
        <v>535</v>
      </c>
      <c r="C34" s="177" t="s">
        <v>1225</v>
      </c>
      <c r="D34" s="82" t="s">
        <v>158</v>
      </c>
      <c r="E34" s="136"/>
      <c r="F34" s="137">
        <v>5</v>
      </c>
      <c r="G34" s="189" t="s">
        <v>0</v>
      </c>
      <c r="H34" s="8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I34" s="137" t="str">
        <f>IF(Sklop16[[#This Row],[ZAHTEVANA SHEMA KAKOVOSTI]]&lt;&gt;"",Sklop16[[#This Row],[Preračunana masa/volumen/kos na enoto kg]],"")</f>
        <v/>
      </c>
      <c r="J34" s="178"/>
      <c r="K34" s="182"/>
      <c r="L34" s="182"/>
      <c r="M34" s="183"/>
      <c r="N34" s="179"/>
      <c r="O34" s="179"/>
      <c r="P34" s="180"/>
      <c r="Q34" s="179">
        <f>+Sklop16[[#This Row],[cena/enota brez DDV v EUR]]*Sklop16[[#This Row],[Stopnja DDV (%)]]</f>
        <v>0</v>
      </c>
      <c r="R34" s="179">
        <f>+Sklop16[[#This Row],[cena/enota brez DDV v EUR]]+Sklop16[[#This Row],[Davek (EUR)]]</f>
        <v>0</v>
      </c>
      <c r="S34" s="179">
        <f>+Sklop16[[#This Row],[cena/enota brez DDV v EUR]]*Sklop16[[#This Row],[Okvirna količina]]</f>
        <v>0</v>
      </c>
      <c r="T34" s="187">
        <f>+Sklop16[[#This Row],[Končna cena/enoto mere (EUR) z DDV]]*Sklop16[[#This Row],[Okvirna količina]]</f>
        <v>0</v>
      </c>
      <c r="U34" s="188"/>
    </row>
    <row r="35" spans="1:21" s="55" customFormat="1" ht="12">
      <c r="A35" s="89" t="s">
        <v>19</v>
      </c>
      <c r="B35" s="185" t="s">
        <v>536</v>
      </c>
      <c r="C35" s="177" t="s">
        <v>1386</v>
      </c>
      <c r="D35" s="82" t="s">
        <v>158</v>
      </c>
      <c r="E35" s="136"/>
      <c r="F35" s="137">
        <v>5</v>
      </c>
      <c r="G35" s="189" t="s">
        <v>0</v>
      </c>
      <c r="H35" s="8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I35" s="137" t="str">
        <f>IF(Sklop16[[#This Row],[ZAHTEVANA SHEMA KAKOVOSTI]]&lt;&gt;"",Sklop16[[#This Row],[Preračunana masa/volumen/kos na enoto kg]],"")</f>
        <v/>
      </c>
      <c r="J35" s="178"/>
      <c r="K35" s="182"/>
      <c r="L35" s="182"/>
      <c r="M35" s="183"/>
      <c r="N35" s="179"/>
      <c r="O35" s="179"/>
      <c r="P35" s="180"/>
      <c r="Q35" s="179">
        <f>+Sklop16[[#This Row],[cena/enota brez DDV v EUR]]*Sklop16[[#This Row],[Stopnja DDV (%)]]</f>
        <v>0</v>
      </c>
      <c r="R35" s="179">
        <f>+Sklop16[[#This Row],[cena/enota brez DDV v EUR]]+Sklop16[[#This Row],[Davek (EUR)]]</f>
        <v>0</v>
      </c>
      <c r="S35" s="179">
        <f>+Sklop16[[#This Row],[cena/enota brez DDV v EUR]]*Sklop16[[#This Row],[Okvirna količina]]</f>
        <v>0</v>
      </c>
      <c r="T35" s="187">
        <f>+Sklop16[[#This Row],[Končna cena/enoto mere (EUR) z DDV]]*Sklop16[[#This Row],[Okvirna količina]]</f>
        <v>0</v>
      </c>
      <c r="U35" s="188"/>
    </row>
    <row r="36" spans="1:21" s="55" customFormat="1" ht="12">
      <c r="A36" s="89" t="s">
        <v>20</v>
      </c>
      <c r="B36" s="185" t="s">
        <v>536</v>
      </c>
      <c r="C36" s="177" t="s">
        <v>1225</v>
      </c>
      <c r="D36" s="82" t="s">
        <v>158</v>
      </c>
      <c r="E36" s="136"/>
      <c r="F36" s="137">
        <v>5</v>
      </c>
      <c r="G36" s="189" t="s">
        <v>0</v>
      </c>
      <c r="H36" s="8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I36" s="137" t="str">
        <f>IF(Sklop16[[#This Row],[ZAHTEVANA SHEMA KAKOVOSTI]]&lt;&gt;"",Sklop16[[#This Row],[Preračunana masa/volumen/kos na enoto kg]],"")</f>
        <v/>
      </c>
      <c r="J36" s="178"/>
      <c r="K36" s="182"/>
      <c r="L36" s="182"/>
      <c r="M36" s="183"/>
      <c r="N36" s="179"/>
      <c r="O36" s="179"/>
      <c r="P36" s="180"/>
      <c r="Q36" s="179">
        <f>+Sklop16[[#This Row],[cena/enota brez DDV v EUR]]*Sklop16[[#This Row],[Stopnja DDV (%)]]</f>
        <v>0</v>
      </c>
      <c r="R36" s="179">
        <f>+Sklop16[[#This Row],[cena/enota brez DDV v EUR]]+Sklop16[[#This Row],[Davek (EUR)]]</f>
        <v>0</v>
      </c>
      <c r="S36" s="179">
        <f>+Sklop16[[#This Row],[cena/enota brez DDV v EUR]]*Sklop16[[#This Row],[Okvirna količina]]</f>
        <v>0</v>
      </c>
      <c r="T36" s="187">
        <f>+Sklop16[[#This Row],[Končna cena/enoto mere (EUR) z DDV]]*Sklop16[[#This Row],[Okvirna količina]]</f>
        <v>0</v>
      </c>
      <c r="U36" s="188"/>
    </row>
    <row r="37" spans="1:21" s="55" customFormat="1" ht="12">
      <c r="A37" s="89" t="s">
        <v>21</v>
      </c>
      <c r="B37" s="185" t="s">
        <v>537</v>
      </c>
      <c r="C37" s="177" t="s">
        <v>1223</v>
      </c>
      <c r="D37" s="82" t="s">
        <v>158</v>
      </c>
      <c r="E37" s="136"/>
      <c r="F37" s="137">
        <v>5</v>
      </c>
      <c r="G37" s="189" t="s">
        <v>0</v>
      </c>
      <c r="H37" s="8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I37" s="137" t="str">
        <f>IF(Sklop16[[#This Row],[ZAHTEVANA SHEMA KAKOVOSTI]]&lt;&gt;"",Sklop16[[#This Row],[Preračunana masa/volumen/kos na enoto kg]],"")</f>
        <v/>
      </c>
      <c r="J37" s="178"/>
      <c r="K37" s="182"/>
      <c r="L37" s="182"/>
      <c r="M37" s="183"/>
      <c r="N37" s="179"/>
      <c r="O37" s="179"/>
      <c r="P37" s="180"/>
      <c r="Q37" s="179">
        <f>+Sklop16[[#This Row],[cena/enota brez DDV v EUR]]*Sklop16[[#This Row],[Stopnja DDV (%)]]</f>
        <v>0</v>
      </c>
      <c r="R37" s="179">
        <f>+Sklop16[[#This Row],[cena/enota brez DDV v EUR]]+Sklop16[[#This Row],[Davek (EUR)]]</f>
        <v>0</v>
      </c>
      <c r="S37" s="179">
        <f>+Sklop16[[#This Row],[cena/enota brez DDV v EUR]]*Sklop16[[#This Row],[Okvirna količina]]</f>
        <v>0</v>
      </c>
      <c r="T37" s="187">
        <f>+Sklop16[[#This Row],[Končna cena/enoto mere (EUR) z DDV]]*Sklop16[[#This Row],[Okvirna količina]]</f>
        <v>0</v>
      </c>
      <c r="U37" s="188"/>
    </row>
    <row r="38" spans="1:21" s="55" customFormat="1" ht="12">
      <c r="A38" s="89" t="s">
        <v>22</v>
      </c>
      <c r="B38" s="185" t="s">
        <v>538</v>
      </c>
      <c r="C38" s="177" t="s">
        <v>1348</v>
      </c>
      <c r="D38" s="82" t="s">
        <v>158</v>
      </c>
      <c r="E38" s="136"/>
      <c r="F38" s="137">
        <v>5</v>
      </c>
      <c r="G38" s="189" t="s">
        <v>0</v>
      </c>
      <c r="H38" s="8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I38" s="137" t="str">
        <f>IF(Sklop16[[#This Row],[ZAHTEVANA SHEMA KAKOVOSTI]]&lt;&gt;"",Sklop16[[#This Row],[Preračunana masa/volumen/kos na enoto kg]],"")</f>
        <v/>
      </c>
      <c r="J38" s="178"/>
      <c r="K38" s="182"/>
      <c r="L38" s="182"/>
      <c r="M38" s="183"/>
      <c r="N38" s="179"/>
      <c r="O38" s="179"/>
      <c r="P38" s="180"/>
      <c r="Q38" s="179">
        <f>+Sklop16[[#This Row],[cena/enota brez DDV v EUR]]*Sklop16[[#This Row],[Stopnja DDV (%)]]</f>
        <v>0</v>
      </c>
      <c r="R38" s="179">
        <f>+Sklop16[[#This Row],[cena/enota brez DDV v EUR]]+Sklop16[[#This Row],[Davek (EUR)]]</f>
        <v>0</v>
      </c>
      <c r="S38" s="179">
        <f>+Sklop16[[#This Row],[cena/enota brez DDV v EUR]]*Sklop16[[#This Row],[Okvirna količina]]</f>
        <v>0</v>
      </c>
      <c r="T38" s="187">
        <f>+Sklop16[[#This Row],[Končna cena/enoto mere (EUR) z DDV]]*Sklop16[[#This Row],[Okvirna količina]]</f>
        <v>0</v>
      </c>
      <c r="U38" s="188"/>
    </row>
    <row r="39" spans="1:21" s="55" customFormat="1" ht="24">
      <c r="A39" s="89" t="s">
        <v>23</v>
      </c>
      <c r="B39" s="185" t="s">
        <v>539</v>
      </c>
      <c r="C39" s="177" t="s">
        <v>1348</v>
      </c>
      <c r="D39" s="82" t="s">
        <v>158</v>
      </c>
      <c r="E39" s="136"/>
      <c r="F39" s="137">
        <v>20</v>
      </c>
      <c r="G39" s="189" t="s">
        <v>0</v>
      </c>
      <c r="H39" s="8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I39" s="137" t="str">
        <f>IF(Sklop16[[#This Row],[ZAHTEVANA SHEMA KAKOVOSTI]]&lt;&gt;"",Sklop16[[#This Row],[Preračunana masa/volumen/kos na enoto kg]],"")</f>
        <v/>
      </c>
      <c r="J39" s="178"/>
      <c r="K39" s="182"/>
      <c r="L39" s="182"/>
      <c r="M39" s="183"/>
      <c r="N39" s="179"/>
      <c r="O39" s="179"/>
      <c r="P39" s="180"/>
      <c r="Q39" s="179">
        <f>+Sklop16[[#This Row],[cena/enota brez DDV v EUR]]*Sklop16[[#This Row],[Stopnja DDV (%)]]</f>
        <v>0</v>
      </c>
      <c r="R39" s="179">
        <f>+Sklop16[[#This Row],[cena/enota brez DDV v EUR]]+Sklop16[[#This Row],[Davek (EUR)]]</f>
        <v>0</v>
      </c>
      <c r="S39" s="179">
        <f>+Sklop16[[#This Row],[cena/enota brez DDV v EUR]]*Sklop16[[#This Row],[Okvirna količina]]</f>
        <v>0</v>
      </c>
      <c r="T39" s="187">
        <f>+Sklop16[[#This Row],[Končna cena/enoto mere (EUR) z DDV]]*Sklop16[[#This Row],[Okvirna količina]]</f>
        <v>0</v>
      </c>
      <c r="U39" s="188"/>
    </row>
    <row r="40" spans="1:21" s="55" customFormat="1" ht="24">
      <c r="A40" s="89" t="s">
        <v>24</v>
      </c>
      <c r="B40" s="185" t="s">
        <v>540</v>
      </c>
      <c r="C40" s="177" t="s">
        <v>1223</v>
      </c>
      <c r="D40" s="82" t="s">
        <v>158</v>
      </c>
      <c r="E40" s="136"/>
      <c r="F40" s="137">
        <v>5</v>
      </c>
      <c r="G40" s="189" t="s">
        <v>0</v>
      </c>
      <c r="H40" s="8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I40" s="137" t="str">
        <f>IF(Sklop16[[#This Row],[ZAHTEVANA SHEMA KAKOVOSTI]]&lt;&gt;"",Sklop16[[#This Row],[Preračunana masa/volumen/kos na enoto kg]],"")</f>
        <v/>
      </c>
      <c r="J40" s="178"/>
      <c r="K40" s="182"/>
      <c r="L40" s="182"/>
      <c r="M40" s="183"/>
      <c r="N40" s="179"/>
      <c r="O40" s="179"/>
      <c r="P40" s="180"/>
      <c r="Q40" s="179">
        <f>+Sklop16[[#This Row],[cena/enota brez DDV v EUR]]*Sklop16[[#This Row],[Stopnja DDV (%)]]</f>
        <v>0</v>
      </c>
      <c r="R40" s="179">
        <f>+Sklop16[[#This Row],[cena/enota brez DDV v EUR]]+Sklop16[[#This Row],[Davek (EUR)]]</f>
        <v>0</v>
      </c>
      <c r="S40" s="179">
        <f>+Sklop16[[#This Row],[cena/enota brez DDV v EUR]]*Sklop16[[#This Row],[Okvirna količina]]</f>
        <v>0</v>
      </c>
      <c r="T40" s="187">
        <f>+Sklop16[[#This Row],[Končna cena/enoto mere (EUR) z DDV]]*Sklop16[[#This Row],[Okvirna količina]]</f>
        <v>0</v>
      </c>
      <c r="U40" s="188"/>
    </row>
    <row r="41" spans="1:21" s="55" customFormat="1" ht="24">
      <c r="A41" s="89" t="s">
        <v>25</v>
      </c>
      <c r="B41" s="185" t="s">
        <v>541</v>
      </c>
      <c r="C41" s="177" t="s">
        <v>1348</v>
      </c>
      <c r="D41" s="82" t="s">
        <v>158</v>
      </c>
      <c r="E41" s="136"/>
      <c r="F41" s="137">
        <v>400</v>
      </c>
      <c r="G41" s="189" t="s">
        <v>0</v>
      </c>
      <c r="H41" s="8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400</v>
      </c>
      <c r="I41" s="137" t="str">
        <f>IF(Sklop16[[#This Row],[ZAHTEVANA SHEMA KAKOVOSTI]]&lt;&gt;"",Sklop16[[#This Row],[Preračunana masa/volumen/kos na enoto kg]],"")</f>
        <v/>
      </c>
      <c r="J41" s="178"/>
      <c r="K41" s="182"/>
      <c r="L41" s="182"/>
      <c r="M41" s="183"/>
      <c r="N41" s="179"/>
      <c r="O41" s="179"/>
      <c r="P41" s="180"/>
      <c r="Q41" s="179">
        <f>+Sklop16[[#This Row],[cena/enota brez DDV v EUR]]*Sklop16[[#This Row],[Stopnja DDV (%)]]</f>
        <v>0</v>
      </c>
      <c r="R41" s="179">
        <f>+Sklop16[[#This Row],[cena/enota brez DDV v EUR]]+Sklop16[[#This Row],[Davek (EUR)]]</f>
        <v>0</v>
      </c>
      <c r="S41" s="179">
        <f>+Sklop16[[#This Row],[cena/enota brez DDV v EUR]]*Sklop16[[#This Row],[Okvirna količina]]</f>
        <v>0</v>
      </c>
      <c r="T41" s="187">
        <f>+Sklop16[[#This Row],[Končna cena/enoto mere (EUR) z DDV]]*Sklop16[[#This Row],[Okvirna količina]]</f>
        <v>0</v>
      </c>
      <c r="U41" s="188"/>
    </row>
    <row r="42" spans="1:21" s="55" customFormat="1" ht="24">
      <c r="A42" s="89" t="s">
        <v>26</v>
      </c>
      <c r="B42" s="185" t="s">
        <v>541</v>
      </c>
      <c r="C42" s="177" t="s">
        <v>1224</v>
      </c>
      <c r="D42" s="82" t="s">
        <v>158</v>
      </c>
      <c r="E42" s="136"/>
      <c r="F42" s="137">
        <v>5</v>
      </c>
      <c r="G42" s="189" t="s">
        <v>0</v>
      </c>
      <c r="H42" s="8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I42" s="137" t="str">
        <f>IF(Sklop16[[#This Row],[ZAHTEVANA SHEMA KAKOVOSTI]]&lt;&gt;"",Sklop16[[#This Row],[Preračunana masa/volumen/kos na enoto kg]],"")</f>
        <v/>
      </c>
      <c r="J42" s="178"/>
      <c r="K42" s="182"/>
      <c r="L42" s="182"/>
      <c r="M42" s="183"/>
      <c r="N42" s="179"/>
      <c r="O42" s="179"/>
      <c r="P42" s="180"/>
      <c r="Q42" s="179">
        <f>+Sklop16[[#This Row],[cena/enota brez DDV v EUR]]*Sklop16[[#This Row],[Stopnja DDV (%)]]</f>
        <v>0</v>
      </c>
      <c r="R42" s="179">
        <f>+Sklop16[[#This Row],[cena/enota brez DDV v EUR]]+Sklop16[[#This Row],[Davek (EUR)]]</f>
        <v>0</v>
      </c>
      <c r="S42" s="179">
        <f>+Sklop16[[#This Row],[cena/enota brez DDV v EUR]]*Sklop16[[#This Row],[Okvirna količina]]</f>
        <v>0</v>
      </c>
      <c r="T42" s="187">
        <f>+Sklop16[[#This Row],[Končna cena/enoto mere (EUR) z DDV]]*Sklop16[[#This Row],[Okvirna količina]]</f>
        <v>0</v>
      </c>
      <c r="U42" s="188"/>
    </row>
    <row r="43" spans="1:21" s="55" customFormat="1" ht="24">
      <c r="A43" s="89" t="s">
        <v>27</v>
      </c>
      <c r="B43" s="185" t="s">
        <v>542</v>
      </c>
      <c r="C43" s="177" t="s">
        <v>1389</v>
      </c>
      <c r="D43" s="82" t="s">
        <v>158</v>
      </c>
      <c r="E43" s="136"/>
      <c r="F43" s="137">
        <v>250</v>
      </c>
      <c r="G43" s="189" t="s">
        <v>0</v>
      </c>
      <c r="H43" s="8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250</v>
      </c>
      <c r="I43" s="137" t="str">
        <f>IF(Sklop16[[#This Row],[ZAHTEVANA SHEMA KAKOVOSTI]]&lt;&gt;"",Sklop16[[#This Row],[Preračunana masa/volumen/kos na enoto kg]],"")</f>
        <v/>
      </c>
      <c r="J43" s="178"/>
      <c r="K43" s="182"/>
      <c r="L43" s="182"/>
      <c r="M43" s="183"/>
      <c r="N43" s="179"/>
      <c r="O43" s="179"/>
      <c r="P43" s="180"/>
      <c r="Q43" s="179">
        <f>+Sklop16[[#This Row],[cena/enota brez DDV v EUR]]*Sklop16[[#This Row],[Stopnja DDV (%)]]</f>
        <v>0</v>
      </c>
      <c r="R43" s="179">
        <f>+Sklop16[[#This Row],[cena/enota brez DDV v EUR]]+Sklop16[[#This Row],[Davek (EUR)]]</f>
        <v>0</v>
      </c>
      <c r="S43" s="179">
        <f>+Sklop16[[#This Row],[cena/enota brez DDV v EUR]]*Sklop16[[#This Row],[Okvirna količina]]</f>
        <v>0</v>
      </c>
      <c r="T43" s="187">
        <f>+Sklop16[[#This Row],[Končna cena/enoto mere (EUR) z DDV]]*Sklop16[[#This Row],[Okvirna količina]]</f>
        <v>0</v>
      </c>
      <c r="U43" s="188"/>
    </row>
    <row r="44" spans="1:21" s="55" customFormat="1" ht="12">
      <c r="A44" s="89" t="s">
        <v>28</v>
      </c>
      <c r="B44" s="185" t="s">
        <v>543</v>
      </c>
      <c r="C44" s="177" t="s">
        <v>1348</v>
      </c>
      <c r="D44" s="82" t="s">
        <v>158</v>
      </c>
      <c r="E44" s="136"/>
      <c r="F44" s="137">
        <v>800</v>
      </c>
      <c r="G44" s="189" t="s">
        <v>0</v>
      </c>
      <c r="H44" s="8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800</v>
      </c>
      <c r="I44" s="137" t="str">
        <f>IF(Sklop16[[#This Row],[ZAHTEVANA SHEMA KAKOVOSTI]]&lt;&gt;"",Sklop16[[#This Row],[Preračunana masa/volumen/kos na enoto kg]],"")</f>
        <v/>
      </c>
      <c r="J44" s="178"/>
      <c r="K44" s="182"/>
      <c r="L44" s="182"/>
      <c r="M44" s="183"/>
      <c r="N44" s="179"/>
      <c r="O44" s="179"/>
      <c r="P44" s="180"/>
      <c r="Q44" s="179">
        <f>+Sklop16[[#This Row],[cena/enota brez DDV v EUR]]*Sklop16[[#This Row],[Stopnja DDV (%)]]</f>
        <v>0</v>
      </c>
      <c r="R44" s="179">
        <f>+Sklop16[[#This Row],[cena/enota brez DDV v EUR]]+Sklop16[[#This Row],[Davek (EUR)]]</f>
        <v>0</v>
      </c>
      <c r="S44" s="179">
        <f>+Sklop16[[#This Row],[cena/enota brez DDV v EUR]]*Sklop16[[#This Row],[Okvirna količina]]</f>
        <v>0</v>
      </c>
      <c r="T44" s="187">
        <f>+Sklop16[[#This Row],[Končna cena/enoto mere (EUR) z DDV]]*Sklop16[[#This Row],[Okvirna količina]]</f>
        <v>0</v>
      </c>
      <c r="U44" s="188"/>
    </row>
    <row r="45" spans="1:21" s="55" customFormat="1" ht="12">
      <c r="A45" s="89" t="s">
        <v>29</v>
      </c>
      <c r="B45" s="185" t="s">
        <v>544</v>
      </c>
      <c r="C45" s="177" t="s">
        <v>1223</v>
      </c>
      <c r="D45" s="82" t="s">
        <v>158</v>
      </c>
      <c r="E45" s="136"/>
      <c r="F45" s="137">
        <v>20</v>
      </c>
      <c r="G45" s="189" t="s">
        <v>0</v>
      </c>
      <c r="H45" s="8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I45" s="137" t="str">
        <f>IF(Sklop16[[#This Row],[ZAHTEVANA SHEMA KAKOVOSTI]]&lt;&gt;"",Sklop16[[#This Row],[Preračunana masa/volumen/kos na enoto kg]],"")</f>
        <v/>
      </c>
      <c r="J45" s="178"/>
      <c r="K45" s="182"/>
      <c r="L45" s="182"/>
      <c r="M45" s="183"/>
      <c r="N45" s="179"/>
      <c r="O45" s="179"/>
      <c r="P45" s="180"/>
      <c r="Q45" s="179">
        <f>+Sklop16[[#This Row],[cena/enota brez DDV v EUR]]*Sklop16[[#This Row],[Stopnja DDV (%)]]</f>
        <v>0</v>
      </c>
      <c r="R45" s="179">
        <f>+Sklop16[[#This Row],[cena/enota brez DDV v EUR]]+Sklop16[[#This Row],[Davek (EUR)]]</f>
        <v>0</v>
      </c>
      <c r="S45" s="179">
        <f>+Sklop16[[#This Row],[cena/enota brez DDV v EUR]]*Sklop16[[#This Row],[Okvirna količina]]</f>
        <v>0</v>
      </c>
      <c r="T45" s="187">
        <f>+Sklop16[[#This Row],[Končna cena/enoto mere (EUR) z DDV]]*Sklop16[[#This Row],[Okvirna količina]]</f>
        <v>0</v>
      </c>
      <c r="U45" s="188"/>
    </row>
    <row r="46" spans="1:21" s="55" customFormat="1" ht="12">
      <c r="A46" s="89" t="s">
        <v>30</v>
      </c>
      <c r="B46" s="185" t="s">
        <v>545</v>
      </c>
      <c r="C46" s="177" t="s">
        <v>1348</v>
      </c>
      <c r="D46" s="82" t="s">
        <v>158</v>
      </c>
      <c r="E46" s="136"/>
      <c r="F46" s="137">
        <v>400</v>
      </c>
      <c r="G46" s="189" t="s">
        <v>0</v>
      </c>
      <c r="H46" s="8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400</v>
      </c>
      <c r="I46" s="137" t="str">
        <f>IF(Sklop16[[#This Row],[ZAHTEVANA SHEMA KAKOVOSTI]]&lt;&gt;"",Sklop16[[#This Row],[Preračunana masa/volumen/kos na enoto kg]],"")</f>
        <v/>
      </c>
      <c r="J46" s="178"/>
      <c r="K46" s="182"/>
      <c r="L46" s="182"/>
      <c r="M46" s="183"/>
      <c r="N46" s="179"/>
      <c r="O46" s="179"/>
      <c r="P46" s="180"/>
      <c r="Q46" s="179">
        <f>+Sklop16[[#This Row],[cena/enota brez DDV v EUR]]*Sklop16[[#This Row],[Stopnja DDV (%)]]</f>
        <v>0</v>
      </c>
      <c r="R46" s="179">
        <f>+Sklop16[[#This Row],[cena/enota brez DDV v EUR]]+Sklop16[[#This Row],[Davek (EUR)]]</f>
        <v>0</v>
      </c>
      <c r="S46" s="179">
        <f>+Sklop16[[#This Row],[cena/enota brez DDV v EUR]]*Sklop16[[#This Row],[Okvirna količina]]</f>
        <v>0</v>
      </c>
      <c r="T46" s="187">
        <f>+Sklop16[[#This Row],[Končna cena/enoto mere (EUR) z DDV]]*Sklop16[[#This Row],[Okvirna količina]]</f>
        <v>0</v>
      </c>
      <c r="U46" s="188"/>
    </row>
    <row r="47" spans="1:21" s="55" customFormat="1" ht="12">
      <c r="A47" s="89" t="s">
        <v>31</v>
      </c>
      <c r="B47" s="185" t="s">
        <v>546</v>
      </c>
      <c r="C47" s="177" t="s">
        <v>1225</v>
      </c>
      <c r="D47" s="82" t="s">
        <v>158</v>
      </c>
      <c r="E47" s="136"/>
      <c r="F47" s="137">
        <v>10</v>
      </c>
      <c r="G47" s="189" t="s">
        <v>0</v>
      </c>
      <c r="H47" s="8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I47" s="137" t="str">
        <f>IF(Sklop16[[#This Row],[ZAHTEVANA SHEMA KAKOVOSTI]]&lt;&gt;"",Sklop16[[#This Row],[Preračunana masa/volumen/kos na enoto kg]],"")</f>
        <v/>
      </c>
      <c r="J47" s="178"/>
      <c r="K47" s="182"/>
      <c r="L47" s="182"/>
      <c r="M47" s="183"/>
      <c r="N47" s="179"/>
      <c r="O47" s="179"/>
      <c r="P47" s="180"/>
      <c r="Q47" s="179">
        <f>+Sklop16[[#This Row],[cena/enota brez DDV v EUR]]*Sklop16[[#This Row],[Stopnja DDV (%)]]</f>
        <v>0</v>
      </c>
      <c r="R47" s="179">
        <f>+Sklop16[[#This Row],[cena/enota brez DDV v EUR]]+Sklop16[[#This Row],[Davek (EUR)]]</f>
        <v>0</v>
      </c>
      <c r="S47" s="179">
        <f>+Sklop16[[#This Row],[cena/enota brez DDV v EUR]]*Sklop16[[#This Row],[Okvirna količina]]</f>
        <v>0</v>
      </c>
      <c r="T47" s="187">
        <f>+Sklop16[[#This Row],[Končna cena/enoto mere (EUR) z DDV]]*Sklop16[[#This Row],[Okvirna količina]]</f>
        <v>0</v>
      </c>
      <c r="U47" s="188"/>
    </row>
    <row r="48" spans="1:21" s="55" customFormat="1" ht="12">
      <c r="A48" s="89" t="s">
        <v>32</v>
      </c>
      <c r="B48" s="185" t="s">
        <v>547</v>
      </c>
      <c r="C48" s="177" t="s">
        <v>1348</v>
      </c>
      <c r="D48" s="82" t="s">
        <v>158</v>
      </c>
      <c r="E48" s="136"/>
      <c r="F48" s="137">
        <v>600</v>
      </c>
      <c r="G48" s="189" t="s">
        <v>0</v>
      </c>
      <c r="H48" s="8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600</v>
      </c>
      <c r="I48" s="137" t="str">
        <f>IF(Sklop16[[#This Row],[ZAHTEVANA SHEMA KAKOVOSTI]]&lt;&gt;"",Sklop16[[#This Row],[Preračunana masa/volumen/kos na enoto kg]],"")</f>
        <v/>
      </c>
      <c r="J48" s="178"/>
      <c r="K48" s="182"/>
      <c r="L48" s="182"/>
      <c r="M48" s="183"/>
      <c r="N48" s="179"/>
      <c r="O48" s="179"/>
      <c r="P48" s="180"/>
      <c r="Q48" s="179">
        <f>+Sklop16[[#This Row],[cena/enota brez DDV v EUR]]*Sklop16[[#This Row],[Stopnja DDV (%)]]</f>
        <v>0</v>
      </c>
      <c r="R48" s="179">
        <f>+Sklop16[[#This Row],[cena/enota brez DDV v EUR]]+Sklop16[[#This Row],[Davek (EUR)]]</f>
        <v>0</v>
      </c>
      <c r="S48" s="179">
        <f>+Sklop16[[#This Row],[cena/enota brez DDV v EUR]]*Sklop16[[#This Row],[Okvirna količina]]</f>
        <v>0</v>
      </c>
      <c r="T48" s="187">
        <f>+Sklop16[[#This Row],[Končna cena/enoto mere (EUR) z DDV]]*Sklop16[[#This Row],[Okvirna količina]]</f>
        <v>0</v>
      </c>
      <c r="U48" s="188"/>
    </row>
    <row r="49" spans="1:22" s="55" customFormat="1" ht="12">
      <c r="A49" s="89" t="s">
        <v>33</v>
      </c>
      <c r="B49" s="185" t="s">
        <v>547</v>
      </c>
      <c r="C49" s="177" t="s">
        <v>1225</v>
      </c>
      <c r="D49" s="82" t="s">
        <v>158</v>
      </c>
      <c r="E49" s="136"/>
      <c r="F49" s="137">
        <v>20</v>
      </c>
      <c r="G49" s="189" t="s">
        <v>0</v>
      </c>
      <c r="H49" s="8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I49" s="137" t="str">
        <f>IF(Sklop16[[#This Row],[ZAHTEVANA SHEMA KAKOVOSTI]]&lt;&gt;"",Sklop16[[#This Row],[Preračunana masa/volumen/kos na enoto kg]],"")</f>
        <v/>
      </c>
      <c r="J49" s="178"/>
      <c r="K49" s="182"/>
      <c r="L49" s="182"/>
      <c r="M49" s="183"/>
      <c r="N49" s="179"/>
      <c r="O49" s="179"/>
      <c r="P49" s="180"/>
      <c r="Q49" s="179">
        <f>+Sklop16[[#This Row],[cena/enota brez DDV v EUR]]*Sklop16[[#This Row],[Stopnja DDV (%)]]</f>
        <v>0</v>
      </c>
      <c r="R49" s="179">
        <f>+Sklop16[[#This Row],[cena/enota brez DDV v EUR]]+Sklop16[[#This Row],[Davek (EUR)]]</f>
        <v>0</v>
      </c>
      <c r="S49" s="179">
        <f>+Sklop16[[#This Row],[cena/enota brez DDV v EUR]]*Sklop16[[#This Row],[Okvirna količina]]</f>
        <v>0</v>
      </c>
      <c r="T49" s="187">
        <f>+Sklop16[[#This Row],[Končna cena/enoto mere (EUR) z DDV]]*Sklop16[[#This Row],[Okvirna količina]]</f>
        <v>0</v>
      </c>
      <c r="U49" s="188"/>
    </row>
    <row r="50" spans="1:22" ht="27" customHeight="1">
      <c r="A50" s="148" t="s">
        <v>181</v>
      </c>
      <c r="B50" s="149"/>
      <c r="C50" s="150"/>
      <c r="D50" s="150"/>
      <c r="E50" s="151"/>
      <c r="F50" s="152"/>
      <c r="G50" s="153"/>
      <c r="H50" s="154">
        <f>SUBTOTAL(109,Sklop16[Preračunana masa/volumen/kos na enoto kg])</f>
        <v>4005</v>
      </c>
      <c r="I50" s="154">
        <f>SUBTOTAL(109,Sklop16[Živila iz shem kakovosti (kg)])</f>
        <v>0</v>
      </c>
      <c r="J50" s="152"/>
      <c r="K50" s="155"/>
      <c r="L50" s="155"/>
      <c r="M50" s="156"/>
      <c r="N50" s="157"/>
      <c r="O50" s="157"/>
      <c r="P50" s="157"/>
      <c r="Q50" s="158"/>
      <c r="R50" s="152"/>
      <c r="S50" s="158">
        <f>SUBTOTAL(109,Sklop16[Vrednost za okvirno količino (EUR) brez DDV])</f>
        <v>0</v>
      </c>
      <c r="T50" s="158">
        <f>SUBTOTAL(109,Sklop16[Vrednost za okvirno količino (EUR) z DDV])</f>
        <v>0</v>
      </c>
      <c r="U50" s="159">
        <f>SUBTOTAL(103,Sklop16[Shema kakovosti
(nacionalne, evropske)
])</f>
        <v>0</v>
      </c>
    </row>
    <row r="51" spans="1:22" ht="15">
      <c r="A51" s="7"/>
      <c r="B51" s="5"/>
      <c r="C51" s="29"/>
      <c r="D51" s="29"/>
      <c r="E51" s="28"/>
      <c r="F51" s="8"/>
      <c r="H51" s="9"/>
      <c r="I51" s="9"/>
      <c r="J51" s="9"/>
      <c r="K51" s="9"/>
      <c r="L51" s="23"/>
      <c r="M51" s="23"/>
      <c r="N51" s="9"/>
      <c r="O51" s="9"/>
      <c r="P51" s="9"/>
      <c r="Q51" s="9"/>
      <c r="R51" s="9"/>
      <c r="S51" s="3"/>
      <c r="T51" s="3"/>
      <c r="U51" s="8"/>
    </row>
    <row r="52" spans="1:22">
      <c r="A52" s="47" t="s">
        <v>178</v>
      </c>
      <c r="B52" s="19"/>
      <c r="C52" s="31"/>
      <c r="D52" s="31"/>
      <c r="E52" s="113"/>
      <c r="Q52" s="47"/>
      <c r="R52" s="47"/>
      <c r="S52" s="47"/>
      <c r="T52" s="47"/>
    </row>
    <row r="53" spans="1:22">
      <c r="A53" s="14" t="s">
        <v>1398</v>
      </c>
      <c r="B53" s="19"/>
      <c r="C53" s="31"/>
      <c r="D53" s="31"/>
      <c r="E53" s="113"/>
    </row>
    <row r="54" spans="1:22">
      <c r="A54" s="107" t="s">
        <v>318</v>
      </c>
      <c r="F54" s="68"/>
      <c r="G54" s="68"/>
      <c r="H54" s="32"/>
      <c r="I54" s="32"/>
      <c r="J54" s="32"/>
      <c r="K54" s="32"/>
      <c r="L54" s="54"/>
      <c r="M54" s="54"/>
      <c r="N54" s="32"/>
      <c r="O54" s="32"/>
      <c r="P54" s="32"/>
      <c r="Q54" s="32"/>
      <c r="R54" s="32"/>
    </row>
    <row r="55" spans="1:22">
      <c r="A55" s="125" t="s">
        <v>235</v>
      </c>
      <c r="B55" s="124"/>
      <c r="C55" s="124"/>
      <c r="D55" s="124"/>
      <c r="E55" s="124"/>
      <c r="F55" s="124"/>
      <c r="G55" s="124"/>
      <c r="H55" s="124"/>
      <c r="I55" s="124"/>
      <c r="J55" s="124"/>
      <c r="K55" s="124"/>
      <c r="L55" s="124"/>
      <c r="M55" s="124"/>
      <c r="N55" s="124"/>
      <c r="O55" s="124"/>
      <c r="P55" s="124"/>
      <c r="Q55" s="124"/>
      <c r="R55" s="124"/>
      <c r="S55" s="124"/>
      <c r="T55" s="124"/>
      <c r="U55" s="124"/>
      <c r="V55" s="123"/>
    </row>
    <row r="56" spans="1:22">
      <c r="A56" s="47" t="s">
        <v>1006</v>
      </c>
      <c r="B56" s="19"/>
      <c r="C56" s="31"/>
      <c r="D56" s="31"/>
      <c r="E56" s="113"/>
    </row>
    <row r="57" spans="1:22">
      <c r="A57" s="47" t="s">
        <v>1005</v>
      </c>
      <c r="B57" s="19"/>
      <c r="C57" s="31"/>
      <c r="D57" s="31"/>
      <c r="E57" s="113"/>
    </row>
    <row r="58" spans="1:22">
      <c r="B58" s="19"/>
      <c r="C58" s="31"/>
      <c r="D58" s="31"/>
      <c r="E58" s="113"/>
    </row>
    <row r="59" spans="1:22">
      <c r="N59" s="32"/>
      <c r="O59" s="32"/>
      <c r="P59" s="32"/>
      <c r="Q59" s="32"/>
      <c r="R59" s="32"/>
    </row>
    <row r="60" spans="1:22">
      <c r="A60" s="107" t="s">
        <v>65</v>
      </c>
      <c r="F60" s="68"/>
      <c r="G60" s="68" t="s">
        <v>66</v>
      </c>
      <c r="H60" s="32"/>
      <c r="I60" s="32"/>
      <c r="J60" s="32"/>
      <c r="K60" s="32"/>
      <c r="L60" s="54"/>
      <c r="M60" s="54"/>
      <c r="N60" s="32"/>
      <c r="O60" s="32"/>
      <c r="P60" s="32"/>
      <c r="Q60" s="32" t="s">
        <v>67</v>
      </c>
      <c r="R60" s="32"/>
    </row>
    <row r="61" spans="1:22" ht="15">
      <c r="A61" s="7"/>
      <c r="B61" s="5"/>
      <c r="C61" s="29"/>
      <c r="D61" s="29"/>
      <c r="E61" s="28"/>
      <c r="F61" s="8"/>
      <c r="H61" s="9"/>
      <c r="I61" s="9"/>
      <c r="J61" s="9"/>
      <c r="K61" s="9"/>
      <c r="L61" s="23"/>
      <c r="M61" s="23"/>
      <c r="N61" s="9"/>
      <c r="O61" s="9"/>
      <c r="P61" s="9"/>
      <c r="Q61" s="9"/>
      <c r="R61" s="9"/>
      <c r="S61" s="3"/>
      <c r="T61" s="3"/>
      <c r="U61" s="8"/>
    </row>
    <row r="65" spans="1:22">
      <c r="B65" s="19"/>
      <c r="C65" s="31"/>
      <c r="D65" s="31"/>
      <c r="E65" s="113"/>
    </row>
    <row r="66" spans="1:22">
      <c r="B66" s="19"/>
      <c r="C66" s="31"/>
      <c r="D66" s="31"/>
      <c r="E66" s="113"/>
    </row>
    <row r="67" spans="1:22">
      <c r="B67" s="19"/>
      <c r="C67" s="31"/>
      <c r="D67" s="31"/>
      <c r="E67" s="113"/>
    </row>
    <row r="68" spans="1:22">
      <c r="B68" s="19"/>
      <c r="C68" s="31"/>
      <c r="D68" s="31"/>
      <c r="E68" s="113"/>
    </row>
    <row r="69" spans="1:22">
      <c r="B69" s="19"/>
      <c r="C69" s="31"/>
      <c r="D69" s="31"/>
      <c r="E69" s="113"/>
    </row>
    <row r="70" spans="1:22">
      <c r="B70" s="19"/>
      <c r="C70" s="31"/>
      <c r="D70" s="31"/>
      <c r="E70" s="113"/>
    </row>
    <row r="71" spans="1:22">
      <c r="B71" s="19"/>
      <c r="C71" s="31"/>
      <c r="D71" s="31"/>
      <c r="E71" s="113"/>
    </row>
    <row r="72" spans="1:22">
      <c r="B72" s="19"/>
      <c r="C72" s="31"/>
      <c r="D72" s="31"/>
      <c r="E72" s="113"/>
    </row>
    <row r="73" spans="1:22">
      <c r="B73" s="19"/>
      <c r="C73" s="31"/>
      <c r="D73" s="31"/>
      <c r="E73" s="113"/>
    </row>
    <row r="74" spans="1:22">
      <c r="B74" s="19"/>
      <c r="C74" s="31"/>
      <c r="D74" s="31"/>
      <c r="E74" s="113"/>
    </row>
    <row r="75" spans="1:22">
      <c r="B75" s="19"/>
      <c r="C75" s="31"/>
      <c r="D75" s="31"/>
      <c r="E75" s="113"/>
    </row>
    <row r="76" spans="1:22" s="21" customFormat="1">
      <c r="A76" s="14"/>
      <c r="B76" s="19"/>
      <c r="C76" s="31"/>
      <c r="D76" s="31"/>
      <c r="E76" s="113"/>
      <c r="F76" s="114"/>
      <c r="G76" s="114"/>
      <c r="L76" s="14"/>
      <c r="M76" s="14"/>
      <c r="N76" s="14"/>
      <c r="O76" s="14"/>
      <c r="P76" s="14"/>
      <c r="Q76" s="14"/>
      <c r="R76" s="14"/>
      <c r="S76" s="14"/>
      <c r="T76" s="14"/>
      <c r="U76" s="68"/>
      <c r="V76" s="14"/>
    </row>
    <row r="77" spans="1:22" s="21" customFormat="1">
      <c r="A77" s="14"/>
      <c r="B77" s="19"/>
      <c r="C77" s="31"/>
      <c r="D77" s="31"/>
      <c r="E77" s="113"/>
      <c r="F77" s="114"/>
      <c r="G77" s="114"/>
      <c r="L77" s="14"/>
      <c r="M77" s="14"/>
      <c r="N77" s="14"/>
      <c r="O77" s="14"/>
      <c r="P77" s="14"/>
      <c r="Q77" s="14"/>
      <c r="R77" s="14"/>
      <c r="S77" s="14"/>
      <c r="T77" s="14"/>
      <c r="U77" s="68"/>
      <c r="V77" s="14"/>
    </row>
    <row r="78" spans="1:22" s="21" customFormat="1">
      <c r="A78" s="14"/>
      <c r="B78" s="19"/>
      <c r="C78" s="31"/>
      <c r="D78" s="31"/>
      <c r="E78" s="113"/>
      <c r="F78" s="114"/>
      <c r="G78" s="114"/>
      <c r="L78" s="14"/>
      <c r="M78" s="14"/>
      <c r="N78" s="14"/>
      <c r="O78" s="14"/>
      <c r="P78" s="14"/>
      <c r="Q78" s="14"/>
      <c r="R78" s="14"/>
      <c r="S78" s="14"/>
      <c r="T78" s="14"/>
      <c r="U78" s="68"/>
      <c r="V78" s="14"/>
    </row>
    <row r="79" spans="1:22" s="21" customFormat="1">
      <c r="A79" s="14"/>
      <c r="B79" s="19"/>
      <c r="C79" s="31"/>
      <c r="D79" s="31"/>
      <c r="E79" s="113"/>
      <c r="F79" s="114"/>
      <c r="G79" s="114"/>
      <c r="L79" s="14"/>
      <c r="M79" s="14"/>
      <c r="N79" s="14"/>
      <c r="O79" s="14"/>
      <c r="P79" s="14"/>
      <c r="Q79" s="14"/>
      <c r="R79" s="14"/>
      <c r="S79" s="14"/>
      <c r="T79" s="14"/>
      <c r="U79" s="68"/>
      <c r="V79" s="14"/>
    </row>
    <row r="80" spans="1:22" s="21" customFormat="1">
      <c r="A80" s="14"/>
      <c r="B80" s="19"/>
      <c r="C80" s="31"/>
      <c r="D80" s="31"/>
      <c r="E80" s="113"/>
      <c r="F80" s="114"/>
      <c r="G80" s="114"/>
      <c r="L80" s="14"/>
      <c r="M80" s="14"/>
      <c r="N80" s="14"/>
      <c r="O80" s="14"/>
      <c r="P80" s="14"/>
      <c r="Q80" s="14"/>
      <c r="R80" s="14"/>
      <c r="S80" s="14"/>
      <c r="T80" s="14"/>
      <c r="U80" s="68"/>
      <c r="V80" s="14"/>
    </row>
    <row r="81" spans="1:22" s="21" customFormat="1">
      <c r="A81" s="14"/>
      <c r="B81" s="19"/>
      <c r="C81" s="31"/>
      <c r="D81" s="31"/>
      <c r="E81" s="113"/>
      <c r="F81" s="114"/>
      <c r="G81" s="114"/>
      <c r="L81" s="14"/>
      <c r="M81" s="14"/>
      <c r="N81" s="14"/>
      <c r="O81" s="14"/>
      <c r="P81" s="14"/>
      <c r="Q81" s="14"/>
      <c r="R81" s="14"/>
      <c r="S81" s="14"/>
      <c r="T81" s="14"/>
      <c r="U81" s="68"/>
      <c r="V81" s="14"/>
    </row>
    <row r="82" spans="1:22" s="21" customFormat="1">
      <c r="A82" s="14"/>
      <c r="B82" s="19"/>
      <c r="C82" s="31"/>
      <c r="D82" s="31"/>
      <c r="E82" s="113"/>
      <c r="F82" s="114"/>
      <c r="G82" s="114"/>
      <c r="L82" s="14"/>
      <c r="M82" s="14"/>
      <c r="N82" s="14"/>
      <c r="O82" s="14"/>
      <c r="P82" s="14"/>
      <c r="Q82" s="14"/>
      <c r="R82" s="14"/>
      <c r="S82" s="14"/>
      <c r="T82" s="14"/>
      <c r="U82" s="68"/>
      <c r="V82" s="14"/>
    </row>
    <row r="83" spans="1:22" s="21" customFormat="1">
      <c r="A83" s="14"/>
      <c r="B83" s="19"/>
      <c r="C83" s="31"/>
      <c r="D83" s="31"/>
      <c r="E83" s="113"/>
      <c r="F83" s="114"/>
      <c r="G83" s="114"/>
      <c r="L83" s="14"/>
      <c r="M83" s="14"/>
      <c r="N83" s="14"/>
      <c r="O83" s="14"/>
      <c r="P83" s="14"/>
      <c r="Q83" s="14"/>
      <c r="R83" s="14"/>
      <c r="S83" s="14"/>
      <c r="T83" s="14"/>
      <c r="U83" s="68"/>
      <c r="V83" s="14"/>
    </row>
    <row r="84" spans="1:22" s="21" customFormat="1">
      <c r="A84" s="14"/>
      <c r="B84" s="19"/>
      <c r="C84" s="31"/>
      <c r="D84" s="31"/>
      <c r="E84" s="113"/>
      <c r="F84" s="114"/>
      <c r="G84" s="114"/>
      <c r="L84" s="14"/>
      <c r="M84" s="14"/>
      <c r="N84" s="14"/>
      <c r="O84" s="14"/>
      <c r="P84" s="14"/>
      <c r="Q84" s="14"/>
      <c r="R84" s="14"/>
      <c r="S84" s="14"/>
      <c r="T84" s="14"/>
      <c r="U84" s="68"/>
      <c r="V84" s="14"/>
    </row>
    <row r="85" spans="1:22" s="21" customFormat="1">
      <c r="A85" s="14"/>
      <c r="B85" s="19"/>
      <c r="C85" s="31"/>
      <c r="D85" s="31"/>
      <c r="E85" s="113"/>
      <c r="F85" s="114"/>
      <c r="G85" s="114"/>
      <c r="L85" s="14"/>
      <c r="M85" s="14"/>
      <c r="N85" s="14"/>
      <c r="O85" s="14"/>
      <c r="P85" s="14"/>
      <c r="Q85" s="14"/>
      <c r="R85" s="14"/>
      <c r="S85" s="14"/>
      <c r="T85" s="14"/>
      <c r="U85" s="68"/>
      <c r="V85" s="14"/>
    </row>
    <row r="86" spans="1:22" s="21" customFormat="1">
      <c r="A86" s="14"/>
      <c r="B86" s="19"/>
      <c r="C86" s="31"/>
      <c r="D86" s="31"/>
      <c r="E86" s="113"/>
      <c r="F86" s="114"/>
      <c r="G86" s="114"/>
      <c r="L86" s="14"/>
      <c r="M86" s="14"/>
      <c r="N86" s="14"/>
      <c r="O86" s="14"/>
      <c r="P86" s="14"/>
      <c r="Q86" s="14"/>
      <c r="R86" s="14"/>
      <c r="S86" s="14"/>
      <c r="T86" s="14"/>
      <c r="U86" s="68"/>
      <c r="V86" s="14"/>
    </row>
    <row r="87" spans="1:22" s="21" customFormat="1">
      <c r="A87" s="14"/>
      <c r="B87" s="19"/>
      <c r="C87" s="31"/>
      <c r="D87" s="31"/>
      <c r="E87" s="113"/>
      <c r="F87" s="114"/>
      <c r="G87" s="114"/>
      <c r="L87" s="14"/>
      <c r="M87" s="14"/>
      <c r="N87" s="14"/>
      <c r="O87" s="14"/>
      <c r="P87" s="14"/>
      <c r="Q87" s="14"/>
      <c r="R87" s="14"/>
      <c r="S87" s="14"/>
      <c r="T87" s="14"/>
      <c r="U87" s="68"/>
      <c r="V87" s="14"/>
    </row>
    <row r="88" spans="1:22" s="21" customFormat="1">
      <c r="A88" s="14"/>
      <c r="B88" s="19"/>
      <c r="C88" s="31"/>
      <c r="D88" s="31"/>
      <c r="E88" s="113"/>
      <c r="F88" s="114"/>
      <c r="G88" s="114"/>
      <c r="L88" s="14"/>
      <c r="M88" s="14"/>
      <c r="N88" s="14"/>
      <c r="O88" s="14"/>
      <c r="P88" s="14"/>
      <c r="Q88" s="14"/>
      <c r="R88" s="14"/>
      <c r="S88" s="14"/>
      <c r="T88" s="14"/>
      <c r="U88" s="68"/>
      <c r="V88" s="14"/>
    </row>
    <row r="89" spans="1:22" s="21" customFormat="1">
      <c r="A89" s="14"/>
      <c r="B89" s="19"/>
      <c r="C89" s="31"/>
      <c r="D89" s="31"/>
      <c r="E89" s="113"/>
      <c r="F89" s="114"/>
      <c r="G89" s="114"/>
      <c r="L89" s="14"/>
      <c r="M89" s="14"/>
      <c r="N89" s="14"/>
      <c r="O89" s="14"/>
      <c r="P89" s="14"/>
      <c r="Q89" s="14"/>
      <c r="R89" s="14"/>
      <c r="S89" s="14"/>
      <c r="T89" s="14"/>
      <c r="U89" s="68"/>
      <c r="V89" s="14"/>
    </row>
    <row r="90" spans="1:22" s="21" customFormat="1">
      <c r="A90" s="14"/>
      <c r="B90" s="19"/>
      <c r="C90" s="31"/>
      <c r="D90" s="31"/>
      <c r="E90" s="113"/>
      <c r="F90" s="114"/>
      <c r="G90" s="114"/>
      <c r="L90" s="14"/>
      <c r="M90" s="14"/>
      <c r="N90" s="14"/>
      <c r="O90" s="14"/>
      <c r="P90" s="14"/>
      <c r="Q90" s="14"/>
      <c r="R90" s="14"/>
      <c r="S90" s="14"/>
      <c r="T90" s="14"/>
      <c r="U90" s="68"/>
      <c r="V90" s="14"/>
    </row>
    <row r="91" spans="1:22" s="21" customFormat="1">
      <c r="A91" s="14"/>
      <c r="B91" s="19"/>
      <c r="C91" s="31"/>
      <c r="D91" s="31"/>
      <c r="E91" s="113"/>
      <c r="F91" s="114"/>
      <c r="G91" s="114"/>
      <c r="L91" s="14"/>
      <c r="M91" s="14"/>
      <c r="N91" s="14"/>
      <c r="O91" s="14"/>
      <c r="P91" s="14"/>
      <c r="Q91" s="14"/>
      <c r="R91" s="14"/>
      <c r="S91" s="14"/>
      <c r="T91" s="14"/>
      <c r="U91" s="68"/>
      <c r="V91" s="14"/>
    </row>
    <row r="92" spans="1:22" s="21" customFormat="1">
      <c r="A92" s="14"/>
      <c r="B92" s="19"/>
      <c r="C92" s="31"/>
      <c r="D92" s="31"/>
      <c r="E92" s="113"/>
      <c r="F92" s="114"/>
      <c r="G92" s="114"/>
      <c r="L92" s="14"/>
      <c r="M92" s="14"/>
      <c r="N92" s="14"/>
      <c r="O92" s="14"/>
      <c r="P92" s="14"/>
      <c r="Q92" s="14"/>
      <c r="R92" s="14"/>
      <c r="S92" s="14"/>
      <c r="T92" s="14"/>
      <c r="U92" s="68"/>
      <c r="V92" s="14"/>
    </row>
    <row r="93" spans="1:22" s="21" customFormat="1">
      <c r="A93" s="14"/>
      <c r="B93" s="19"/>
      <c r="C93" s="31"/>
      <c r="D93" s="31"/>
      <c r="E93" s="113"/>
      <c r="F93" s="114"/>
      <c r="G93" s="114"/>
      <c r="L93" s="14"/>
      <c r="M93" s="14"/>
      <c r="N93" s="14"/>
      <c r="O93" s="14"/>
      <c r="P93" s="14"/>
      <c r="Q93" s="14"/>
      <c r="R93" s="14"/>
      <c r="S93" s="14"/>
      <c r="T93" s="14"/>
      <c r="U93" s="68"/>
      <c r="V93" s="14"/>
    </row>
    <row r="94" spans="1:22" s="21" customFormat="1">
      <c r="A94" s="14"/>
      <c r="B94" s="19"/>
      <c r="C94" s="31"/>
      <c r="D94" s="31"/>
      <c r="E94" s="113"/>
      <c r="F94" s="114"/>
      <c r="G94" s="114"/>
      <c r="L94" s="14"/>
      <c r="M94" s="14"/>
      <c r="N94" s="14"/>
      <c r="O94" s="14"/>
      <c r="P94" s="14"/>
      <c r="Q94" s="14"/>
      <c r="R94" s="14"/>
      <c r="S94" s="14"/>
      <c r="T94" s="14"/>
      <c r="U94" s="68"/>
      <c r="V94" s="14"/>
    </row>
    <row r="95" spans="1:22" s="21" customFormat="1">
      <c r="A95" s="14"/>
      <c r="B95" s="19"/>
      <c r="C95" s="31"/>
      <c r="D95" s="31"/>
      <c r="E95" s="113"/>
      <c r="F95" s="114"/>
      <c r="G95" s="114"/>
      <c r="L95" s="14"/>
      <c r="M95" s="14"/>
      <c r="N95" s="14"/>
      <c r="O95" s="14"/>
      <c r="P95" s="14"/>
      <c r="Q95" s="14"/>
      <c r="R95" s="14"/>
      <c r="S95" s="14"/>
      <c r="T95" s="14"/>
      <c r="U95" s="68"/>
      <c r="V95" s="14"/>
    </row>
    <row r="96" spans="1:22" s="21" customFormat="1">
      <c r="A96" s="14"/>
      <c r="B96" s="19"/>
      <c r="C96" s="31"/>
      <c r="D96" s="31"/>
      <c r="E96" s="113"/>
      <c r="F96" s="114"/>
      <c r="G96" s="114"/>
      <c r="L96" s="14"/>
      <c r="M96" s="14"/>
      <c r="N96" s="14"/>
      <c r="O96" s="14"/>
      <c r="P96" s="14"/>
      <c r="Q96" s="14"/>
      <c r="R96" s="14"/>
      <c r="S96" s="14"/>
      <c r="T96" s="14"/>
      <c r="U96" s="68"/>
      <c r="V96" s="14"/>
    </row>
    <row r="97" spans="1:22" s="21" customFormat="1">
      <c r="A97" s="14"/>
      <c r="B97" s="19"/>
      <c r="C97" s="31"/>
      <c r="D97" s="31"/>
      <c r="E97" s="113"/>
      <c r="F97" s="114"/>
      <c r="G97" s="114"/>
      <c r="L97" s="14"/>
      <c r="M97" s="14"/>
      <c r="N97" s="14"/>
      <c r="O97" s="14"/>
      <c r="P97" s="14"/>
      <c r="Q97" s="14"/>
      <c r="R97" s="14"/>
      <c r="S97" s="14"/>
      <c r="T97" s="14"/>
      <c r="U97" s="68"/>
      <c r="V97" s="14"/>
    </row>
    <row r="98" spans="1:22" s="21" customFormat="1">
      <c r="A98" s="14"/>
      <c r="B98" s="19"/>
      <c r="C98" s="31"/>
      <c r="D98" s="31"/>
      <c r="E98" s="113"/>
      <c r="F98" s="114"/>
      <c r="G98" s="114"/>
      <c r="L98" s="14"/>
      <c r="M98" s="14"/>
      <c r="N98" s="14"/>
      <c r="O98" s="14"/>
      <c r="P98" s="14"/>
      <c r="Q98" s="14"/>
      <c r="R98" s="14"/>
      <c r="S98" s="14"/>
      <c r="T98" s="14"/>
      <c r="U98" s="68"/>
      <c r="V98" s="14"/>
    </row>
    <row r="99" spans="1:22" s="21" customFormat="1">
      <c r="A99" s="14"/>
      <c r="B99" s="19"/>
      <c r="C99" s="31"/>
      <c r="D99" s="31"/>
      <c r="E99" s="113"/>
      <c r="F99" s="114"/>
      <c r="G99" s="114"/>
      <c r="L99" s="14"/>
      <c r="M99" s="14"/>
      <c r="N99" s="14"/>
      <c r="O99" s="14"/>
      <c r="P99" s="14"/>
      <c r="Q99" s="14"/>
      <c r="R99" s="14"/>
      <c r="S99" s="14"/>
      <c r="T99" s="14"/>
      <c r="U99" s="68"/>
      <c r="V99" s="14"/>
    </row>
    <row r="100" spans="1:22" s="21" customFormat="1">
      <c r="A100" s="14"/>
      <c r="B100" s="19"/>
      <c r="C100" s="31"/>
      <c r="D100" s="31"/>
      <c r="E100" s="113"/>
      <c r="F100" s="114"/>
      <c r="G100" s="114"/>
      <c r="L100" s="14"/>
      <c r="M100" s="14"/>
      <c r="N100" s="14"/>
      <c r="O100" s="14"/>
      <c r="P100" s="14"/>
      <c r="Q100" s="14"/>
      <c r="R100" s="14"/>
      <c r="S100" s="14"/>
      <c r="T100" s="14"/>
      <c r="U100" s="68"/>
      <c r="V100" s="14"/>
    </row>
    <row r="101" spans="1:22" s="21" customFormat="1">
      <c r="A101" s="14"/>
      <c r="B101" s="19"/>
      <c r="C101" s="31"/>
      <c r="D101" s="31"/>
      <c r="E101" s="113"/>
      <c r="F101" s="114"/>
      <c r="G101" s="114"/>
      <c r="L101" s="14"/>
      <c r="M101" s="14"/>
      <c r="N101" s="14"/>
      <c r="O101" s="14"/>
      <c r="P101" s="14"/>
      <c r="Q101" s="14"/>
      <c r="R101" s="14"/>
      <c r="S101" s="14"/>
      <c r="T101" s="14"/>
      <c r="U101" s="68"/>
      <c r="V101" s="14"/>
    </row>
    <row r="102" spans="1:22" s="21" customFormat="1">
      <c r="A102" s="14"/>
      <c r="B102" s="19"/>
      <c r="C102" s="31"/>
      <c r="D102" s="31"/>
      <c r="E102" s="113"/>
      <c r="F102" s="114"/>
      <c r="G102" s="114"/>
      <c r="L102" s="14"/>
      <c r="M102" s="14"/>
      <c r="N102" s="14"/>
      <c r="O102" s="14"/>
      <c r="P102" s="14"/>
      <c r="Q102" s="14"/>
      <c r="R102" s="14"/>
      <c r="S102" s="14"/>
      <c r="T102" s="14"/>
      <c r="U102" s="68"/>
      <c r="V102" s="14"/>
    </row>
    <row r="103" spans="1:22" s="21" customFormat="1">
      <c r="A103" s="14"/>
      <c r="B103" s="19"/>
      <c r="C103" s="31"/>
      <c r="D103" s="31"/>
      <c r="E103" s="113"/>
      <c r="F103" s="114"/>
      <c r="G103" s="114"/>
      <c r="L103" s="14"/>
      <c r="M103" s="14"/>
      <c r="N103" s="14"/>
      <c r="O103" s="14"/>
      <c r="P103" s="14"/>
      <c r="Q103" s="14"/>
      <c r="R103" s="14"/>
      <c r="S103" s="14"/>
      <c r="T103" s="14"/>
      <c r="U103" s="68"/>
      <c r="V103" s="14"/>
    </row>
    <row r="104" spans="1:22" s="21" customFormat="1">
      <c r="A104" s="14"/>
      <c r="B104" s="19"/>
      <c r="C104" s="31"/>
      <c r="D104" s="31"/>
      <c r="E104" s="113"/>
      <c r="F104" s="114"/>
      <c r="G104" s="114"/>
      <c r="L104" s="14"/>
      <c r="M104" s="14"/>
      <c r="N104" s="14"/>
      <c r="O104" s="14"/>
      <c r="P104" s="14"/>
      <c r="Q104" s="14"/>
      <c r="R104" s="14"/>
      <c r="S104" s="14"/>
      <c r="T104" s="14"/>
      <c r="U104" s="68"/>
      <c r="V104" s="14"/>
    </row>
    <row r="105" spans="1:22" s="21" customFormat="1">
      <c r="A105" s="14"/>
      <c r="B105" s="19"/>
      <c r="C105" s="31"/>
      <c r="D105" s="31"/>
      <c r="E105" s="113"/>
      <c r="F105" s="114"/>
      <c r="G105" s="114"/>
      <c r="L105" s="14"/>
      <c r="M105" s="14"/>
      <c r="N105" s="14"/>
      <c r="O105" s="14"/>
      <c r="P105" s="14"/>
      <c r="Q105" s="14"/>
      <c r="R105" s="14"/>
      <c r="S105" s="14"/>
      <c r="T105" s="14"/>
      <c r="U105" s="68"/>
      <c r="V105" s="14"/>
    </row>
    <row r="106" spans="1:22" s="21" customFormat="1">
      <c r="A106" s="14"/>
      <c r="B106" s="19"/>
      <c r="C106" s="31"/>
      <c r="D106" s="31"/>
      <c r="E106" s="113"/>
      <c r="F106" s="114"/>
      <c r="G106" s="114"/>
      <c r="L106" s="14"/>
      <c r="M106" s="14"/>
      <c r="N106" s="14"/>
      <c r="O106" s="14"/>
      <c r="P106" s="14"/>
      <c r="Q106" s="14"/>
      <c r="R106" s="14"/>
      <c r="S106" s="14"/>
      <c r="T106" s="14"/>
      <c r="U106" s="68"/>
      <c r="V106" s="14"/>
    </row>
    <row r="107" spans="1:22" s="21" customFormat="1">
      <c r="A107" s="14"/>
      <c r="B107" s="19"/>
      <c r="C107" s="31"/>
      <c r="D107" s="31"/>
      <c r="E107" s="113"/>
      <c r="F107" s="114"/>
      <c r="G107" s="114"/>
      <c r="L107" s="14"/>
      <c r="M107" s="14"/>
      <c r="N107" s="14"/>
      <c r="O107" s="14"/>
      <c r="P107" s="14"/>
      <c r="Q107" s="14"/>
      <c r="R107" s="14"/>
      <c r="S107" s="14"/>
      <c r="T107" s="14"/>
      <c r="U107" s="68"/>
      <c r="V107" s="14"/>
    </row>
    <row r="108" spans="1:22" s="21" customFormat="1">
      <c r="A108" s="14"/>
      <c r="B108" s="19"/>
      <c r="C108" s="31"/>
      <c r="D108" s="31"/>
      <c r="E108" s="113"/>
      <c r="F108" s="114"/>
      <c r="G108" s="114"/>
      <c r="L108" s="14"/>
      <c r="M108" s="14"/>
      <c r="N108" s="14"/>
      <c r="O108" s="14"/>
      <c r="P108" s="14"/>
      <c r="Q108" s="14"/>
      <c r="R108" s="14"/>
      <c r="S108" s="14"/>
      <c r="T108" s="14"/>
      <c r="U108" s="68"/>
      <c r="V108" s="14"/>
    </row>
    <row r="109" spans="1:22" s="21" customFormat="1">
      <c r="A109" s="14"/>
      <c r="B109" s="19"/>
      <c r="C109" s="31"/>
      <c r="D109" s="31"/>
      <c r="E109" s="113"/>
      <c r="F109" s="114"/>
      <c r="G109" s="114"/>
      <c r="L109" s="14"/>
      <c r="M109" s="14"/>
      <c r="N109" s="14"/>
      <c r="O109" s="14"/>
      <c r="P109" s="14"/>
      <c r="Q109" s="14"/>
      <c r="R109" s="14"/>
      <c r="S109" s="14"/>
      <c r="T109" s="14"/>
      <c r="U109" s="68"/>
      <c r="V109" s="14"/>
    </row>
    <row r="110" spans="1:22" s="21" customFormat="1">
      <c r="A110" s="14"/>
      <c r="B110" s="19"/>
      <c r="C110" s="31"/>
      <c r="D110" s="31"/>
      <c r="E110" s="113"/>
      <c r="F110" s="114"/>
      <c r="G110" s="114"/>
      <c r="L110" s="14"/>
      <c r="M110" s="14"/>
      <c r="N110" s="14"/>
      <c r="O110" s="14"/>
      <c r="P110" s="14"/>
      <c r="Q110" s="14"/>
      <c r="R110" s="14"/>
      <c r="S110" s="14"/>
      <c r="T110" s="14"/>
      <c r="U110" s="68"/>
      <c r="V110" s="14"/>
    </row>
    <row r="111" spans="1:22" s="21" customFormat="1">
      <c r="A111" s="14"/>
      <c r="B111" s="19"/>
      <c r="C111" s="31"/>
      <c r="D111" s="31"/>
      <c r="E111" s="113"/>
      <c r="F111" s="114"/>
      <c r="G111" s="114"/>
      <c r="L111" s="14"/>
      <c r="M111" s="14"/>
      <c r="N111" s="14"/>
      <c r="O111" s="14"/>
      <c r="P111" s="14"/>
      <c r="Q111" s="14"/>
      <c r="R111" s="14"/>
      <c r="S111" s="14"/>
      <c r="T111" s="14"/>
      <c r="U111" s="68"/>
      <c r="V111" s="14"/>
    </row>
    <row r="112" spans="1:22" s="21" customFormat="1">
      <c r="A112" s="14"/>
      <c r="B112" s="19"/>
      <c r="C112" s="31"/>
      <c r="D112" s="31"/>
      <c r="E112" s="113"/>
      <c r="F112" s="114"/>
      <c r="G112" s="114"/>
      <c r="L112" s="14"/>
      <c r="M112" s="14"/>
      <c r="N112" s="14"/>
      <c r="O112" s="14"/>
      <c r="P112" s="14"/>
      <c r="Q112" s="14"/>
      <c r="R112" s="14"/>
      <c r="S112" s="14"/>
      <c r="T112" s="14"/>
      <c r="U112" s="68"/>
      <c r="V112" s="14"/>
    </row>
    <row r="113" spans="1:22" s="21" customFormat="1">
      <c r="A113" s="14"/>
      <c r="B113" s="19"/>
      <c r="C113" s="31"/>
      <c r="D113" s="31"/>
      <c r="E113" s="113"/>
      <c r="F113" s="114"/>
      <c r="G113" s="114"/>
      <c r="L113" s="14"/>
      <c r="M113" s="14"/>
      <c r="N113" s="14"/>
      <c r="O113" s="14"/>
      <c r="P113" s="14"/>
      <c r="Q113" s="14"/>
      <c r="R113" s="14"/>
      <c r="S113" s="14"/>
      <c r="T113" s="14"/>
      <c r="U113" s="68"/>
      <c r="V113" s="14"/>
    </row>
    <row r="114" spans="1:22" s="21" customFormat="1">
      <c r="A114" s="14"/>
      <c r="B114" s="19"/>
      <c r="C114" s="31"/>
      <c r="D114" s="31"/>
      <c r="E114" s="113"/>
      <c r="F114" s="114"/>
      <c r="G114" s="114"/>
      <c r="L114" s="14"/>
      <c r="M114" s="14"/>
      <c r="N114" s="14"/>
      <c r="O114" s="14"/>
      <c r="P114" s="14"/>
      <c r="Q114" s="14"/>
      <c r="R114" s="14"/>
      <c r="S114" s="14"/>
      <c r="T114" s="14"/>
      <c r="U114" s="68"/>
      <c r="V114" s="14"/>
    </row>
    <row r="115" spans="1:22" s="21" customFormat="1">
      <c r="A115" s="14"/>
      <c r="B115" s="19"/>
      <c r="C115" s="31"/>
      <c r="D115" s="31"/>
      <c r="E115" s="113"/>
      <c r="F115" s="114"/>
      <c r="G115" s="114"/>
      <c r="L115" s="14"/>
      <c r="M115" s="14"/>
      <c r="N115" s="14"/>
      <c r="O115" s="14"/>
      <c r="P115" s="14"/>
      <c r="Q115" s="14"/>
      <c r="R115" s="14"/>
      <c r="S115" s="14"/>
      <c r="T115" s="14"/>
      <c r="U115" s="68"/>
      <c r="V115" s="14"/>
    </row>
    <row r="116" spans="1:22" s="21" customFormat="1">
      <c r="A116" s="14"/>
      <c r="B116" s="19"/>
      <c r="C116" s="31"/>
      <c r="D116" s="31"/>
      <c r="E116" s="113"/>
      <c r="F116" s="114"/>
      <c r="G116" s="114"/>
      <c r="L116" s="14"/>
      <c r="M116" s="14"/>
      <c r="N116" s="14"/>
      <c r="O116" s="14"/>
      <c r="P116" s="14"/>
      <c r="Q116" s="14"/>
      <c r="R116" s="14"/>
      <c r="S116" s="14"/>
      <c r="T116" s="14"/>
      <c r="U116" s="68"/>
      <c r="V116" s="14"/>
    </row>
    <row r="117" spans="1:22" s="21" customFormat="1">
      <c r="A117" s="14"/>
      <c r="B117" s="19"/>
      <c r="C117" s="31"/>
      <c r="D117" s="31"/>
      <c r="E117" s="113"/>
      <c r="F117" s="114"/>
      <c r="G117" s="114"/>
      <c r="L117" s="14"/>
      <c r="M117" s="14"/>
      <c r="N117" s="14"/>
      <c r="O117" s="14"/>
      <c r="P117" s="14"/>
      <c r="Q117" s="14"/>
      <c r="R117" s="14"/>
      <c r="S117" s="14"/>
      <c r="T117" s="14"/>
      <c r="U117" s="68"/>
      <c r="V117" s="14"/>
    </row>
    <row r="118" spans="1:22" s="21" customFormat="1">
      <c r="A118" s="14"/>
      <c r="B118" s="19"/>
      <c r="C118" s="31"/>
      <c r="D118" s="31"/>
      <c r="E118" s="113"/>
      <c r="F118" s="114"/>
      <c r="G118" s="114"/>
      <c r="L118" s="14"/>
      <c r="M118" s="14"/>
      <c r="N118" s="14"/>
      <c r="O118" s="14"/>
      <c r="P118" s="14"/>
      <c r="Q118" s="14"/>
      <c r="R118" s="14"/>
      <c r="S118" s="14"/>
      <c r="T118" s="14"/>
      <c r="U118" s="68"/>
      <c r="V118" s="14"/>
    </row>
    <row r="119" spans="1:22" s="21" customFormat="1">
      <c r="A119" s="14"/>
      <c r="B119" s="19"/>
      <c r="C119" s="31"/>
      <c r="D119" s="31"/>
      <c r="E119" s="113"/>
      <c r="F119" s="114"/>
      <c r="G119" s="114"/>
      <c r="L119" s="14"/>
      <c r="M119" s="14"/>
      <c r="N119" s="14"/>
      <c r="O119" s="14"/>
      <c r="P119" s="14"/>
      <c r="Q119" s="14"/>
      <c r="R119" s="14"/>
      <c r="S119" s="14"/>
      <c r="T119" s="14"/>
      <c r="U119" s="68"/>
      <c r="V119" s="14"/>
    </row>
    <row r="120" spans="1:22" s="21" customFormat="1">
      <c r="A120" s="14"/>
      <c r="B120" s="19"/>
      <c r="C120" s="31"/>
      <c r="D120" s="31"/>
      <c r="E120" s="113"/>
      <c r="F120" s="114"/>
      <c r="G120" s="114"/>
      <c r="L120" s="14"/>
      <c r="M120" s="14"/>
      <c r="N120" s="14"/>
      <c r="O120" s="14"/>
      <c r="P120" s="14"/>
      <c r="Q120" s="14"/>
      <c r="R120" s="14"/>
      <c r="S120" s="14"/>
      <c r="T120" s="14"/>
      <c r="U120" s="68"/>
      <c r="V120" s="14"/>
    </row>
    <row r="121" spans="1:22" s="21" customFormat="1">
      <c r="A121" s="14"/>
      <c r="B121" s="19"/>
      <c r="C121" s="31"/>
      <c r="D121" s="31"/>
      <c r="E121" s="113"/>
      <c r="F121" s="114"/>
      <c r="G121" s="114"/>
      <c r="L121" s="14"/>
      <c r="M121" s="14"/>
      <c r="N121" s="14"/>
      <c r="O121" s="14"/>
      <c r="P121" s="14"/>
      <c r="Q121" s="14"/>
      <c r="R121" s="14"/>
      <c r="S121" s="14"/>
      <c r="T121" s="14"/>
      <c r="U121" s="68"/>
      <c r="V121" s="14"/>
    </row>
    <row r="122" spans="1:22" s="21" customFormat="1">
      <c r="A122" s="14"/>
      <c r="B122" s="19"/>
      <c r="C122" s="31"/>
      <c r="D122" s="31"/>
      <c r="E122" s="113"/>
      <c r="F122" s="114"/>
      <c r="G122" s="114"/>
      <c r="L122" s="14"/>
      <c r="M122" s="14"/>
      <c r="N122" s="14"/>
      <c r="O122" s="14"/>
      <c r="P122" s="14"/>
      <c r="Q122" s="14"/>
      <c r="R122" s="14"/>
      <c r="S122" s="14"/>
      <c r="T122" s="14"/>
      <c r="U122" s="68"/>
      <c r="V122" s="14"/>
    </row>
    <row r="123" spans="1:22" s="21" customFormat="1">
      <c r="A123" s="14"/>
      <c r="B123" s="19"/>
      <c r="C123" s="31"/>
      <c r="D123" s="31"/>
      <c r="E123" s="113"/>
      <c r="F123" s="114"/>
      <c r="G123" s="114"/>
      <c r="L123" s="14"/>
      <c r="M123" s="14"/>
      <c r="N123" s="14"/>
      <c r="O123" s="14"/>
      <c r="P123" s="14"/>
      <c r="Q123" s="14"/>
      <c r="R123" s="14"/>
      <c r="S123" s="14"/>
      <c r="T123" s="14"/>
      <c r="U123" s="68"/>
      <c r="V123" s="14"/>
    </row>
    <row r="124" spans="1:22" s="21" customFormat="1">
      <c r="A124" s="14"/>
      <c r="B124" s="19"/>
      <c r="C124" s="31"/>
      <c r="D124" s="31"/>
      <c r="E124" s="113"/>
      <c r="F124" s="114"/>
      <c r="G124" s="114"/>
      <c r="L124" s="14"/>
      <c r="M124" s="14"/>
      <c r="N124" s="14"/>
      <c r="O124" s="14"/>
      <c r="P124" s="14"/>
      <c r="Q124" s="14"/>
      <c r="R124" s="14"/>
      <c r="S124" s="14"/>
      <c r="T124" s="14"/>
      <c r="U124" s="68"/>
      <c r="V124" s="14"/>
    </row>
    <row r="125" spans="1:22" s="21" customFormat="1">
      <c r="A125" s="14"/>
      <c r="B125" s="19"/>
      <c r="C125" s="31"/>
      <c r="D125" s="31"/>
      <c r="E125" s="113"/>
      <c r="F125" s="114"/>
      <c r="G125" s="114"/>
      <c r="L125" s="14"/>
      <c r="M125" s="14"/>
      <c r="N125" s="14"/>
      <c r="O125" s="14"/>
      <c r="P125" s="14"/>
      <c r="Q125" s="14"/>
      <c r="R125" s="14"/>
      <c r="S125" s="14"/>
      <c r="T125" s="14"/>
      <c r="U125" s="68"/>
      <c r="V125" s="14"/>
    </row>
    <row r="126" spans="1:22" s="21" customFormat="1">
      <c r="A126" s="14"/>
      <c r="B126" s="19"/>
      <c r="C126" s="31"/>
      <c r="D126" s="31"/>
      <c r="E126" s="113"/>
      <c r="F126" s="114"/>
      <c r="G126" s="114"/>
      <c r="L126" s="14"/>
      <c r="M126" s="14"/>
      <c r="N126" s="14"/>
      <c r="O126" s="14"/>
      <c r="P126" s="14"/>
      <c r="Q126" s="14"/>
      <c r="R126" s="14"/>
      <c r="S126" s="14"/>
      <c r="T126" s="14"/>
      <c r="U126" s="68"/>
      <c r="V126" s="14"/>
    </row>
    <row r="127" spans="1:22" s="21" customFormat="1">
      <c r="A127" s="14"/>
      <c r="B127" s="19"/>
      <c r="C127" s="31"/>
      <c r="D127" s="31"/>
      <c r="E127" s="113"/>
      <c r="F127" s="114"/>
      <c r="G127" s="114"/>
      <c r="L127" s="14"/>
      <c r="M127" s="14"/>
      <c r="N127" s="14"/>
      <c r="O127" s="14"/>
      <c r="P127" s="14"/>
      <c r="Q127" s="14"/>
      <c r="R127" s="14"/>
      <c r="S127" s="14"/>
      <c r="T127" s="14"/>
      <c r="U127" s="68"/>
      <c r="V127" s="14"/>
    </row>
    <row r="128" spans="1:22" s="21" customFormat="1">
      <c r="A128" s="14"/>
      <c r="B128" s="19"/>
      <c r="C128" s="31"/>
      <c r="D128" s="31"/>
      <c r="E128" s="113"/>
      <c r="F128" s="114"/>
      <c r="G128" s="114"/>
      <c r="L128" s="14"/>
      <c r="M128" s="14"/>
      <c r="N128" s="14"/>
      <c r="O128" s="14"/>
      <c r="P128" s="14"/>
      <c r="Q128" s="14"/>
      <c r="R128" s="14"/>
      <c r="S128" s="14"/>
      <c r="T128" s="14"/>
      <c r="U128" s="68"/>
      <c r="V128" s="14"/>
    </row>
    <row r="129" spans="1:22" s="21" customFormat="1">
      <c r="A129" s="14"/>
      <c r="B129" s="19"/>
      <c r="C129" s="31"/>
      <c r="D129" s="31"/>
      <c r="E129" s="113"/>
      <c r="F129" s="114"/>
      <c r="G129" s="114"/>
      <c r="L129" s="14"/>
      <c r="M129" s="14"/>
      <c r="N129" s="14"/>
      <c r="O129" s="14"/>
      <c r="P129" s="14"/>
      <c r="Q129" s="14"/>
      <c r="R129" s="14"/>
      <c r="S129" s="14"/>
      <c r="T129" s="14"/>
      <c r="U129" s="68"/>
      <c r="V129" s="14"/>
    </row>
    <row r="130" spans="1:22" s="21" customFormat="1">
      <c r="A130" s="14"/>
      <c r="B130" s="19"/>
      <c r="C130" s="31"/>
      <c r="D130" s="31"/>
      <c r="E130" s="113"/>
      <c r="F130" s="114"/>
      <c r="G130" s="114"/>
      <c r="L130" s="14"/>
      <c r="M130" s="14"/>
      <c r="N130" s="14"/>
      <c r="O130" s="14"/>
      <c r="P130" s="14"/>
      <c r="Q130" s="14"/>
      <c r="R130" s="14"/>
      <c r="S130" s="14"/>
      <c r="T130" s="14"/>
      <c r="U130" s="68"/>
      <c r="V130" s="14"/>
    </row>
    <row r="131" spans="1:22" s="21" customFormat="1">
      <c r="A131" s="14"/>
      <c r="B131" s="19"/>
      <c r="C131" s="31"/>
      <c r="D131" s="31"/>
      <c r="E131" s="113"/>
      <c r="F131" s="114"/>
      <c r="G131" s="114"/>
      <c r="L131" s="14"/>
      <c r="M131" s="14"/>
      <c r="N131" s="14"/>
      <c r="O131" s="14"/>
      <c r="P131" s="14"/>
      <c r="Q131" s="14"/>
      <c r="R131" s="14"/>
      <c r="S131" s="14"/>
      <c r="T131" s="14"/>
      <c r="U131" s="68"/>
      <c r="V131" s="14"/>
    </row>
    <row r="132" spans="1:22" s="21" customFormat="1">
      <c r="A132" s="14"/>
      <c r="B132" s="19"/>
      <c r="C132" s="31"/>
      <c r="D132" s="31"/>
      <c r="E132" s="113"/>
      <c r="F132" s="114"/>
      <c r="G132" s="114"/>
      <c r="L132" s="14"/>
      <c r="M132" s="14"/>
      <c r="N132" s="14"/>
      <c r="O132" s="14"/>
      <c r="P132" s="14"/>
      <c r="Q132" s="14"/>
      <c r="R132" s="14"/>
      <c r="S132" s="14"/>
      <c r="T132" s="14"/>
      <c r="U132" s="68"/>
      <c r="V132" s="14"/>
    </row>
    <row r="133" spans="1:22" s="21" customFormat="1">
      <c r="A133" s="14"/>
      <c r="B133" s="19"/>
      <c r="C133" s="31"/>
      <c r="D133" s="31"/>
      <c r="E133" s="113"/>
      <c r="F133" s="114"/>
      <c r="G133" s="114"/>
      <c r="L133" s="14"/>
      <c r="M133" s="14"/>
      <c r="N133" s="14"/>
      <c r="O133" s="14"/>
      <c r="P133" s="14"/>
      <c r="Q133" s="14"/>
      <c r="R133" s="14"/>
      <c r="S133" s="14"/>
      <c r="T133" s="14"/>
      <c r="U133" s="68"/>
      <c r="V133" s="14"/>
    </row>
    <row r="134" spans="1:22" s="21" customFormat="1">
      <c r="A134" s="14"/>
      <c r="B134" s="19"/>
      <c r="C134" s="31"/>
      <c r="D134" s="31"/>
      <c r="E134" s="113"/>
      <c r="F134" s="114"/>
      <c r="G134" s="114"/>
      <c r="L134" s="14"/>
      <c r="M134" s="14"/>
      <c r="N134" s="14"/>
      <c r="O134" s="14"/>
      <c r="P134" s="14"/>
      <c r="Q134" s="14"/>
      <c r="R134" s="14"/>
      <c r="S134" s="14"/>
      <c r="T134" s="14"/>
      <c r="U134" s="68"/>
      <c r="V134" s="14"/>
    </row>
    <row r="135" spans="1:22" s="21" customFormat="1">
      <c r="A135" s="14"/>
      <c r="B135" s="19"/>
      <c r="C135" s="31"/>
      <c r="D135" s="31"/>
      <c r="E135" s="113"/>
      <c r="F135" s="114"/>
      <c r="G135" s="114"/>
      <c r="L135" s="14"/>
      <c r="M135" s="14"/>
      <c r="N135" s="14"/>
      <c r="O135" s="14"/>
      <c r="P135" s="14"/>
      <c r="Q135" s="14"/>
      <c r="R135" s="14"/>
      <c r="S135" s="14"/>
      <c r="T135" s="14"/>
      <c r="U135" s="68"/>
      <c r="V135" s="14"/>
    </row>
    <row r="136" spans="1:22" s="21" customFormat="1">
      <c r="A136" s="14"/>
      <c r="B136" s="19"/>
      <c r="C136" s="31"/>
      <c r="D136" s="31"/>
      <c r="E136" s="113"/>
      <c r="F136" s="114"/>
      <c r="G136" s="114"/>
      <c r="L136" s="14"/>
      <c r="M136" s="14"/>
      <c r="N136" s="14"/>
      <c r="O136" s="14"/>
      <c r="P136" s="14"/>
      <c r="Q136" s="14"/>
      <c r="R136" s="14"/>
      <c r="S136" s="14"/>
      <c r="T136" s="14"/>
      <c r="U136" s="68"/>
      <c r="V136" s="14"/>
    </row>
    <row r="137" spans="1:22" s="21" customFormat="1">
      <c r="A137" s="14"/>
      <c r="B137" s="19"/>
      <c r="C137" s="31"/>
      <c r="D137" s="31"/>
      <c r="E137" s="113"/>
      <c r="F137" s="114"/>
      <c r="G137" s="114"/>
      <c r="L137" s="14"/>
      <c r="M137" s="14"/>
      <c r="N137" s="14"/>
      <c r="O137" s="14"/>
      <c r="P137" s="14"/>
      <c r="Q137" s="14"/>
      <c r="R137" s="14"/>
      <c r="S137" s="14"/>
      <c r="T137" s="14"/>
      <c r="U137" s="68"/>
      <c r="V137" s="14"/>
    </row>
    <row r="138" spans="1:22" s="21" customFormat="1">
      <c r="A138" s="14"/>
      <c r="B138" s="19"/>
      <c r="C138" s="31"/>
      <c r="D138" s="31"/>
      <c r="E138" s="113"/>
      <c r="F138" s="114"/>
      <c r="G138" s="114"/>
      <c r="L138" s="14"/>
      <c r="M138" s="14"/>
      <c r="N138" s="14"/>
      <c r="O138" s="14"/>
      <c r="P138" s="14"/>
      <c r="Q138" s="14"/>
      <c r="R138" s="14"/>
      <c r="S138" s="14"/>
      <c r="T138" s="14"/>
      <c r="U138" s="68"/>
      <c r="V138" s="14"/>
    </row>
    <row r="139" spans="1:22" s="21" customFormat="1">
      <c r="A139" s="14"/>
      <c r="B139" s="19"/>
      <c r="C139" s="31"/>
      <c r="D139" s="31"/>
      <c r="E139" s="113"/>
      <c r="F139" s="114"/>
      <c r="G139" s="114"/>
      <c r="L139" s="14"/>
      <c r="M139" s="14"/>
      <c r="N139" s="14"/>
      <c r="O139" s="14"/>
      <c r="P139" s="14"/>
      <c r="Q139" s="14"/>
      <c r="R139" s="14"/>
      <c r="S139" s="14"/>
      <c r="T139" s="14"/>
      <c r="U139" s="68"/>
      <c r="V139" s="14"/>
    </row>
    <row r="140" spans="1:22" s="21" customFormat="1">
      <c r="A140" s="14"/>
      <c r="B140" s="19"/>
      <c r="C140" s="31"/>
      <c r="D140" s="31"/>
      <c r="E140" s="113"/>
      <c r="F140" s="114"/>
      <c r="G140" s="114"/>
      <c r="L140" s="14"/>
      <c r="M140" s="14"/>
      <c r="N140" s="14"/>
      <c r="O140" s="14"/>
      <c r="P140" s="14"/>
      <c r="Q140" s="14"/>
      <c r="R140" s="14"/>
      <c r="S140" s="14"/>
      <c r="T140" s="14"/>
      <c r="U140" s="68"/>
      <c r="V140" s="14"/>
    </row>
    <row r="141" spans="1:22" s="21" customFormat="1">
      <c r="A141" s="14"/>
      <c r="B141" s="19"/>
      <c r="C141" s="31"/>
      <c r="D141" s="31"/>
      <c r="E141" s="113"/>
      <c r="F141" s="114"/>
      <c r="G141" s="114"/>
      <c r="L141" s="14"/>
      <c r="M141" s="14"/>
      <c r="N141" s="14"/>
      <c r="O141" s="14"/>
      <c r="P141" s="14"/>
      <c r="Q141" s="14"/>
      <c r="R141" s="14"/>
      <c r="S141" s="14"/>
      <c r="T141" s="14"/>
      <c r="U141" s="68"/>
      <c r="V141" s="14"/>
    </row>
    <row r="142" spans="1:22" s="21" customFormat="1">
      <c r="A142" s="14"/>
      <c r="B142" s="19"/>
      <c r="C142" s="31"/>
      <c r="D142" s="31"/>
      <c r="E142" s="113"/>
      <c r="F142" s="114"/>
      <c r="G142" s="114"/>
      <c r="L142" s="14"/>
      <c r="M142" s="14"/>
      <c r="N142" s="14"/>
      <c r="O142" s="14"/>
      <c r="P142" s="14"/>
      <c r="Q142" s="14"/>
      <c r="R142" s="14"/>
      <c r="S142" s="14"/>
      <c r="T142" s="14"/>
      <c r="U142" s="68"/>
      <c r="V142" s="14"/>
    </row>
    <row r="143" spans="1:22" s="21" customFormat="1">
      <c r="A143" s="14"/>
      <c r="B143" s="19"/>
      <c r="C143" s="31"/>
      <c r="D143" s="31"/>
      <c r="E143" s="113"/>
      <c r="F143" s="114"/>
      <c r="G143" s="114"/>
      <c r="L143" s="14"/>
      <c r="M143" s="14"/>
      <c r="N143" s="14"/>
      <c r="O143" s="14"/>
      <c r="P143" s="14"/>
      <c r="Q143" s="14"/>
      <c r="R143" s="14"/>
      <c r="S143" s="14"/>
      <c r="T143" s="14"/>
      <c r="U143" s="68"/>
      <c r="V143" s="14"/>
    </row>
    <row r="144" spans="1:22" s="21" customFormat="1">
      <c r="A144" s="14"/>
      <c r="B144" s="19"/>
      <c r="C144" s="31"/>
      <c r="D144" s="31"/>
      <c r="E144" s="113"/>
      <c r="F144" s="114"/>
      <c r="G144" s="114"/>
      <c r="L144" s="14"/>
      <c r="M144" s="14"/>
      <c r="N144" s="14"/>
      <c r="O144" s="14"/>
      <c r="P144" s="14"/>
      <c r="Q144" s="14"/>
      <c r="R144" s="14"/>
      <c r="S144" s="14"/>
      <c r="T144" s="14"/>
      <c r="U144" s="68"/>
      <c r="V144" s="14"/>
    </row>
    <row r="145" spans="1:22" s="21" customFormat="1">
      <c r="A145" s="14"/>
      <c r="B145" s="19"/>
      <c r="C145" s="31"/>
      <c r="D145" s="31"/>
      <c r="E145" s="113"/>
      <c r="F145" s="114"/>
      <c r="G145" s="114"/>
      <c r="L145" s="14"/>
      <c r="M145" s="14"/>
      <c r="N145" s="14"/>
      <c r="O145" s="14"/>
      <c r="P145" s="14"/>
      <c r="Q145" s="14"/>
      <c r="R145" s="14"/>
      <c r="S145" s="14"/>
      <c r="T145" s="14"/>
      <c r="U145" s="68"/>
      <c r="V145" s="14"/>
    </row>
    <row r="146" spans="1:22" s="21" customFormat="1">
      <c r="A146" s="14"/>
      <c r="B146" s="19"/>
      <c r="C146" s="31"/>
      <c r="D146" s="31"/>
      <c r="E146" s="113"/>
      <c r="F146" s="114"/>
      <c r="G146" s="114"/>
      <c r="L146" s="14"/>
      <c r="M146" s="14"/>
      <c r="N146" s="14"/>
      <c r="O146" s="14"/>
      <c r="P146" s="14"/>
      <c r="Q146" s="14"/>
      <c r="R146" s="14"/>
      <c r="S146" s="14"/>
      <c r="T146" s="14"/>
      <c r="U146" s="68"/>
      <c r="V146" s="14"/>
    </row>
    <row r="147" spans="1:22" s="21" customFormat="1">
      <c r="A147" s="14"/>
      <c r="B147" s="19"/>
      <c r="C147" s="31"/>
      <c r="D147" s="31"/>
      <c r="E147" s="113"/>
      <c r="F147" s="114"/>
      <c r="G147" s="114"/>
      <c r="L147" s="14"/>
      <c r="M147" s="14"/>
      <c r="N147" s="14"/>
      <c r="O147" s="14"/>
      <c r="P147" s="14"/>
      <c r="Q147" s="14"/>
      <c r="R147" s="14"/>
      <c r="S147" s="14"/>
      <c r="T147" s="14"/>
      <c r="U147" s="68"/>
      <c r="V147" s="14"/>
    </row>
    <row r="148" spans="1:22" s="21" customFormat="1">
      <c r="A148" s="14"/>
      <c r="B148" s="19"/>
      <c r="C148" s="31"/>
      <c r="D148" s="31"/>
      <c r="E148" s="113"/>
      <c r="F148" s="114"/>
      <c r="G148" s="114"/>
      <c r="L148" s="14"/>
      <c r="M148" s="14"/>
      <c r="N148" s="14"/>
      <c r="O148" s="14"/>
      <c r="P148" s="14"/>
      <c r="Q148" s="14"/>
      <c r="R148" s="14"/>
      <c r="S148" s="14"/>
      <c r="T148" s="14"/>
      <c r="U148" s="68"/>
      <c r="V148" s="14"/>
    </row>
    <row r="149" spans="1:22" s="21" customFormat="1">
      <c r="A149" s="14"/>
      <c r="B149" s="19"/>
      <c r="C149" s="31"/>
      <c r="D149" s="31"/>
      <c r="E149" s="113"/>
      <c r="F149" s="114"/>
      <c r="G149" s="114"/>
      <c r="L149" s="14"/>
      <c r="M149" s="14"/>
      <c r="N149" s="14"/>
      <c r="O149" s="14"/>
      <c r="P149" s="14"/>
      <c r="Q149" s="14"/>
      <c r="R149" s="14"/>
      <c r="S149" s="14"/>
      <c r="T149" s="14"/>
      <c r="U149" s="68"/>
      <c r="V149" s="14"/>
    </row>
    <row r="150" spans="1:22" s="21" customFormat="1">
      <c r="A150" s="14"/>
      <c r="B150" s="19"/>
      <c r="C150" s="31"/>
      <c r="D150" s="31"/>
      <c r="E150" s="113"/>
      <c r="F150" s="114"/>
      <c r="G150" s="114"/>
      <c r="L150" s="14"/>
      <c r="M150" s="14"/>
      <c r="N150" s="14"/>
      <c r="O150" s="14"/>
      <c r="P150" s="14"/>
      <c r="Q150" s="14"/>
      <c r="R150" s="14"/>
      <c r="S150" s="14"/>
      <c r="T150" s="14"/>
      <c r="U150" s="68"/>
      <c r="V150" s="14"/>
    </row>
    <row r="151" spans="1:22" s="21" customFormat="1">
      <c r="A151" s="14"/>
      <c r="B151" s="19"/>
      <c r="C151" s="31"/>
      <c r="D151" s="31"/>
      <c r="E151" s="113"/>
      <c r="F151" s="114"/>
      <c r="G151" s="114"/>
      <c r="L151" s="14"/>
      <c r="M151" s="14"/>
      <c r="N151" s="14"/>
      <c r="O151" s="14"/>
      <c r="P151" s="14"/>
      <c r="Q151" s="14"/>
      <c r="R151" s="14"/>
      <c r="S151" s="14"/>
      <c r="T151" s="14"/>
      <c r="U151" s="68"/>
      <c r="V151" s="14"/>
    </row>
    <row r="152" spans="1:22" s="21" customFormat="1">
      <c r="A152" s="14"/>
      <c r="B152" s="19"/>
      <c r="C152" s="31"/>
      <c r="D152" s="31"/>
      <c r="E152" s="113"/>
      <c r="F152" s="114"/>
      <c r="G152" s="114"/>
      <c r="L152" s="14"/>
      <c r="M152" s="14"/>
      <c r="N152" s="14"/>
      <c r="O152" s="14"/>
      <c r="P152" s="14"/>
      <c r="Q152" s="14"/>
      <c r="R152" s="14"/>
      <c r="S152" s="14"/>
      <c r="T152" s="14"/>
      <c r="U152" s="68"/>
      <c r="V152" s="14"/>
    </row>
    <row r="153" spans="1:22" s="21" customFormat="1">
      <c r="A153" s="14"/>
      <c r="B153" s="19"/>
      <c r="C153" s="31"/>
      <c r="D153" s="31"/>
      <c r="E153" s="113"/>
      <c r="F153" s="114"/>
      <c r="G153" s="114"/>
      <c r="L153" s="14"/>
      <c r="M153" s="14"/>
      <c r="N153" s="14"/>
      <c r="O153" s="14"/>
      <c r="P153" s="14"/>
      <c r="Q153" s="14"/>
      <c r="R153" s="14"/>
      <c r="S153" s="14"/>
      <c r="T153" s="14"/>
      <c r="U153" s="68"/>
      <c r="V153" s="14"/>
    </row>
    <row r="154" spans="1:22" s="21" customFormat="1">
      <c r="A154" s="14"/>
      <c r="B154" s="19"/>
      <c r="C154" s="31"/>
      <c r="D154" s="31"/>
      <c r="E154" s="113"/>
      <c r="F154" s="114"/>
      <c r="G154" s="114"/>
      <c r="L154" s="14"/>
      <c r="M154" s="14"/>
      <c r="N154" s="14"/>
      <c r="O154" s="14"/>
      <c r="P154" s="14"/>
      <c r="Q154" s="14"/>
      <c r="R154" s="14"/>
      <c r="S154" s="14"/>
      <c r="T154" s="14"/>
      <c r="U154" s="68"/>
      <c r="V154" s="14"/>
    </row>
    <row r="155" spans="1:22" s="21" customFormat="1">
      <c r="A155" s="14"/>
      <c r="B155" s="19"/>
      <c r="C155" s="31"/>
      <c r="D155" s="31"/>
      <c r="E155" s="113"/>
      <c r="F155" s="114"/>
      <c r="G155" s="114"/>
      <c r="L155" s="14"/>
      <c r="M155" s="14"/>
      <c r="N155" s="14"/>
      <c r="O155" s="14"/>
      <c r="P155" s="14"/>
      <c r="Q155" s="14"/>
      <c r="R155" s="14"/>
      <c r="S155" s="14"/>
      <c r="T155" s="14"/>
      <c r="U155" s="68"/>
      <c r="V155" s="14"/>
    </row>
    <row r="156" spans="1:22" s="21" customFormat="1">
      <c r="A156" s="14"/>
      <c r="B156" s="19"/>
      <c r="C156" s="31"/>
      <c r="D156" s="31"/>
      <c r="E156" s="113"/>
      <c r="F156" s="114"/>
      <c r="G156" s="114"/>
      <c r="L156" s="14"/>
      <c r="M156" s="14"/>
      <c r="N156" s="14"/>
      <c r="O156" s="14"/>
      <c r="P156" s="14"/>
      <c r="Q156" s="14"/>
      <c r="R156" s="14"/>
      <c r="S156" s="14"/>
      <c r="T156" s="14"/>
      <c r="U156" s="68"/>
      <c r="V156" s="14"/>
    </row>
    <row r="157" spans="1:22" s="21" customFormat="1">
      <c r="A157" s="14"/>
      <c r="B157" s="19"/>
      <c r="C157" s="31"/>
      <c r="D157" s="31"/>
      <c r="E157" s="113"/>
      <c r="F157" s="114"/>
      <c r="G157" s="114"/>
      <c r="L157" s="14"/>
      <c r="M157" s="14"/>
      <c r="N157" s="14"/>
      <c r="O157" s="14"/>
      <c r="P157" s="14"/>
      <c r="Q157" s="14"/>
      <c r="R157" s="14"/>
      <c r="S157" s="14"/>
      <c r="T157" s="14"/>
      <c r="U157" s="68"/>
      <c r="V157" s="14"/>
    </row>
    <row r="158" spans="1:22" s="21" customFormat="1">
      <c r="A158" s="14"/>
      <c r="B158" s="19"/>
      <c r="C158" s="31"/>
      <c r="D158" s="31"/>
      <c r="E158" s="113"/>
      <c r="F158" s="114"/>
      <c r="G158" s="114"/>
      <c r="L158" s="14"/>
      <c r="M158" s="14"/>
      <c r="N158" s="14"/>
      <c r="O158" s="14"/>
      <c r="P158" s="14"/>
      <c r="Q158" s="14"/>
      <c r="R158" s="14"/>
      <c r="S158" s="14"/>
      <c r="T158" s="14"/>
      <c r="U158" s="68"/>
      <c r="V158" s="14"/>
    </row>
    <row r="159" spans="1:22" s="21" customFormat="1">
      <c r="A159" s="14"/>
      <c r="B159" s="19"/>
      <c r="C159" s="31"/>
      <c r="D159" s="31"/>
      <c r="E159" s="113"/>
      <c r="F159" s="114"/>
      <c r="G159" s="114"/>
      <c r="L159" s="14"/>
      <c r="M159" s="14"/>
      <c r="N159" s="14"/>
      <c r="O159" s="14"/>
      <c r="P159" s="14"/>
      <c r="Q159" s="14"/>
      <c r="R159" s="14"/>
      <c r="S159" s="14"/>
      <c r="T159" s="14"/>
      <c r="U159" s="68"/>
      <c r="V159" s="14"/>
    </row>
    <row r="160" spans="1:22" s="21" customFormat="1">
      <c r="A160" s="14"/>
      <c r="B160" s="19"/>
      <c r="C160" s="31"/>
      <c r="D160" s="31"/>
      <c r="E160" s="113"/>
      <c r="F160" s="114"/>
      <c r="G160" s="114"/>
      <c r="L160" s="14"/>
      <c r="M160" s="14"/>
      <c r="N160" s="14"/>
      <c r="O160" s="14"/>
      <c r="P160" s="14"/>
      <c r="Q160" s="14"/>
      <c r="R160" s="14"/>
      <c r="S160" s="14"/>
      <c r="T160" s="14"/>
      <c r="U160" s="68"/>
      <c r="V160" s="14"/>
    </row>
    <row r="161" spans="1:22" s="21" customFormat="1">
      <c r="A161" s="14"/>
      <c r="B161" s="19"/>
      <c r="C161" s="31"/>
      <c r="D161" s="31"/>
      <c r="E161" s="113"/>
      <c r="F161" s="114"/>
      <c r="G161" s="114"/>
      <c r="L161" s="14"/>
      <c r="M161" s="14"/>
      <c r="N161" s="14"/>
      <c r="O161" s="14"/>
      <c r="P161" s="14"/>
      <c r="Q161" s="14"/>
      <c r="R161" s="14"/>
      <c r="S161" s="14"/>
      <c r="T161" s="14"/>
      <c r="U161" s="68"/>
      <c r="V161" s="14"/>
    </row>
    <row r="162" spans="1:22" s="21" customFormat="1">
      <c r="A162" s="14"/>
      <c r="B162" s="19"/>
      <c r="C162" s="31"/>
      <c r="D162" s="31"/>
      <c r="E162" s="113"/>
      <c r="F162" s="114"/>
      <c r="G162" s="114"/>
      <c r="L162" s="14"/>
      <c r="M162" s="14"/>
      <c r="N162" s="14"/>
      <c r="O162" s="14"/>
      <c r="P162" s="14"/>
      <c r="Q162" s="14"/>
      <c r="R162" s="14"/>
      <c r="S162" s="14"/>
      <c r="T162" s="14"/>
      <c r="U162" s="68"/>
      <c r="V162" s="14"/>
    </row>
    <row r="163" spans="1:22" s="21" customFormat="1">
      <c r="A163" s="14"/>
      <c r="B163" s="19"/>
      <c r="C163" s="31"/>
      <c r="D163" s="31"/>
      <c r="E163" s="113"/>
      <c r="F163" s="114"/>
      <c r="G163" s="114"/>
      <c r="L163" s="14"/>
      <c r="M163" s="14"/>
      <c r="N163" s="14"/>
      <c r="O163" s="14"/>
      <c r="P163" s="14"/>
      <c r="Q163" s="14"/>
      <c r="R163" s="14"/>
      <c r="S163" s="14"/>
      <c r="T163" s="14"/>
      <c r="U163" s="68"/>
      <c r="V163" s="14"/>
    </row>
    <row r="164" spans="1:22" s="21" customFormat="1">
      <c r="A164" s="14"/>
      <c r="B164" s="19"/>
      <c r="C164" s="31"/>
      <c r="D164" s="31"/>
      <c r="E164" s="113"/>
      <c r="F164" s="114"/>
      <c r="G164" s="114"/>
      <c r="L164" s="14"/>
      <c r="M164" s="14"/>
      <c r="N164" s="14"/>
      <c r="O164" s="14"/>
      <c r="P164" s="14"/>
      <c r="Q164" s="14"/>
      <c r="R164" s="14"/>
      <c r="S164" s="14"/>
      <c r="T164" s="14"/>
      <c r="U164" s="68"/>
      <c r="V164" s="14"/>
    </row>
    <row r="165" spans="1:22" s="21" customFormat="1">
      <c r="A165" s="14"/>
      <c r="B165" s="19"/>
      <c r="C165" s="31"/>
      <c r="D165" s="31"/>
      <c r="E165" s="113"/>
      <c r="F165" s="114"/>
      <c r="G165" s="114"/>
      <c r="L165" s="14"/>
      <c r="M165" s="14"/>
      <c r="N165" s="14"/>
      <c r="O165" s="14"/>
      <c r="P165" s="14"/>
      <c r="Q165" s="14"/>
      <c r="R165" s="14"/>
      <c r="S165" s="14"/>
      <c r="T165" s="14"/>
      <c r="U165" s="68"/>
      <c r="V165" s="14"/>
    </row>
    <row r="166" spans="1:22" s="21" customFormat="1">
      <c r="A166" s="14"/>
      <c r="B166" s="19"/>
      <c r="C166" s="31"/>
      <c r="D166" s="31"/>
      <c r="E166" s="113"/>
      <c r="F166" s="114"/>
      <c r="G166" s="114"/>
      <c r="L166" s="14"/>
      <c r="M166" s="14"/>
      <c r="N166" s="14"/>
      <c r="O166" s="14"/>
      <c r="P166" s="14"/>
      <c r="Q166" s="14"/>
      <c r="R166" s="14"/>
      <c r="S166" s="14"/>
      <c r="T166" s="14"/>
      <c r="U166" s="68"/>
      <c r="V166" s="14"/>
    </row>
    <row r="167" spans="1:22" s="21" customFormat="1">
      <c r="A167" s="14"/>
      <c r="B167" s="19"/>
      <c r="C167" s="31"/>
      <c r="D167" s="31"/>
      <c r="E167" s="113"/>
      <c r="F167" s="114"/>
      <c r="G167" s="114"/>
      <c r="L167" s="14"/>
      <c r="M167" s="14"/>
      <c r="N167" s="14"/>
      <c r="O167" s="14"/>
      <c r="P167" s="14"/>
      <c r="Q167" s="14"/>
      <c r="R167" s="14"/>
      <c r="S167" s="14"/>
      <c r="T167" s="14"/>
      <c r="U167" s="68"/>
      <c r="V167" s="14"/>
    </row>
    <row r="168" spans="1:22" s="21" customFormat="1">
      <c r="A168" s="14"/>
      <c r="B168" s="19"/>
      <c r="C168" s="31"/>
      <c r="D168" s="31"/>
      <c r="E168" s="113"/>
      <c r="F168" s="114"/>
      <c r="G168" s="114"/>
      <c r="L168" s="14"/>
      <c r="M168" s="14"/>
      <c r="N168" s="14"/>
      <c r="O168" s="14"/>
      <c r="P168" s="14"/>
      <c r="Q168" s="14"/>
      <c r="R168" s="14"/>
      <c r="S168" s="14"/>
      <c r="T168" s="14"/>
      <c r="U168" s="68"/>
      <c r="V168" s="14"/>
    </row>
    <row r="169" spans="1:22" s="21" customFormat="1">
      <c r="A169" s="14"/>
      <c r="B169" s="19"/>
      <c r="C169" s="31"/>
      <c r="D169" s="31"/>
      <c r="E169" s="113"/>
      <c r="F169" s="114"/>
      <c r="G169" s="114"/>
      <c r="L169" s="14"/>
      <c r="M169" s="14"/>
      <c r="N169" s="14"/>
      <c r="O169" s="14"/>
      <c r="P169" s="14"/>
      <c r="Q169" s="14"/>
      <c r="R169" s="14"/>
      <c r="S169" s="14"/>
      <c r="T169" s="14"/>
      <c r="U169" s="68"/>
      <c r="V169" s="14"/>
    </row>
    <row r="170" spans="1:22" s="21" customFormat="1">
      <c r="A170" s="14"/>
      <c r="B170" s="19"/>
      <c r="C170" s="31"/>
      <c r="D170" s="31"/>
      <c r="E170" s="113"/>
      <c r="F170" s="114"/>
      <c r="G170" s="114"/>
      <c r="L170" s="14"/>
      <c r="M170" s="14"/>
      <c r="N170" s="14"/>
      <c r="O170" s="14"/>
      <c r="P170" s="14"/>
      <c r="Q170" s="14"/>
      <c r="R170" s="14"/>
      <c r="S170" s="14"/>
      <c r="T170" s="14"/>
      <c r="U170" s="68"/>
      <c r="V170" s="14"/>
    </row>
    <row r="171" spans="1:22" s="21" customFormat="1">
      <c r="A171" s="14"/>
      <c r="B171" s="19"/>
      <c r="C171" s="31"/>
      <c r="D171" s="31"/>
      <c r="E171" s="113"/>
      <c r="F171" s="114"/>
      <c r="G171" s="114"/>
      <c r="L171" s="14"/>
      <c r="M171" s="14"/>
      <c r="N171" s="14"/>
      <c r="O171" s="14"/>
      <c r="P171" s="14"/>
      <c r="Q171" s="14"/>
      <c r="R171" s="14"/>
      <c r="S171" s="14"/>
      <c r="T171" s="14"/>
      <c r="U171" s="68"/>
      <c r="V171" s="14"/>
    </row>
    <row r="172" spans="1:22" s="21" customFormat="1">
      <c r="A172" s="14"/>
      <c r="B172" s="19"/>
      <c r="C172" s="31"/>
      <c r="D172" s="31"/>
      <c r="E172" s="113"/>
      <c r="F172" s="114"/>
      <c r="G172" s="114"/>
      <c r="L172" s="14"/>
      <c r="M172" s="14"/>
      <c r="N172" s="14"/>
      <c r="O172" s="14"/>
      <c r="P172" s="14"/>
      <c r="Q172" s="14"/>
      <c r="R172" s="14"/>
      <c r="S172" s="14"/>
      <c r="T172" s="14"/>
      <c r="U172" s="68"/>
      <c r="V172" s="14"/>
    </row>
    <row r="173" spans="1:22" s="21" customFormat="1">
      <c r="A173" s="14"/>
      <c r="B173" s="19"/>
      <c r="C173" s="31"/>
      <c r="D173" s="31"/>
      <c r="E173" s="113"/>
      <c r="F173" s="114"/>
      <c r="G173" s="114"/>
      <c r="L173" s="14"/>
      <c r="M173" s="14"/>
      <c r="N173" s="14"/>
      <c r="O173" s="14"/>
      <c r="P173" s="14"/>
      <c r="Q173" s="14"/>
      <c r="R173" s="14"/>
      <c r="S173" s="14"/>
      <c r="T173" s="14"/>
      <c r="U173" s="68"/>
      <c r="V173" s="14"/>
    </row>
    <row r="174" spans="1:22" s="21" customFormat="1">
      <c r="A174" s="14"/>
      <c r="B174" s="19"/>
      <c r="C174" s="31"/>
      <c r="D174" s="31"/>
      <c r="E174" s="113"/>
      <c r="F174" s="114"/>
      <c r="G174" s="114"/>
      <c r="L174" s="14"/>
      <c r="M174" s="14"/>
      <c r="N174" s="14"/>
      <c r="O174" s="14"/>
      <c r="P174" s="14"/>
      <c r="Q174" s="14"/>
      <c r="R174" s="14"/>
      <c r="S174" s="14"/>
      <c r="T174" s="14"/>
      <c r="U174" s="68"/>
      <c r="V174" s="14"/>
    </row>
    <row r="175" spans="1:22" s="21" customFormat="1">
      <c r="A175" s="14"/>
      <c r="B175" s="19"/>
      <c r="C175" s="31"/>
      <c r="D175" s="31"/>
      <c r="E175" s="113"/>
      <c r="F175" s="114"/>
      <c r="G175" s="114"/>
      <c r="L175" s="14"/>
      <c r="M175" s="14"/>
      <c r="N175" s="14"/>
      <c r="O175" s="14"/>
      <c r="P175" s="14"/>
      <c r="Q175" s="14"/>
      <c r="R175" s="14"/>
      <c r="S175" s="14"/>
      <c r="T175" s="14"/>
      <c r="U175" s="68"/>
      <c r="V175" s="14"/>
    </row>
    <row r="176" spans="1:22" s="21" customFormat="1">
      <c r="A176" s="14"/>
      <c r="B176" s="19"/>
      <c r="C176" s="31"/>
      <c r="D176" s="31"/>
      <c r="E176" s="113"/>
      <c r="F176" s="114"/>
      <c r="G176" s="114"/>
      <c r="L176" s="14"/>
      <c r="M176" s="14"/>
      <c r="N176" s="14"/>
      <c r="O176" s="14"/>
      <c r="P176" s="14"/>
      <c r="Q176" s="14"/>
      <c r="R176" s="14"/>
      <c r="S176" s="14"/>
      <c r="T176" s="14"/>
      <c r="U176" s="68"/>
      <c r="V176" s="14"/>
    </row>
    <row r="177" spans="1:22" s="21" customFormat="1">
      <c r="A177" s="14"/>
      <c r="B177" s="19"/>
      <c r="C177" s="31"/>
      <c r="D177" s="31"/>
      <c r="E177" s="113"/>
      <c r="F177" s="114"/>
      <c r="G177" s="114"/>
      <c r="L177" s="14"/>
      <c r="M177" s="14"/>
      <c r="N177" s="14"/>
      <c r="O177" s="14"/>
      <c r="P177" s="14"/>
      <c r="Q177" s="14"/>
      <c r="R177" s="14"/>
      <c r="S177" s="14"/>
      <c r="T177" s="14"/>
      <c r="U177" s="68"/>
      <c r="V177" s="14"/>
    </row>
    <row r="178" spans="1:22" s="21" customFormat="1">
      <c r="A178" s="14"/>
      <c r="B178" s="19"/>
      <c r="C178" s="31"/>
      <c r="D178" s="31"/>
      <c r="E178" s="113"/>
      <c r="F178" s="114"/>
      <c r="G178" s="114"/>
      <c r="L178" s="14"/>
      <c r="M178" s="14"/>
      <c r="N178" s="14"/>
      <c r="O178" s="14"/>
      <c r="P178" s="14"/>
      <c r="Q178" s="14"/>
      <c r="R178" s="14"/>
      <c r="S178" s="14"/>
      <c r="T178" s="14"/>
      <c r="U178" s="68"/>
      <c r="V178" s="14"/>
    </row>
    <row r="179" spans="1:22" s="21" customFormat="1">
      <c r="A179" s="14"/>
      <c r="B179" s="19"/>
      <c r="C179" s="31"/>
      <c r="D179" s="31"/>
      <c r="E179" s="113"/>
      <c r="F179" s="114"/>
      <c r="G179" s="114"/>
      <c r="L179" s="14"/>
      <c r="M179" s="14"/>
      <c r="N179" s="14"/>
      <c r="O179" s="14"/>
      <c r="P179" s="14"/>
      <c r="Q179" s="14"/>
      <c r="R179" s="14"/>
      <c r="S179" s="14"/>
      <c r="T179" s="14"/>
      <c r="U179" s="68"/>
      <c r="V179" s="14"/>
    </row>
    <row r="180" spans="1:22" s="21" customFormat="1">
      <c r="A180" s="14"/>
      <c r="B180" s="19"/>
      <c r="C180" s="31"/>
      <c r="D180" s="31"/>
      <c r="E180" s="113"/>
      <c r="F180" s="114"/>
      <c r="G180" s="114"/>
      <c r="L180" s="14"/>
      <c r="M180" s="14"/>
      <c r="N180" s="14"/>
      <c r="O180" s="14"/>
      <c r="P180" s="14"/>
      <c r="Q180" s="14"/>
      <c r="R180" s="14"/>
      <c r="S180" s="14"/>
      <c r="T180" s="14"/>
      <c r="U180" s="68"/>
      <c r="V180" s="14"/>
    </row>
    <row r="181" spans="1:22" s="21" customFormat="1">
      <c r="A181" s="14"/>
      <c r="B181" s="19"/>
      <c r="C181" s="31"/>
      <c r="D181" s="31"/>
      <c r="E181" s="113"/>
      <c r="F181" s="114"/>
      <c r="G181" s="114"/>
      <c r="L181" s="14"/>
      <c r="M181" s="14"/>
      <c r="N181" s="14"/>
      <c r="O181" s="14"/>
      <c r="P181" s="14"/>
      <c r="Q181" s="14"/>
      <c r="R181" s="14"/>
      <c r="S181" s="14"/>
      <c r="T181" s="14"/>
      <c r="U181" s="68"/>
      <c r="V181" s="14"/>
    </row>
    <row r="182" spans="1:22" s="21" customFormat="1">
      <c r="A182" s="14"/>
      <c r="B182" s="19"/>
      <c r="C182" s="31"/>
      <c r="D182" s="31"/>
      <c r="E182" s="113"/>
      <c r="F182" s="114"/>
      <c r="G182" s="114"/>
      <c r="L182" s="14"/>
      <c r="M182" s="14"/>
      <c r="N182" s="14"/>
      <c r="O182" s="14"/>
      <c r="P182" s="14"/>
      <c r="Q182" s="14"/>
      <c r="R182" s="14"/>
      <c r="S182" s="14"/>
      <c r="T182" s="14"/>
      <c r="U182" s="68"/>
      <c r="V182" s="14"/>
    </row>
    <row r="183" spans="1:22" s="21" customFormat="1">
      <c r="A183" s="14"/>
      <c r="B183" s="19"/>
      <c r="C183" s="31"/>
      <c r="D183" s="31"/>
      <c r="E183" s="113"/>
      <c r="F183" s="114"/>
      <c r="G183" s="114"/>
      <c r="L183" s="14"/>
      <c r="M183" s="14"/>
      <c r="N183" s="14"/>
      <c r="O183" s="14"/>
      <c r="P183" s="14"/>
      <c r="Q183" s="14"/>
      <c r="R183" s="14"/>
      <c r="S183" s="14"/>
      <c r="T183" s="14"/>
      <c r="U183" s="68"/>
      <c r="V183" s="14"/>
    </row>
    <row r="184" spans="1:22" s="21" customFormat="1">
      <c r="A184" s="14"/>
      <c r="B184" s="19"/>
      <c r="C184" s="31"/>
      <c r="D184" s="31"/>
      <c r="E184" s="113"/>
      <c r="F184" s="114"/>
      <c r="G184" s="114"/>
      <c r="L184" s="14"/>
      <c r="M184" s="14"/>
      <c r="N184" s="14"/>
      <c r="O184" s="14"/>
      <c r="P184" s="14"/>
      <c r="Q184" s="14"/>
      <c r="R184" s="14"/>
      <c r="S184" s="14"/>
      <c r="T184" s="14"/>
      <c r="U184" s="68"/>
      <c r="V184" s="14"/>
    </row>
    <row r="185" spans="1:22" s="21" customFormat="1">
      <c r="A185" s="14"/>
      <c r="B185" s="19"/>
      <c r="C185" s="31"/>
      <c r="D185" s="31"/>
      <c r="E185" s="113"/>
      <c r="F185" s="114"/>
      <c r="G185" s="114"/>
      <c r="L185" s="14"/>
      <c r="M185" s="14"/>
      <c r="N185" s="14"/>
      <c r="O185" s="14"/>
      <c r="P185" s="14"/>
      <c r="Q185" s="14"/>
      <c r="R185" s="14"/>
      <c r="S185" s="14"/>
      <c r="T185" s="14"/>
      <c r="U185" s="68"/>
      <c r="V185" s="14"/>
    </row>
    <row r="186" spans="1:22" s="21" customFormat="1">
      <c r="A186" s="14"/>
      <c r="B186" s="19"/>
      <c r="C186" s="31"/>
      <c r="D186" s="31"/>
      <c r="E186" s="113"/>
      <c r="F186" s="114"/>
      <c r="G186" s="114"/>
      <c r="L186" s="14"/>
      <c r="M186" s="14"/>
      <c r="N186" s="14"/>
      <c r="O186" s="14"/>
      <c r="P186" s="14"/>
      <c r="Q186" s="14"/>
      <c r="R186" s="14"/>
      <c r="S186" s="14"/>
      <c r="T186" s="14"/>
      <c r="U186" s="68"/>
      <c r="V186" s="14"/>
    </row>
    <row r="187" spans="1:22" s="21" customFormat="1">
      <c r="A187" s="14"/>
      <c r="B187" s="19"/>
      <c r="C187" s="31"/>
      <c r="D187" s="31"/>
      <c r="E187" s="113"/>
      <c r="F187" s="114"/>
      <c r="G187" s="114"/>
      <c r="L187" s="14"/>
      <c r="M187" s="14"/>
      <c r="N187" s="14"/>
      <c r="O187" s="14"/>
      <c r="P187" s="14"/>
      <c r="Q187" s="14"/>
      <c r="R187" s="14"/>
      <c r="S187" s="14"/>
      <c r="T187" s="14"/>
      <c r="U187" s="68"/>
      <c r="V187" s="14"/>
    </row>
    <row r="188" spans="1:22" s="21" customFormat="1">
      <c r="A188" s="14"/>
      <c r="B188" s="19"/>
      <c r="C188" s="31"/>
      <c r="D188" s="31"/>
      <c r="E188" s="113"/>
      <c r="F188" s="114"/>
      <c r="G188" s="114"/>
      <c r="L188" s="14"/>
      <c r="M188" s="14"/>
      <c r="N188" s="14"/>
      <c r="O188" s="14"/>
      <c r="P188" s="14"/>
      <c r="Q188" s="14"/>
      <c r="R188" s="14"/>
      <c r="S188" s="14"/>
      <c r="T188" s="14"/>
      <c r="U188" s="68"/>
      <c r="V188" s="14"/>
    </row>
    <row r="189" spans="1:22" s="21" customFormat="1">
      <c r="A189" s="14"/>
      <c r="B189" s="19"/>
      <c r="C189" s="31"/>
      <c r="D189" s="31"/>
      <c r="E189" s="113"/>
      <c r="F189" s="114"/>
      <c r="G189" s="114"/>
      <c r="L189" s="14"/>
      <c r="M189" s="14"/>
      <c r="N189" s="14"/>
      <c r="O189" s="14"/>
      <c r="P189" s="14"/>
      <c r="Q189" s="14"/>
      <c r="R189" s="14"/>
      <c r="S189" s="14"/>
      <c r="T189" s="14"/>
      <c r="U189" s="68"/>
      <c r="V189" s="14"/>
    </row>
    <row r="190" spans="1:22" s="21" customFormat="1">
      <c r="A190" s="14"/>
      <c r="B190" s="19"/>
      <c r="C190" s="31"/>
      <c r="D190" s="31"/>
      <c r="E190" s="113"/>
      <c r="F190" s="114"/>
      <c r="G190" s="114"/>
      <c r="L190" s="14"/>
      <c r="M190" s="14"/>
      <c r="N190" s="14"/>
      <c r="O190" s="14"/>
      <c r="P190" s="14"/>
      <c r="Q190" s="14"/>
      <c r="R190" s="14"/>
      <c r="S190" s="14"/>
      <c r="T190" s="14"/>
      <c r="U190" s="68"/>
      <c r="V190" s="14"/>
    </row>
    <row r="191" spans="1:22" s="21" customFormat="1">
      <c r="A191" s="14"/>
      <c r="B191" s="19"/>
      <c r="C191" s="31"/>
      <c r="D191" s="31"/>
      <c r="E191" s="113"/>
      <c r="F191" s="114"/>
      <c r="G191" s="114"/>
      <c r="L191" s="14"/>
      <c r="M191" s="14"/>
      <c r="N191" s="14"/>
      <c r="O191" s="14"/>
      <c r="P191" s="14"/>
      <c r="Q191" s="14"/>
      <c r="R191" s="14"/>
      <c r="S191" s="14"/>
      <c r="T191" s="14"/>
      <c r="U191" s="68"/>
      <c r="V191" s="14"/>
    </row>
    <row r="192" spans="1:22" s="21" customFormat="1">
      <c r="A192" s="14"/>
      <c r="B192" s="19"/>
      <c r="C192" s="31"/>
      <c r="D192" s="31"/>
      <c r="E192" s="113"/>
      <c r="F192" s="114"/>
      <c r="G192" s="114"/>
      <c r="L192" s="14"/>
      <c r="M192" s="14"/>
      <c r="N192" s="14"/>
      <c r="O192" s="14"/>
      <c r="P192" s="14"/>
      <c r="Q192" s="14"/>
      <c r="R192" s="14"/>
      <c r="S192" s="14"/>
      <c r="T192" s="14"/>
      <c r="U192" s="68"/>
      <c r="V192" s="14"/>
    </row>
    <row r="193" spans="1:22" s="21" customFormat="1">
      <c r="A193" s="14"/>
      <c r="B193" s="19"/>
      <c r="C193" s="31"/>
      <c r="D193" s="31"/>
      <c r="E193" s="113"/>
      <c r="F193" s="114"/>
      <c r="G193" s="114"/>
      <c r="L193" s="14"/>
      <c r="M193" s="14"/>
      <c r="N193" s="14"/>
      <c r="O193" s="14"/>
      <c r="P193" s="14"/>
      <c r="Q193" s="14"/>
      <c r="R193" s="14"/>
      <c r="S193" s="14"/>
      <c r="T193" s="14"/>
      <c r="U193" s="68"/>
      <c r="V193" s="14"/>
    </row>
    <row r="194" spans="1:22" s="21" customFormat="1">
      <c r="A194" s="14"/>
      <c r="B194" s="19"/>
      <c r="C194" s="31"/>
      <c r="D194" s="31"/>
      <c r="E194" s="113"/>
      <c r="F194" s="114"/>
      <c r="G194" s="114"/>
      <c r="L194" s="14"/>
      <c r="M194" s="14"/>
      <c r="N194" s="14"/>
      <c r="O194" s="14"/>
      <c r="P194" s="14"/>
      <c r="Q194" s="14"/>
      <c r="R194" s="14"/>
      <c r="S194" s="14"/>
      <c r="T194" s="14"/>
      <c r="U194" s="68"/>
      <c r="V194" s="14"/>
    </row>
    <row r="195" spans="1:22" s="21" customFormat="1">
      <c r="A195" s="14"/>
      <c r="B195" s="19"/>
      <c r="C195" s="31"/>
      <c r="D195" s="31"/>
      <c r="E195" s="113"/>
      <c r="F195" s="114"/>
      <c r="G195" s="114"/>
      <c r="L195" s="14"/>
      <c r="M195" s="14"/>
      <c r="N195" s="14"/>
      <c r="O195" s="14"/>
      <c r="P195" s="14"/>
      <c r="Q195" s="14"/>
      <c r="R195" s="14"/>
      <c r="S195" s="14"/>
      <c r="T195" s="14"/>
      <c r="U195" s="68"/>
      <c r="V195" s="14"/>
    </row>
    <row r="196" spans="1:22" s="21" customFormat="1">
      <c r="A196" s="14"/>
      <c r="B196" s="19"/>
      <c r="C196" s="31"/>
      <c r="D196" s="31"/>
      <c r="E196" s="113"/>
      <c r="F196" s="114"/>
      <c r="G196" s="114"/>
      <c r="L196" s="14"/>
      <c r="M196" s="14"/>
      <c r="N196" s="14"/>
      <c r="O196" s="14"/>
      <c r="P196" s="14"/>
      <c r="Q196" s="14"/>
      <c r="R196" s="14"/>
      <c r="S196" s="14"/>
      <c r="T196" s="14"/>
      <c r="U196" s="68"/>
      <c r="V196" s="14"/>
    </row>
    <row r="197" spans="1:22" s="21" customFormat="1">
      <c r="A197" s="14"/>
      <c r="B197" s="19"/>
      <c r="C197" s="31"/>
      <c r="D197" s="31"/>
      <c r="E197" s="113"/>
      <c r="F197" s="114"/>
      <c r="G197" s="114"/>
      <c r="L197" s="14"/>
      <c r="M197" s="14"/>
      <c r="N197" s="14"/>
      <c r="O197" s="14"/>
      <c r="P197" s="14"/>
      <c r="Q197" s="14"/>
      <c r="R197" s="14"/>
      <c r="S197" s="14"/>
      <c r="T197" s="14"/>
      <c r="U197" s="68"/>
      <c r="V197" s="14"/>
    </row>
    <row r="198" spans="1:22" s="21" customFormat="1">
      <c r="A198" s="14"/>
      <c r="B198" s="19"/>
      <c r="C198" s="31"/>
      <c r="D198" s="31"/>
      <c r="E198" s="113"/>
      <c r="F198" s="114"/>
      <c r="G198" s="114"/>
      <c r="L198" s="14"/>
      <c r="M198" s="14"/>
      <c r="N198" s="14"/>
      <c r="O198" s="14"/>
      <c r="P198" s="14"/>
      <c r="Q198" s="14"/>
      <c r="R198" s="14"/>
      <c r="S198" s="14"/>
      <c r="T198" s="14"/>
      <c r="U198" s="68"/>
      <c r="V198" s="14"/>
    </row>
    <row r="199" spans="1:22" s="21" customFormat="1">
      <c r="A199" s="14"/>
      <c r="B199" s="19"/>
      <c r="C199" s="31"/>
      <c r="D199" s="31"/>
      <c r="E199" s="113"/>
      <c r="F199" s="114"/>
      <c r="G199" s="114"/>
      <c r="L199" s="14"/>
      <c r="M199" s="14"/>
      <c r="N199" s="14"/>
      <c r="O199" s="14"/>
      <c r="P199" s="14"/>
      <c r="Q199" s="14"/>
      <c r="R199" s="14"/>
      <c r="S199" s="14"/>
      <c r="T199" s="14"/>
      <c r="U199" s="68"/>
      <c r="V199" s="14"/>
    </row>
    <row r="200" spans="1:22" s="21" customFormat="1">
      <c r="A200" s="14"/>
      <c r="B200" s="19"/>
      <c r="C200" s="31"/>
      <c r="D200" s="31"/>
      <c r="E200" s="113"/>
      <c r="F200" s="114"/>
      <c r="G200" s="114"/>
      <c r="L200" s="14"/>
      <c r="M200" s="14"/>
      <c r="N200" s="14"/>
      <c r="O200" s="14"/>
      <c r="P200" s="14"/>
      <c r="Q200" s="14"/>
      <c r="R200" s="14"/>
      <c r="S200" s="14"/>
      <c r="T200" s="14"/>
      <c r="U200" s="68"/>
      <c r="V200" s="14"/>
    </row>
    <row r="201" spans="1:22" s="21" customFormat="1">
      <c r="A201" s="14"/>
      <c r="B201" s="19"/>
      <c r="C201" s="31"/>
      <c r="D201" s="31"/>
      <c r="E201" s="113"/>
      <c r="F201" s="114"/>
      <c r="G201" s="114"/>
      <c r="L201" s="14"/>
      <c r="M201" s="14"/>
      <c r="N201" s="14"/>
      <c r="O201" s="14"/>
      <c r="P201" s="14"/>
      <c r="Q201" s="14"/>
      <c r="R201" s="14"/>
      <c r="S201" s="14"/>
      <c r="T201" s="14"/>
      <c r="U201" s="68"/>
      <c r="V201" s="14"/>
    </row>
    <row r="202" spans="1:22" s="21" customFormat="1">
      <c r="A202" s="14"/>
      <c r="B202" s="19"/>
      <c r="C202" s="31"/>
      <c r="D202" s="31"/>
      <c r="E202" s="113"/>
      <c r="F202" s="114"/>
      <c r="G202" s="114"/>
      <c r="L202" s="14"/>
      <c r="M202" s="14"/>
      <c r="N202" s="14"/>
      <c r="O202" s="14"/>
      <c r="P202" s="14"/>
      <c r="Q202" s="14"/>
      <c r="R202" s="14"/>
      <c r="S202" s="14"/>
      <c r="T202" s="14"/>
      <c r="U202" s="68"/>
      <c r="V202" s="14"/>
    </row>
    <row r="203" spans="1:22" s="21" customFormat="1">
      <c r="A203" s="14"/>
      <c r="B203" s="19"/>
      <c r="C203" s="31"/>
      <c r="D203" s="31"/>
      <c r="E203" s="113"/>
      <c r="F203" s="114"/>
      <c r="G203" s="114"/>
      <c r="L203" s="14"/>
      <c r="M203" s="14"/>
      <c r="N203" s="14"/>
      <c r="O203" s="14"/>
      <c r="P203" s="14"/>
      <c r="Q203" s="14"/>
      <c r="R203" s="14"/>
      <c r="S203" s="14"/>
      <c r="T203" s="14"/>
      <c r="U203" s="68"/>
      <c r="V203" s="14"/>
    </row>
    <row r="204" spans="1:22" s="21" customFormat="1">
      <c r="A204" s="14"/>
      <c r="B204" s="19"/>
      <c r="C204" s="31"/>
      <c r="D204" s="31"/>
      <c r="E204" s="113"/>
      <c r="F204" s="114"/>
      <c r="G204" s="114"/>
      <c r="L204" s="14"/>
      <c r="M204" s="14"/>
      <c r="N204" s="14"/>
      <c r="O204" s="14"/>
      <c r="P204" s="14"/>
      <c r="Q204" s="14"/>
      <c r="R204" s="14"/>
      <c r="S204" s="14"/>
      <c r="T204" s="14"/>
      <c r="U204" s="68"/>
      <c r="V204" s="14"/>
    </row>
    <row r="205" spans="1:22" s="21" customFormat="1">
      <c r="A205" s="14"/>
      <c r="B205" s="19"/>
      <c r="C205" s="31"/>
      <c r="D205" s="31"/>
      <c r="E205" s="113"/>
      <c r="F205" s="114"/>
      <c r="G205" s="114"/>
      <c r="L205" s="14"/>
      <c r="M205" s="14"/>
      <c r="N205" s="14"/>
      <c r="O205" s="14"/>
      <c r="P205" s="14"/>
      <c r="Q205" s="14"/>
      <c r="R205" s="14"/>
      <c r="S205" s="14"/>
      <c r="T205" s="14"/>
      <c r="U205" s="68"/>
      <c r="V205" s="14"/>
    </row>
    <row r="206" spans="1:22" s="21" customFormat="1">
      <c r="A206" s="14"/>
      <c r="B206" s="19"/>
      <c r="C206" s="31"/>
      <c r="D206" s="31"/>
      <c r="E206" s="113"/>
      <c r="F206" s="114"/>
      <c r="G206" s="114"/>
      <c r="L206" s="14"/>
      <c r="M206" s="14"/>
      <c r="N206" s="14"/>
      <c r="O206" s="14"/>
      <c r="P206" s="14"/>
      <c r="Q206" s="14"/>
      <c r="R206" s="14"/>
      <c r="S206" s="14"/>
      <c r="T206" s="14"/>
      <c r="U206" s="68"/>
      <c r="V206" s="14"/>
    </row>
    <row r="207" spans="1:22" s="21" customFormat="1">
      <c r="A207" s="14"/>
      <c r="B207" s="19"/>
      <c r="C207" s="31"/>
      <c r="D207" s="31"/>
      <c r="E207" s="113"/>
      <c r="F207" s="114"/>
      <c r="G207" s="114"/>
      <c r="L207" s="14"/>
      <c r="M207" s="14"/>
      <c r="N207" s="14"/>
      <c r="O207" s="14"/>
      <c r="P207" s="14"/>
      <c r="Q207" s="14"/>
      <c r="R207" s="14"/>
      <c r="S207" s="14"/>
      <c r="T207" s="14"/>
      <c r="U207" s="68"/>
      <c r="V207" s="14"/>
    </row>
    <row r="208" spans="1:22" s="21" customFormat="1">
      <c r="A208" s="14"/>
      <c r="B208" s="19"/>
      <c r="C208" s="31"/>
      <c r="D208" s="31"/>
      <c r="E208" s="113"/>
      <c r="F208" s="114"/>
      <c r="G208" s="114"/>
      <c r="L208" s="14"/>
      <c r="M208" s="14"/>
      <c r="N208" s="14"/>
      <c r="O208" s="14"/>
      <c r="P208" s="14"/>
      <c r="Q208" s="14"/>
      <c r="R208" s="14"/>
      <c r="S208" s="14"/>
      <c r="T208" s="14"/>
      <c r="U208" s="68"/>
      <c r="V208" s="14"/>
    </row>
    <row r="209" spans="1:22" s="21" customFormat="1">
      <c r="A209" s="14"/>
      <c r="B209" s="19"/>
      <c r="C209" s="31"/>
      <c r="D209" s="31"/>
      <c r="E209" s="113"/>
      <c r="F209" s="114"/>
      <c r="G209" s="114"/>
      <c r="L209" s="14"/>
      <c r="M209" s="14"/>
      <c r="N209" s="14"/>
      <c r="O209" s="14"/>
      <c r="P209" s="14"/>
      <c r="Q209" s="14"/>
      <c r="R209" s="14"/>
      <c r="S209" s="14"/>
      <c r="T209" s="14"/>
      <c r="U209" s="68"/>
      <c r="V209" s="14"/>
    </row>
    <row r="210" spans="1:22" s="21" customFormat="1">
      <c r="A210" s="14"/>
      <c r="B210" s="19"/>
      <c r="C210" s="31"/>
      <c r="D210" s="31"/>
      <c r="E210" s="113"/>
      <c r="F210" s="114"/>
      <c r="G210" s="114"/>
      <c r="L210" s="14"/>
      <c r="M210" s="14"/>
      <c r="N210" s="14"/>
      <c r="O210" s="14"/>
      <c r="P210" s="14"/>
      <c r="Q210" s="14"/>
      <c r="R210" s="14"/>
      <c r="S210" s="14"/>
      <c r="T210" s="14"/>
      <c r="U210" s="68"/>
      <c r="V210" s="14"/>
    </row>
    <row r="211" spans="1:22" s="21" customFormat="1">
      <c r="A211" s="14"/>
      <c r="B211" s="19"/>
      <c r="C211" s="31"/>
      <c r="D211" s="31"/>
      <c r="E211" s="113"/>
      <c r="F211" s="114"/>
      <c r="G211" s="114"/>
      <c r="L211" s="14"/>
      <c r="M211" s="14"/>
      <c r="N211" s="14"/>
      <c r="O211" s="14"/>
      <c r="P211" s="14"/>
      <c r="Q211" s="14"/>
      <c r="R211" s="14"/>
      <c r="S211" s="14"/>
      <c r="T211" s="14"/>
      <c r="U211" s="68"/>
      <c r="V211" s="14"/>
    </row>
    <row r="212" spans="1:22" s="21" customFormat="1">
      <c r="A212" s="14"/>
      <c r="B212" s="19"/>
      <c r="C212" s="31"/>
      <c r="D212" s="31"/>
      <c r="E212" s="113"/>
      <c r="F212" s="114"/>
      <c r="G212" s="114"/>
      <c r="L212" s="14"/>
      <c r="M212" s="14"/>
      <c r="N212" s="14"/>
      <c r="O212" s="14"/>
      <c r="P212" s="14"/>
      <c r="Q212" s="14"/>
      <c r="R212" s="14"/>
      <c r="S212" s="14"/>
      <c r="T212" s="14"/>
      <c r="U212" s="68"/>
      <c r="V212" s="14"/>
    </row>
    <row r="213" spans="1:22" s="21" customFormat="1">
      <c r="A213" s="14"/>
      <c r="B213" s="19"/>
      <c r="C213" s="31"/>
      <c r="D213" s="31"/>
      <c r="E213" s="113"/>
      <c r="F213" s="114"/>
      <c r="G213" s="114"/>
      <c r="L213" s="14"/>
      <c r="M213" s="14"/>
      <c r="N213" s="14"/>
      <c r="O213" s="14"/>
      <c r="P213" s="14"/>
      <c r="Q213" s="14"/>
      <c r="R213" s="14"/>
      <c r="S213" s="14"/>
      <c r="T213" s="14"/>
      <c r="U213" s="68"/>
      <c r="V213" s="14"/>
    </row>
    <row r="214" spans="1:22" s="21" customFormat="1">
      <c r="A214" s="14"/>
      <c r="B214" s="19"/>
      <c r="C214" s="31"/>
      <c r="D214" s="31"/>
      <c r="E214" s="113"/>
      <c r="F214" s="114"/>
      <c r="G214" s="114"/>
      <c r="L214" s="14"/>
      <c r="M214" s="14"/>
      <c r="N214" s="14"/>
      <c r="O214" s="14"/>
      <c r="P214" s="14"/>
      <c r="Q214" s="14"/>
      <c r="R214" s="14"/>
      <c r="S214" s="14"/>
      <c r="T214" s="14"/>
      <c r="U214" s="68"/>
      <c r="V214" s="14"/>
    </row>
    <row r="215" spans="1:22" s="21" customFormat="1">
      <c r="A215" s="14"/>
      <c r="B215" s="19"/>
      <c r="C215" s="31"/>
      <c r="D215" s="31"/>
      <c r="E215" s="113"/>
      <c r="F215" s="114"/>
      <c r="G215" s="114"/>
      <c r="L215" s="14"/>
      <c r="M215" s="14"/>
      <c r="N215" s="14"/>
      <c r="O215" s="14"/>
      <c r="P215" s="14"/>
      <c r="Q215" s="14"/>
      <c r="R215" s="14"/>
      <c r="S215" s="14"/>
      <c r="T215" s="14"/>
      <c r="U215" s="68"/>
      <c r="V215" s="14"/>
    </row>
    <row r="216" spans="1:22" s="21" customFormat="1">
      <c r="A216" s="14"/>
      <c r="B216" s="19"/>
      <c r="C216" s="31"/>
      <c r="D216" s="31"/>
      <c r="E216" s="113"/>
      <c r="F216" s="114"/>
      <c r="G216" s="114"/>
      <c r="L216" s="14"/>
      <c r="M216" s="14"/>
      <c r="N216" s="14"/>
      <c r="O216" s="14"/>
      <c r="P216" s="14"/>
      <c r="Q216" s="14"/>
      <c r="R216" s="14"/>
      <c r="S216" s="14"/>
      <c r="T216" s="14"/>
      <c r="U216" s="68"/>
      <c r="V216" s="14"/>
    </row>
    <row r="217" spans="1:22" s="21" customFormat="1">
      <c r="A217" s="14"/>
      <c r="B217" s="19"/>
      <c r="C217" s="31"/>
      <c r="D217" s="31"/>
      <c r="E217" s="113"/>
      <c r="F217" s="114"/>
      <c r="G217" s="114"/>
      <c r="L217" s="14"/>
      <c r="M217" s="14"/>
      <c r="N217" s="14"/>
      <c r="O217" s="14"/>
      <c r="P217" s="14"/>
      <c r="Q217" s="14"/>
      <c r="R217" s="14"/>
      <c r="S217" s="14"/>
      <c r="T217" s="14"/>
      <c r="U217" s="68"/>
      <c r="V217" s="14"/>
    </row>
    <row r="218" spans="1:22" s="21" customFormat="1">
      <c r="A218" s="14"/>
      <c r="B218" s="19"/>
      <c r="C218" s="31"/>
      <c r="D218" s="31"/>
      <c r="E218" s="113"/>
      <c r="F218" s="114"/>
      <c r="G218" s="114"/>
      <c r="L218" s="14"/>
      <c r="M218" s="14"/>
      <c r="N218" s="14"/>
      <c r="O218" s="14"/>
      <c r="P218" s="14"/>
      <c r="Q218" s="14"/>
      <c r="R218" s="14"/>
      <c r="S218" s="14"/>
      <c r="T218" s="14"/>
      <c r="U218" s="68"/>
      <c r="V218" s="14"/>
    </row>
    <row r="219" spans="1:22" s="21" customFormat="1">
      <c r="A219" s="14"/>
      <c r="B219" s="19"/>
      <c r="C219" s="31"/>
      <c r="D219" s="31"/>
      <c r="E219" s="113"/>
      <c r="F219" s="114"/>
      <c r="G219" s="114"/>
      <c r="L219" s="14"/>
      <c r="M219" s="14"/>
      <c r="N219" s="14"/>
      <c r="O219" s="14"/>
      <c r="P219" s="14"/>
      <c r="Q219" s="14"/>
      <c r="R219" s="14"/>
      <c r="S219" s="14"/>
      <c r="T219" s="14"/>
      <c r="U219" s="68"/>
      <c r="V219" s="14"/>
    </row>
    <row r="220" spans="1:22" s="21" customFormat="1">
      <c r="A220" s="14"/>
      <c r="B220" s="19"/>
      <c r="C220" s="31"/>
      <c r="D220" s="31"/>
      <c r="E220" s="113"/>
      <c r="F220" s="114"/>
      <c r="G220" s="114"/>
      <c r="L220" s="14"/>
      <c r="M220" s="14"/>
      <c r="N220" s="14"/>
      <c r="O220" s="14"/>
      <c r="P220" s="14"/>
      <c r="Q220" s="14"/>
      <c r="R220" s="14"/>
      <c r="S220" s="14"/>
      <c r="T220" s="14"/>
      <c r="U220" s="68"/>
      <c r="V220" s="14"/>
    </row>
    <row r="221" spans="1:22" s="21" customFormat="1">
      <c r="A221" s="14"/>
      <c r="B221" s="19"/>
      <c r="C221" s="31"/>
      <c r="D221" s="31"/>
      <c r="E221" s="113"/>
      <c r="F221" s="114"/>
      <c r="G221" s="114"/>
      <c r="L221" s="14"/>
      <c r="M221" s="14"/>
      <c r="N221" s="14"/>
      <c r="O221" s="14"/>
      <c r="P221" s="14"/>
      <c r="Q221" s="14"/>
      <c r="R221" s="14"/>
      <c r="S221" s="14"/>
      <c r="T221" s="14"/>
      <c r="U221" s="68"/>
      <c r="V221" s="14"/>
    </row>
    <row r="222" spans="1:22" s="21" customFormat="1">
      <c r="A222" s="14"/>
      <c r="B222" s="19"/>
      <c r="C222" s="31"/>
      <c r="D222" s="31"/>
      <c r="E222" s="113"/>
      <c r="F222" s="114"/>
      <c r="G222" s="114"/>
      <c r="L222" s="14"/>
      <c r="M222" s="14"/>
      <c r="N222" s="14"/>
      <c r="O222" s="14"/>
      <c r="P222" s="14"/>
      <c r="Q222" s="14"/>
      <c r="R222" s="14"/>
      <c r="S222" s="14"/>
      <c r="T222" s="14"/>
      <c r="U222" s="68"/>
      <c r="V222" s="14"/>
    </row>
    <row r="223" spans="1:22" s="21" customFormat="1">
      <c r="A223" s="14"/>
      <c r="B223" s="19"/>
      <c r="C223" s="31"/>
      <c r="D223" s="31"/>
      <c r="E223" s="113"/>
      <c r="F223" s="114"/>
      <c r="G223" s="114"/>
      <c r="L223" s="14"/>
      <c r="M223" s="14"/>
      <c r="N223" s="14"/>
      <c r="O223" s="14"/>
      <c r="P223" s="14"/>
      <c r="Q223" s="14"/>
      <c r="R223" s="14"/>
      <c r="S223" s="14"/>
      <c r="T223" s="14"/>
      <c r="U223" s="68"/>
      <c r="V223" s="14"/>
    </row>
    <row r="224" spans="1:22" s="21" customFormat="1">
      <c r="A224" s="14"/>
      <c r="B224" s="19"/>
      <c r="C224" s="31"/>
      <c r="D224" s="31"/>
      <c r="E224" s="113"/>
      <c r="F224" s="114"/>
      <c r="G224" s="114"/>
      <c r="L224" s="14"/>
      <c r="M224" s="14"/>
      <c r="N224" s="14"/>
      <c r="O224" s="14"/>
      <c r="P224" s="14"/>
      <c r="Q224" s="14"/>
      <c r="R224" s="14"/>
      <c r="S224" s="14"/>
      <c r="T224" s="14"/>
      <c r="U224" s="68"/>
      <c r="V224" s="14"/>
    </row>
    <row r="225" spans="1:22" s="21" customFormat="1">
      <c r="A225" s="14"/>
      <c r="B225" s="19"/>
      <c r="C225" s="31"/>
      <c r="D225" s="31"/>
      <c r="E225" s="113"/>
      <c r="F225" s="114"/>
      <c r="G225" s="114"/>
      <c r="L225" s="14"/>
      <c r="M225" s="14"/>
      <c r="N225" s="14"/>
      <c r="O225" s="14"/>
      <c r="P225" s="14"/>
      <c r="Q225" s="14"/>
      <c r="R225" s="14"/>
      <c r="S225" s="14"/>
      <c r="T225" s="14"/>
      <c r="U225" s="68"/>
      <c r="V225" s="14"/>
    </row>
    <row r="226" spans="1:22" s="21" customFormat="1">
      <c r="A226" s="14"/>
      <c r="B226" s="19"/>
      <c r="C226" s="31"/>
      <c r="D226" s="31"/>
      <c r="E226" s="113"/>
      <c r="F226" s="114"/>
      <c r="G226" s="114"/>
      <c r="L226" s="14"/>
      <c r="M226" s="14"/>
      <c r="N226" s="14"/>
      <c r="O226" s="14"/>
      <c r="P226" s="14"/>
      <c r="Q226" s="14"/>
      <c r="R226" s="14"/>
      <c r="S226" s="14"/>
      <c r="T226" s="14"/>
      <c r="U226" s="68"/>
      <c r="V226" s="14"/>
    </row>
    <row r="227" spans="1:22" s="21" customFormat="1">
      <c r="A227" s="14"/>
      <c r="B227" s="19"/>
      <c r="C227" s="31"/>
      <c r="D227" s="31"/>
      <c r="E227" s="113"/>
      <c r="F227" s="114"/>
      <c r="G227" s="114"/>
      <c r="L227" s="14"/>
      <c r="M227" s="14"/>
      <c r="N227" s="14"/>
      <c r="O227" s="14"/>
      <c r="P227" s="14"/>
      <c r="Q227" s="14"/>
      <c r="R227" s="14"/>
      <c r="S227" s="14"/>
      <c r="T227" s="14"/>
      <c r="U227" s="68"/>
      <c r="V227" s="14"/>
    </row>
    <row r="228" spans="1:22" s="21" customFormat="1">
      <c r="A228" s="14"/>
      <c r="B228" s="19"/>
      <c r="C228" s="31"/>
      <c r="D228" s="31"/>
      <c r="E228" s="113"/>
      <c r="F228" s="114"/>
      <c r="G228" s="114"/>
      <c r="L228" s="14"/>
      <c r="M228" s="14"/>
      <c r="N228" s="14"/>
      <c r="O228" s="14"/>
      <c r="P228" s="14"/>
      <c r="Q228" s="14"/>
      <c r="R228" s="14"/>
      <c r="S228" s="14"/>
      <c r="T228" s="14"/>
      <c r="U228" s="68"/>
      <c r="V228" s="14"/>
    </row>
    <row r="229" spans="1:22" s="21" customFormat="1">
      <c r="A229" s="14"/>
      <c r="B229" s="19"/>
      <c r="C229" s="31"/>
      <c r="D229" s="31"/>
      <c r="E229" s="113"/>
      <c r="F229" s="114"/>
      <c r="G229" s="114"/>
      <c r="L229" s="14"/>
      <c r="M229" s="14"/>
      <c r="N229" s="14"/>
      <c r="O229" s="14"/>
      <c r="P229" s="14"/>
      <c r="Q229" s="14"/>
      <c r="R229" s="14"/>
      <c r="S229" s="14"/>
      <c r="T229" s="14"/>
      <c r="U229" s="68"/>
      <c r="V229" s="14"/>
    </row>
    <row r="230" spans="1:22" s="21" customFormat="1">
      <c r="A230" s="14"/>
      <c r="B230" s="19"/>
      <c r="C230" s="31"/>
      <c r="D230" s="31"/>
      <c r="E230" s="113"/>
      <c r="F230" s="114"/>
      <c r="G230" s="114"/>
      <c r="L230" s="14"/>
      <c r="M230" s="14"/>
      <c r="N230" s="14"/>
      <c r="O230" s="14"/>
      <c r="P230" s="14"/>
      <c r="Q230" s="14"/>
      <c r="R230" s="14"/>
      <c r="S230" s="14"/>
      <c r="T230" s="14"/>
      <c r="U230" s="68"/>
      <c r="V230" s="14"/>
    </row>
    <row r="231" spans="1:22" s="21" customFormat="1">
      <c r="A231" s="14"/>
      <c r="B231" s="19"/>
      <c r="C231" s="31"/>
      <c r="D231" s="31"/>
      <c r="E231" s="113"/>
      <c r="F231" s="114"/>
      <c r="G231" s="114"/>
      <c r="L231" s="14"/>
      <c r="M231" s="14"/>
      <c r="N231" s="14"/>
      <c r="O231" s="14"/>
      <c r="P231" s="14"/>
      <c r="Q231" s="14"/>
      <c r="R231" s="14"/>
      <c r="S231" s="14"/>
      <c r="T231" s="14"/>
      <c r="U231" s="68"/>
      <c r="V231" s="14"/>
    </row>
    <row r="232" spans="1:22" s="21" customFormat="1">
      <c r="A232" s="14"/>
      <c r="B232" s="19"/>
      <c r="C232" s="31"/>
      <c r="D232" s="31"/>
      <c r="E232" s="113"/>
      <c r="F232" s="114"/>
      <c r="G232" s="114"/>
      <c r="L232" s="14"/>
      <c r="M232" s="14"/>
      <c r="N232" s="14"/>
      <c r="O232" s="14"/>
      <c r="P232" s="14"/>
      <c r="Q232" s="14"/>
      <c r="R232" s="14"/>
      <c r="S232" s="14"/>
      <c r="T232" s="14"/>
      <c r="U232" s="68"/>
      <c r="V232" s="14"/>
    </row>
    <row r="233" spans="1:22" s="21" customFormat="1">
      <c r="A233" s="14"/>
      <c r="B233" s="19"/>
      <c r="C233" s="31"/>
      <c r="D233" s="31"/>
      <c r="E233" s="113"/>
      <c r="F233" s="114"/>
      <c r="G233" s="114"/>
      <c r="L233" s="14"/>
      <c r="M233" s="14"/>
      <c r="N233" s="14"/>
      <c r="O233" s="14"/>
      <c r="P233" s="14"/>
      <c r="Q233" s="14"/>
      <c r="R233" s="14"/>
      <c r="S233" s="14"/>
      <c r="T233" s="14"/>
      <c r="U233" s="68"/>
      <c r="V233" s="14"/>
    </row>
    <row r="234" spans="1:22" s="21" customFormat="1">
      <c r="A234" s="14"/>
      <c r="B234" s="19"/>
      <c r="C234" s="31"/>
      <c r="D234" s="31"/>
      <c r="E234" s="113"/>
      <c r="F234" s="114"/>
      <c r="G234" s="114"/>
      <c r="L234" s="14"/>
      <c r="M234" s="14"/>
      <c r="N234" s="14"/>
      <c r="O234" s="14"/>
      <c r="P234" s="14"/>
      <c r="Q234" s="14"/>
      <c r="R234" s="14"/>
      <c r="S234" s="14"/>
      <c r="T234" s="14"/>
      <c r="U234" s="68"/>
      <c r="V234" s="14"/>
    </row>
    <row r="235" spans="1:22" s="21" customFormat="1">
      <c r="A235" s="14"/>
      <c r="B235" s="19"/>
      <c r="C235" s="31"/>
      <c r="D235" s="31"/>
      <c r="E235" s="113"/>
      <c r="F235" s="114"/>
      <c r="G235" s="114"/>
      <c r="L235" s="14"/>
      <c r="M235" s="14"/>
      <c r="N235" s="14"/>
      <c r="O235" s="14"/>
      <c r="P235" s="14"/>
      <c r="Q235" s="14"/>
      <c r="R235" s="14"/>
      <c r="S235" s="14"/>
      <c r="T235" s="14"/>
      <c r="U235" s="68"/>
      <c r="V235" s="14"/>
    </row>
    <row r="236" spans="1:22" s="21" customFormat="1">
      <c r="A236" s="14"/>
      <c r="B236" s="19"/>
      <c r="C236" s="31"/>
      <c r="D236" s="31"/>
      <c r="E236" s="113"/>
      <c r="F236" s="114"/>
      <c r="G236" s="114"/>
      <c r="L236" s="14"/>
      <c r="M236" s="14"/>
      <c r="N236" s="14"/>
      <c r="O236" s="14"/>
      <c r="P236" s="14"/>
      <c r="Q236" s="14"/>
      <c r="R236" s="14"/>
      <c r="S236" s="14"/>
      <c r="T236" s="14"/>
      <c r="U236" s="68"/>
      <c r="V236" s="14"/>
    </row>
    <row r="237" spans="1:22" s="21" customFormat="1">
      <c r="A237" s="14"/>
      <c r="B237" s="19"/>
      <c r="C237" s="31"/>
      <c r="D237" s="31"/>
      <c r="E237" s="113"/>
      <c r="F237" s="114"/>
      <c r="G237" s="114"/>
      <c r="L237" s="14"/>
      <c r="M237" s="14"/>
      <c r="N237" s="14"/>
      <c r="O237" s="14"/>
      <c r="P237" s="14"/>
      <c r="Q237" s="14"/>
      <c r="R237" s="14"/>
      <c r="S237" s="14"/>
      <c r="T237" s="14"/>
      <c r="U237" s="68"/>
      <c r="V237" s="14"/>
    </row>
    <row r="238" spans="1:22" s="21" customFormat="1">
      <c r="A238" s="14"/>
      <c r="B238" s="19"/>
      <c r="C238" s="31"/>
      <c r="D238" s="31"/>
      <c r="E238" s="113"/>
      <c r="F238" s="114"/>
      <c r="G238" s="114"/>
      <c r="L238" s="14"/>
      <c r="M238" s="14"/>
      <c r="N238" s="14"/>
      <c r="O238" s="14"/>
      <c r="P238" s="14"/>
      <c r="Q238" s="14"/>
      <c r="R238" s="14"/>
      <c r="S238" s="14"/>
      <c r="T238" s="14"/>
      <c r="U238" s="68"/>
      <c r="V238" s="14"/>
    </row>
    <row r="239" spans="1:22" s="21" customFormat="1">
      <c r="A239" s="14"/>
      <c r="B239" s="19"/>
      <c r="C239" s="31"/>
      <c r="D239" s="31"/>
      <c r="E239" s="113"/>
      <c r="F239" s="114"/>
      <c r="G239" s="114"/>
      <c r="L239" s="14"/>
      <c r="M239" s="14"/>
      <c r="N239" s="14"/>
      <c r="O239" s="14"/>
      <c r="P239" s="14"/>
      <c r="Q239" s="14"/>
      <c r="R239" s="14"/>
      <c r="S239" s="14"/>
      <c r="T239" s="14"/>
      <c r="U239" s="68"/>
      <c r="V239" s="14"/>
    </row>
    <row r="240" spans="1:22" s="21" customFormat="1">
      <c r="A240" s="14"/>
      <c r="B240" s="19"/>
      <c r="C240" s="31"/>
      <c r="D240" s="31"/>
      <c r="E240" s="113"/>
      <c r="F240" s="114"/>
      <c r="G240" s="114"/>
      <c r="L240" s="14"/>
      <c r="M240" s="14"/>
      <c r="N240" s="14"/>
      <c r="O240" s="14"/>
      <c r="P240" s="14"/>
      <c r="Q240" s="14"/>
      <c r="R240" s="14"/>
      <c r="S240" s="14"/>
      <c r="T240" s="14"/>
      <c r="U240" s="68"/>
      <c r="V240" s="14"/>
    </row>
    <row r="241" spans="1:22" s="21" customFormat="1">
      <c r="A241" s="14"/>
      <c r="B241" s="19"/>
      <c r="C241" s="31"/>
      <c r="D241" s="31"/>
      <c r="E241" s="113"/>
      <c r="F241" s="114"/>
      <c r="G241" s="114"/>
      <c r="L241" s="14"/>
      <c r="M241" s="14"/>
      <c r="N241" s="14"/>
      <c r="O241" s="14"/>
      <c r="P241" s="14"/>
      <c r="Q241" s="14"/>
      <c r="R241" s="14"/>
      <c r="S241" s="14"/>
      <c r="T241" s="14"/>
      <c r="U241" s="68"/>
      <c r="V241" s="14"/>
    </row>
    <row r="242" spans="1:22" s="21" customFormat="1">
      <c r="A242" s="14"/>
      <c r="B242" s="19"/>
      <c r="C242" s="31"/>
      <c r="D242" s="31"/>
      <c r="E242" s="113"/>
      <c r="F242" s="114"/>
      <c r="G242" s="114"/>
      <c r="L242" s="14"/>
      <c r="M242" s="14"/>
      <c r="N242" s="14"/>
      <c r="O242" s="14"/>
      <c r="P242" s="14"/>
      <c r="Q242" s="14"/>
      <c r="R242" s="14"/>
      <c r="S242" s="14"/>
      <c r="T242" s="14"/>
      <c r="U242" s="68"/>
      <c r="V242" s="14"/>
    </row>
    <row r="243" spans="1:22" s="21" customFormat="1">
      <c r="A243" s="14"/>
      <c r="B243" s="19"/>
      <c r="C243" s="31"/>
      <c r="D243" s="31"/>
      <c r="E243" s="113"/>
      <c r="F243" s="114"/>
      <c r="G243" s="114"/>
      <c r="L243" s="14"/>
      <c r="M243" s="14"/>
      <c r="N243" s="14"/>
      <c r="O243" s="14"/>
      <c r="P243" s="14"/>
      <c r="Q243" s="14"/>
      <c r="R243" s="14"/>
      <c r="S243" s="14"/>
      <c r="T243" s="14"/>
      <c r="U243" s="68"/>
      <c r="V243" s="14"/>
    </row>
    <row r="244" spans="1:22" s="21" customFormat="1">
      <c r="A244" s="14"/>
      <c r="B244" s="19"/>
      <c r="C244" s="31"/>
      <c r="D244" s="31"/>
      <c r="E244" s="113"/>
      <c r="F244" s="114"/>
      <c r="G244" s="114"/>
      <c r="L244" s="14"/>
      <c r="M244" s="14"/>
      <c r="N244" s="14"/>
      <c r="O244" s="14"/>
      <c r="P244" s="14"/>
      <c r="Q244" s="14"/>
      <c r="R244" s="14"/>
      <c r="S244" s="14"/>
      <c r="T244" s="14"/>
      <c r="U244" s="68"/>
      <c r="V244" s="14"/>
    </row>
    <row r="245" spans="1:22" s="21" customFormat="1">
      <c r="A245" s="14"/>
      <c r="B245" s="19"/>
      <c r="C245" s="31"/>
      <c r="D245" s="31"/>
      <c r="E245" s="113"/>
      <c r="F245" s="114"/>
      <c r="G245" s="114"/>
      <c r="L245" s="14"/>
      <c r="M245" s="14"/>
      <c r="N245" s="14"/>
      <c r="O245" s="14"/>
      <c r="P245" s="14"/>
      <c r="Q245" s="14"/>
      <c r="R245" s="14"/>
      <c r="S245" s="14"/>
      <c r="T245" s="14"/>
      <c r="U245" s="68"/>
      <c r="V245" s="14"/>
    </row>
    <row r="246" spans="1:22" s="21" customFormat="1">
      <c r="A246" s="14"/>
      <c r="B246" s="19"/>
      <c r="C246" s="31"/>
      <c r="D246" s="31"/>
      <c r="E246" s="113"/>
      <c r="F246" s="114"/>
      <c r="G246" s="114"/>
      <c r="L246" s="14"/>
      <c r="M246" s="14"/>
      <c r="N246" s="14"/>
      <c r="O246" s="14"/>
      <c r="P246" s="14"/>
      <c r="Q246" s="14"/>
      <c r="R246" s="14"/>
      <c r="S246" s="14"/>
      <c r="T246" s="14"/>
      <c r="U246" s="68"/>
      <c r="V246" s="14"/>
    </row>
    <row r="247" spans="1:22" s="21" customFormat="1">
      <c r="A247" s="14"/>
      <c r="B247" s="19"/>
      <c r="C247" s="31"/>
      <c r="D247" s="31"/>
      <c r="E247" s="113"/>
      <c r="F247" s="114"/>
      <c r="G247" s="114"/>
      <c r="L247" s="14"/>
      <c r="M247" s="14"/>
      <c r="N247" s="14"/>
      <c r="O247" s="14"/>
      <c r="P247" s="14"/>
      <c r="Q247" s="14"/>
      <c r="R247" s="14"/>
      <c r="S247" s="14"/>
      <c r="T247" s="14"/>
      <c r="U247" s="68"/>
      <c r="V247" s="14"/>
    </row>
    <row r="248" spans="1:22" s="21" customFormat="1">
      <c r="A248" s="14"/>
      <c r="B248" s="19"/>
      <c r="C248" s="31"/>
      <c r="D248" s="31"/>
      <c r="E248" s="113"/>
      <c r="F248" s="114"/>
      <c r="G248" s="114"/>
      <c r="L248" s="14"/>
      <c r="M248" s="14"/>
      <c r="N248" s="14"/>
      <c r="O248" s="14"/>
      <c r="P248" s="14"/>
      <c r="Q248" s="14"/>
      <c r="R248" s="14"/>
      <c r="S248" s="14"/>
      <c r="T248" s="14"/>
      <c r="U248" s="68"/>
      <c r="V248" s="14"/>
    </row>
    <row r="249" spans="1:22" s="21" customFormat="1">
      <c r="A249" s="14"/>
      <c r="B249" s="19"/>
      <c r="C249" s="31"/>
      <c r="D249" s="31"/>
      <c r="E249" s="113"/>
      <c r="F249" s="114"/>
      <c r="G249" s="114"/>
      <c r="L249" s="14"/>
      <c r="M249" s="14"/>
      <c r="N249" s="14"/>
      <c r="O249" s="14"/>
      <c r="P249" s="14"/>
      <c r="Q249" s="14"/>
      <c r="R249" s="14"/>
      <c r="S249" s="14"/>
      <c r="T249" s="14"/>
      <c r="U249" s="68"/>
      <c r="V249" s="14"/>
    </row>
    <row r="250" spans="1:22" s="21" customFormat="1">
      <c r="A250" s="14"/>
      <c r="B250" s="19"/>
      <c r="C250" s="31"/>
      <c r="D250" s="31"/>
      <c r="E250" s="113"/>
      <c r="F250" s="114"/>
      <c r="G250" s="114"/>
      <c r="L250" s="14"/>
      <c r="M250" s="14"/>
      <c r="N250" s="14"/>
      <c r="O250" s="14"/>
      <c r="P250" s="14"/>
      <c r="Q250" s="14"/>
      <c r="R250" s="14"/>
      <c r="S250" s="14"/>
      <c r="T250" s="14"/>
      <c r="U250" s="68"/>
      <c r="V250" s="14"/>
    </row>
    <row r="251" spans="1:22" s="21" customFormat="1">
      <c r="A251" s="14"/>
      <c r="B251" s="19"/>
      <c r="C251" s="31"/>
      <c r="D251" s="31"/>
      <c r="E251" s="113"/>
      <c r="F251" s="114"/>
      <c r="G251" s="114"/>
      <c r="L251" s="14"/>
      <c r="M251" s="14"/>
      <c r="N251" s="14"/>
      <c r="O251" s="14"/>
      <c r="P251" s="14"/>
      <c r="Q251" s="14"/>
      <c r="R251" s="14"/>
      <c r="S251" s="14"/>
      <c r="T251" s="14"/>
      <c r="U251" s="68"/>
      <c r="V251" s="14"/>
    </row>
    <row r="252" spans="1:22" s="21" customFormat="1">
      <c r="A252" s="14"/>
      <c r="B252" s="19"/>
      <c r="C252" s="31"/>
      <c r="D252" s="31"/>
      <c r="E252" s="113"/>
      <c r="F252" s="114"/>
      <c r="G252" s="114"/>
      <c r="L252" s="14"/>
      <c r="M252" s="14"/>
      <c r="N252" s="14"/>
      <c r="O252" s="14"/>
      <c r="P252" s="14"/>
      <c r="Q252" s="14"/>
      <c r="R252" s="14"/>
      <c r="S252" s="14"/>
      <c r="T252" s="14"/>
      <c r="U252" s="68"/>
      <c r="V252" s="14"/>
    </row>
    <row r="253" spans="1:22" s="21" customFormat="1">
      <c r="A253" s="14"/>
      <c r="B253" s="19"/>
      <c r="C253" s="31"/>
      <c r="D253" s="31"/>
      <c r="E253" s="113"/>
      <c r="F253" s="114"/>
      <c r="G253" s="114"/>
      <c r="L253" s="14"/>
      <c r="M253" s="14"/>
      <c r="N253" s="14"/>
      <c r="O253" s="14"/>
      <c r="P253" s="14"/>
      <c r="Q253" s="14"/>
      <c r="R253" s="14"/>
      <c r="S253" s="14"/>
      <c r="T253" s="14"/>
      <c r="U253" s="68"/>
      <c r="V253" s="14"/>
    </row>
    <row r="254" spans="1:22" s="21" customFormat="1">
      <c r="A254" s="14"/>
      <c r="B254" s="19"/>
      <c r="C254" s="31"/>
      <c r="D254" s="31"/>
      <c r="E254" s="113"/>
      <c r="F254" s="114"/>
      <c r="G254" s="114"/>
      <c r="L254" s="14"/>
      <c r="M254" s="14"/>
      <c r="N254" s="14"/>
      <c r="O254" s="14"/>
      <c r="P254" s="14"/>
      <c r="Q254" s="14"/>
      <c r="R254" s="14"/>
      <c r="S254" s="14"/>
      <c r="T254" s="14"/>
      <c r="U254" s="68"/>
      <c r="V254" s="14"/>
    </row>
    <row r="255" spans="1:22" s="21" customFormat="1">
      <c r="A255" s="14"/>
      <c r="B255" s="19"/>
      <c r="C255" s="31"/>
      <c r="D255" s="31"/>
      <c r="E255" s="113"/>
      <c r="F255" s="114"/>
      <c r="G255" s="114"/>
      <c r="L255" s="14"/>
      <c r="M255" s="14"/>
      <c r="N255" s="14"/>
      <c r="O255" s="14"/>
      <c r="P255" s="14"/>
      <c r="Q255" s="14"/>
      <c r="R255" s="14"/>
      <c r="S255" s="14"/>
      <c r="T255" s="14"/>
      <c r="U255" s="68"/>
      <c r="V255" s="14"/>
    </row>
    <row r="256" spans="1:22" s="21" customFormat="1">
      <c r="A256" s="14"/>
      <c r="B256" s="19"/>
      <c r="C256" s="31"/>
      <c r="D256" s="31"/>
      <c r="E256" s="113"/>
      <c r="F256" s="114"/>
      <c r="G256" s="114"/>
      <c r="L256" s="14"/>
      <c r="M256" s="14"/>
      <c r="N256" s="14"/>
      <c r="O256" s="14"/>
      <c r="P256" s="14"/>
      <c r="Q256" s="14"/>
      <c r="R256" s="14"/>
      <c r="S256" s="14"/>
      <c r="T256" s="14"/>
      <c r="U256" s="68"/>
      <c r="V256" s="14"/>
    </row>
    <row r="257" spans="1:22" s="21" customFormat="1">
      <c r="A257" s="14"/>
      <c r="B257" s="19"/>
      <c r="C257" s="31"/>
      <c r="D257" s="31"/>
      <c r="E257" s="113"/>
      <c r="F257" s="114"/>
      <c r="G257" s="114"/>
      <c r="L257" s="14"/>
      <c r="M257" s="14"/>
      <c r="N257" s="14"/>
      <c r="O257" s="14"/>
      <c r="P257" s="14"/>
      <c r="Q257" s="14"/>
      <c r="R257" s="14"/>
      <c r="S257" s="14"/>
      <c r="T257" s="14"/>
      <c r="U257" s="68"/>
      <c r="V257" s="14"/>
    </row>
    <row r="258" spans="1:22" s="21" customFormat="1">
      <c r="A258" s="14"/>
      <c r="B258" s="19"/>
      <c r="C258" s="31"/>
      <c r="D258" s="31"/>
      <c r="E258" s="113"/>
      <c r="F258" s="114"/>
      <c r="G258" s="114"/>
      <c r="L258" s="14"/>
      <c r="M258" s="14"/>
      <c r="N258" s="14"/>
      <c r="O258" s="14"/>
      <c r="P258" s="14"/>
      <c r="Q258" s="14"/>
      <c r="R258" s="14"/>
      <c r="S258" s="14"/>
      <c r="T258" s="14"/>
      <c r="U258" s="68"/>
      <c r="V258" s="14"/>
    </row>
    <row r="259" spans="1:22" s="21" customFormat="1">
      <c r="A259" s="14"/>
      <c r="B259" s="19"/>
      <c r="C259" s="31"/>
      <c r="D259" s="31"/>
      <c r="E259" s="113"/>
      <c r="F259" s="114"/>
      <c r="G259" s="114"/>
      <c r="L259" s="14"/>
      <c r="M259" s="14"/>
      <c r="N259" s="14"/>
      <c r="O259" s="14"/>
      <c r="P259" s="14"/>
      <c r="Q259" s="14"/>
      <c r="R259" s="14"/>
      <c r="S259" s="14"/>
      <c r="T259" s="14"/>
      <c r="U259" s="68"/>
      <c r="V259" s="14"/>
    </row>
    <row r="260" spans="1:22" s="21" customFormat="1">
      <c r="A260" s="14"/>
      <c r="B260" s="19"/>
      <c r="C260" s="31"/>
      <c r="D260" s="31"/>
      <c r="E260" s="113"/>
      <c r="F260" s="114"/>
      <c r="G260" s="114"/>
      <c r="L260" s="14"/>
      <c r="M260" s="14"/>
      <c r="N260" s="14"/>
      <c r="O260" s="14"/>
      <c r="P260" s="14"/>
      <c r="Q260" s="14"/>
      <c r="R260" s="14"/>
      <c r="S260" s="14"/>
      <c r="T260" s="14"/>
      <c r="U260" s="68"/>
      <c r="V260" s="14"/>
    </row>
    <row r="261" spans="1:22" s="21" customFormat="1">
      <c r="A261" s="14"/>
      <c r="B261" s="19"/>
      <c r="C261" s="31"/>
      <c r="D261" s="31"/>
      <c r="E261" s="113"/>
      <c r="F261" s="114"/>
      <c r="G261" s="114"/>
      <c r="L261" s="14"/>
      <c r="M261" s="14"/>
      <c r="N261" s="14"/>
      <c r="O261" s="14"/>
      <c r="P261" s="14"/>
      <c r="Q261" s="14"/>
      <c r="R261" s="14"/>
      <c r="S261" s="14"/>
      <c r="T261" s="14"/>
      <c r="U261" s="68"/>
      <c r="V261" s="14"/>
    </row>
    <row r="262" spans="1:22" s="21" customFormat="1">
      <c r="A262" s="14"/>
      <c r="B262" s="19"/>
      <c r="C262" s="31"/>
      <c r="D262" s="31"/>
      <c r="E262" s="113"/>
      <c r="F262" s="114"/>
      <c r="G262" s="114"/>
      <c r="L262" s="14"/>
      <c r="M262" s="14"/>
      <c r="N262" s="14"/>
      <c r="O262" s="14"/>
      <c r="P262" s="14"/>
      <c r="Q262" s="14"/>
      <c r="R262" s="14"/>
      <c r="S262" s="14"/>
      <c r="T262" s="14"/>
      <c r="U262" s="68"/>
      <c r="V262" s="14"/>
    </row>
    <row r="263" spans="1:22" s="21" customFormat="1">
      <c r="A263" s="14"/>
      <c r="B263" s="19"/>
      <c r="C263" s="31"/>
      <c r="D263" s="31"/>
      <c r="E263" s="113"/>
      <c r="F263" s="114"/>
      <c r="G263" s="114"/>
      <c r="L263" s="14"/>
      <c r="M263" s="14"/>
      <c r="N263" s="14"/>
      <c r="O263" s="14"/>
      <c r="P263" s="14"/>
      <c r="Q263" s="14"/>
      <c r="R263" s="14"/>
      <c r="S263" s="14"/>
      <c r="T263" s="14"/>
      <c r="U263" s="68"/>
      <c r="V263" s="14"/>
    </row>
    <row r="264" spans="1:22" s="21" customFormat="1">
      <c r="A264" s="14"/>
      <c r="B264" s="19"/>
      <c r="C264" s="31"/>
      <c r="D264" s="31"/>
      <c r="E264" s="113"/>
      <c r="F264" s="114"/>
      <c r="G264" s="114"/>
      <c r="L264" s="14"/>
      <c r="M264" s="14"/>
      <c r="N264" s="14"/>
      <c r="O264" s="14"/>
      <c r="P264" s="14"/>
      <c r="Q264" s="14"/>
      <c r="R264" s="14"/>
      <c r="S264" s="14"/>
      <c r="T264" s="14"/>
      <c r="U264" s="68"/>
      <c r="V264" s="14"/>
    </row>
    <row r="265" spans="1:22" s="21" customFormat="1">
      <c r="A265" s="14"/>
      <c r="B265" s="19"/>
      <c r="C265" s="31"/>
      <c r="D265" s="31"/>
      <c r="E265" s="113"/>
      <c r="F265" s="114"/>
      <c r="G265" s="114"/>
      <c r="L265" s="14"/>
      <c r="M265" s="14"/>
      <c r="N265" s="14"/>
      <c r="O265" s="14"/>
      <c r="P265" s="14"/>
      <c r="Q265" s="14"/>
      <c r="R265" s="14"/>
      <c r="S265" s="14"/>
      <c r="T265" s="14"/>
      <c r="U265" s="68"/>
      <c r="V265" s="14"/>
    </row>
    <row r="266" spans="1:22" s="21" customFormat="1">
      <c r="A266" s="14"/>
      <c r="B266" s="19"/>
      <c r="C266" s="31"/>
      <c r="D266" s="31"/>
      <c r="E266" s="113"/>
      <c r="F266" s="114"/>
      <c r="G266" s="114"/>
      <c r="L266" s="14"/>
      <c r="M266" s="14"/>
      <c r="N266" s="14"/>
      <c r="O266" s="14"/>
      <c r="P266" s="14"/>
      <c r="Q266" s="14"/>
      <c r="R266" s="14"/>
      <c r="S266" s="14"/>
      <c r="T266" s="14"/>
      <c r="U266" s="68"/>
      <c r="V266" s="14"/>
    </row>
    <row r="267" spans="1:22" s="21" customFormat="1">
      <c r="A267" s="14"/>
      <c r="B267" s="19"/>
      <c r="C267" s="31"/>
      <c r="D267" s="31"/>
      <c r="E267" s="113"/>
      <c r="F267" s="114"/>
      <c r="G267" s="114"/>
      <c r="L267" s="14"/>
      <c r="M267" s="14"/>
      <c r="N267" s="14"/>
      <c r="O267" s="14"/>
      <c r="P267" s="14"/>
      <c r="Q267" s="14"/>
      <c r="R267" s="14"/>
      <c r="S267" s="14"/>
      <c r="T267" s="14"/>
      <c r="U267" s="68"/>
      <c r="V267" s="14"/>
    </row>
    <row r="268" spans="1:22" s="21" customFormat="1">
      <c r="A268" s="14"/>
      <c r="B268" s="19"/>
      <c r="C268" s="31"/>
      <c r="D268" s="31"/>
      <c r="E268" s="113"/>
      <c r="F268" s="114"/>
      <c r="G268" s="114"/>
      <c r="L268" s="14"/>
      <c r="M268" s="14"/>
      <c r="N268" s="14"/>
      <c r="O268" s="14"/>
      <c r="P268" s="14"/>
      <c r="Q268" s="14"/>
      <c r="R268" s="14"/>
      <c r="S268" s="14"/>
      <c r="T268" s="14"/>
      <c r="U268" s="68"/>
      <c r="V268" s="14"/>
    </row>
    <row r="269" spans="1:22" s="21" customFormat="1">
      <c r="A269" s="14"/>
      <c r="B269" s="19"/>
      <c r="C269" s="31"/>
      <c r="D269" s="31"/>
      <c r="E269" s="113"/>
      <c r="F269" s="114"/>
      <c r="G269" s="114"/>
      <c r="L269" s="14"/>
      <c r="M269" s="14"/>
      <c r="N269" s="14"/>
      <c r="O269" s="14"/>
      <c r="P269" s="14"/>
      <c r="Q269" s="14"/>
      <c r="R269" s="14"/>
      <c r="S269" s="14"/>
      <c r="T269" s="14"/>
      <c r="U269" s="68"/>
      <c r="V269" s="14"/>
    </row>
    <row r="270" spans="1:22" s="21" customFormat="1">
      <c r="A270" s="14"/>
      <c r="B270" s="19"/>
      <c r="C270" s="31"/>
      <c r="D270" s="31"/>
      <c r="E270" s="113"/>
      <c r="F270" s="114"/>
      <c r="G270" s="114"/>
      <c r="L270" s="14"/>
      <c r="M270" s="14"/>
      <c r="N270" s="14"/>
      <c r="O270" s="14"/>
      <c r="P270" s="14"/>
      <c r="Q270" s="14"/>
      <c r="R270" s="14"/>
      <c r="S270" s="14"/>
      <c r="T270" s="14"/>
      <c r="U270" s="68"/>
      <c r="V270" s="14"/>
    </row>
    <row r="271" spans="1:22" s="21" customFormat="1">
      <c r="A271" s="14"/>
      <c r="B271" s="19"/>
      <c r="C271" s="31"/>
      <c r="D271" s="31"/>
      <c r="E271" s="113"/>
      <c r="F271" s="114"/>
      <c r="G271" s="114"/>
      <c r="L271" s="14"/>
      <c r="M271" s="14"/>
      <c r="N271" s="14"/>
      <c r="O271" s="14"/>
      <c r="P271" s="14"/>
      <c r="Q271" s="14"/>
      <c r="R271" s="14"/>
      <c r="S271" s="14"/>
      <c r="T271" s="14"/>
      <c r="U271" s="68"/>
      <c r="V271" s="14"/>
    </row>
    <row r="272" spans="1:22" s="21" customFormat="1">
      <c r="A272" s="14"/>
      <c r="B272" s="19"/>
      <c r="C272" s="31"/>
      <c r="D272" s="31"/>
      <c r="E272" s="113"/>
      <c r="F272" s="114"/>
      <c r="G272" s="114"/>
      <c r="L272" s="14"/>
      <c r="M272" s="14"/>
      <c r="N272" s="14"/>
      <c r="O272" s="14"/>
      <c r="P272" s="14"/>
      <c r="Q272" s="14"/>
      <c r="R272" s="14"/>
      <c r="S272" s="14"/>
      <c r="T272" s="14"/>
      <c r="U272" s="68"/>
      <c r="V272" s="14"/>
    </row>
    <row r="273" spans="1:22" s="21" customFormat="1">
      <c r="A273" s="14"/>
      <c r="B273" s="19"/>
      <c r="C273" s="31"/>
      <c r="D273" s="31"/>
      <c r="E273" s="113"/>
      <c r="F273" s="114"/>
      <c r="G273" s="114"/>
      <c r="L273" s="14"/>
      <c r="M273" s="14"/>
      <c r="N273" s="14"/>
      <c r="O273" s="14"/>
      <c r="P273" s="14"/>
      <c r="Q273" s="14"/>
      <c r="R273" s="14"/>
      <c r="S273" s="14"/>
      <c r="T273" s="14"/>
      <c r="U273" s="68"/>
      <c r="V273" s="14"/>
    </row>
    <row r="274" spans="1:22" s="21" customFormat="1">
      <c r="A274" s="14"/>
      <c r="B274" s="19"/>
      <c r="C274" s="31"/>
      <c r="D274" s="31"/>
      <c r="E274" s="113"/>
      <c r="F274" s="114"/>
      <c r="G274" s="114"/>
      <c r="L274" s="14"/>
      <c r="M274" s="14"/>
      <c r="N274" s="14"/>
      <c r="O274" s="14"/>
      <c r="P274" s="14"/>
      <c r="Q274" s="14"/>
      <c r="R274" s="14"/>
      <c r="S274" s="14"/>
      <c r="T274" s="14"/>
      <c r="U274" s="68"/>
      <c r="V274" s="14"/>
    </row>
    <row r="275" spans="1:22" s="21" customFormat="1">
      <c r="A275" s="14"/>
      <c r="B275" s="19"/>
      <c r="C275" s="31"/>
      <c r="D275" s="31"/>
      <c r="E275" s="113"/>
      <c r="F275" s="114"/>
      <c r="G275" s="114"/>
      <c r="L275" s="14"/>
      <c r="M275" s="14"/>
      <c r="N275" s="14"/>
      <c r="O275" s="14"/>
      <c r="P275" s="14"/>
      <c r="Q275" s="14"/>
      <c r="R275" s="14"/>
      <c r="S275" s="14"/>
      <c r="T275" s="14"/>
      <c r="U275" s="68"/>
      <c r="V275" s="14"/>
    </row>
    <row r="276" spans="1:22" s="21" customFormat="1">
      <c r="A276" s="14"/>
      <c r="B276" s="19"/>
      <c r="C276" s="31"/>
      <c r="D276" s="31"/>
      <c r="E276" s="113"/>
      <c r="F276" s="114"/>
      <c r="G276" s="114"/>
      <c r="L276" s="14"/>
      <c r="M276" s="14"/>
      <c r="N276" s="14"/>
      <c r="O276" s="14"/>
      <c r="P276" s="14"/>
      <c r="Q276" s="14"/>
      <c r="R276" s="14"/>
      <c r="S276" s="14"/>
      <c r="T276" s="14"/>
      <c r="U276" s="68"/>
      <c r="V276" s="14"/>
    </row>
    <row r="277" spans="1:22" s="21" customFormat="1">
      <c r="A277" s="14"/>
      <c r="B277" s="19"/>
      <c r="C277" s="31"/>
      <c r="D277" s="31"/>
      <c r="E277" s="113"/>
      <c r="F277" s="114"/>
      <c r="G277" s="114"/>
      <c r="L277" s="14"/>
      <c r="M277" s="14"/>
      <c r="N277" s="14"/>
      <c r="O277" s="14"/>
      <c r="P277" s="14"/>
      <c r="Q277" s="14"/>
      <c r="R277" s="14"/>
      <c r="S277" s="14"/>
      <c r="T277" s="14"/>
      <c r="U277" s="68"/>
      <c r="V277" s="14"/>
    </row>
    <row r="278" spans="1:22" s="21" customFormat="1">
      <c r="A278" s="14"/>
      <c r="B278" s="19"/>
      <c r="C278" s="31"/>
      <c r="D278" s="31"/>
      <c r="E278" s="113"/>
      <c r="F278" s="114"/>
      <c r="G278" s="114"/>
      <c r="L278" s="14"/>
      <c r="M278" s="14"/>
      <c r="N278" s="14"/>
      <c r="O278" s="14"/>
      <c r="P278" s="14"/>
      <c r="Q278" s="14"/>
      <c r="R278" s="14"/>
      <c r="S278" s="14"/>
      <c r="T278" s="14"/>
      <c r="U278" s="68"/>
      <c r="V278" s="14"/>
    </row>
    <row r="279" spans="1:22" s="21" customFormat="1">
      <c r="A279" s="14"/>
      <c r="B279" s="19"/>
      <c r="C279" s="31"/>
      <c r="D279" s="31"/>
      <c r="E279" s="113"/>
      <c r="F279" s="114"/>
      <c r="G279" s="114"/>
      <c r="L279" s="14"/>
      <c r="M279" s="14"/>
      <c r="N279" s="14"/>
      <c r="O279" s="14"/>
      <c r="P279" s="14"/>
      <c r="Q279" s="14"/>
      <c r="R279" s="14"/>
      <c r="S279" s="14"/>
      <c r="T279" s="14"/>
      <c r="U279" s="68"/>
      <c r="V279" s="14"/>
    </row>
    <row r="280" spans="1:22" s="21" customFormat="1">
      <c r="A280" s="14"/>
      <c r="B280" s="19"/>
      <c r="C280" s="31"/>
      <c r="D280" s="31"/>
      <c r="E280" s="113"/>
      <c r="F280" s="114"/>
      <c r="G280" s="114"/>
      <c r="L280" s="14"/>
      <c r="M280" s="14"/>
      <c r="N280" s="14"/>
      <c r="O280" s="14"/>
      <c r="P280" s="14"/>
      <c r="Q280" s="14"/>
      <c r="R280" s="14"/>
      <c r="S280" s="14"/>
      <c r="T280" s="14"/>
      <c r="U280" s="68"/>
      <c r="V280" s="14"/>
    </row>
    <row r="281" spans="1:22" s="21" customFormat="1">
      <c r="A281" s="14"/>
      <c r="B281" s="19"/>
      <c r="C281" s="31"/>
      <c r="D281" s="31"/>
      <c r="E281" s="113"/>
      <c r="F281" s="114"/>
      <c r="G281" s="114"/>
      <c r="L281" s="14"/>
      <c r="M281" s="14"/>
      <c r="N281" s="14"/>
      <c r="O281" s="14"/>
      <c r="P281" s="14"/>
      <c r="Q281" s="14"/>
      <c r="R281" s="14"/>
      <c r="S281" s="14"/>
      <c r="T281" s="14"/>
      <c r="U281" s="68"/>
      <c r="V281" s="14"/>
    </row>
    <row r="282" spans="1:22" s="21" customFormat="1">
      <c r="A282" s="14"/>
      <c r="B282" s="19"/>
      <c r="C282" s="31"/>
      <c r="D282" s="31"/>
      <c r="E282" s="113"/>
      <c r="F282" s="114"/>
      <c r="G282" s="114"/>
      <c r="L282" s="14"/>
      <c r="M282" s="14"/>
      <c r="N282" s="14"/>
      <c r="O282" s="14"/>
      <c r="P282" s="14"/>
      <c r="Q282" s="14"/>
      <c r="R282" s="14"/>
      <c r="S282" s="14"/>
      <c r="T282" s="14"/>
      <c r="U282" s="68"/>
      <c r="V282" s="14"/>
    </row>
    <row r="283" spans="1:22" s="21" customFormat="1">
      <c r="A283" s="14"/>
      <c r="B283" s="19"/>
      <c r="C283" s="31"/>
      <c r="D283" s="31"/>
      <c r="E283" s="113"/>
      <c r="F283" s="114"/>
      <c r="G283" s="114"/>
      <c r="L283" s="14"/>
      <c r="M283" s="14"/>
      <c r="N283" s="14"/>
      <c r="O283" s="14"/>
      <c r="P283" s="14"/>
      <c r="Q283" s="14"/>
      <c r="R283" s="14"/>
      <c r="S283" s="14"/>
      <c r="T283" s="14"/>
      <c r="U283" s="68"/>
      <c r="V283" s="14"/>
    </row>
    <row r="284" spans="1:22" s="21" customFormat="1">
      <c r="A284" s="14"/>
      <c r="B284" s="19"/>
      <c r="C284" s="31"/>
      <c r="D284" s="31"/>
      <c r="E284" s="113"/>
      <c r="F284" s="114"/>
      <c r="G284" s="114"/>
      <c r="L284" s="14"/>
      <c r="M284" s="14"/>
      <c r="N284" s="14"/>
      <c r="O284" s="14"/>
      <c r="P284" s="14"/>
      <c r="Q284" s="14"/>
      <c r="R284" s="14"/>
      <c r="S284" s="14"/>
      <c r="T284" s="14"/>
      <c r="U284" s="68"/>
      <c r="V284" s="14"/>
    </row>
  </sheetData>
  <sheetProtection insertRows="0" deleteRows="0"/>
  <protectedRanges>
    <protectedRange sqref="U1:U63 U65:U1048576 J1:P61 J65:P1048576" name="Obseg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2">
      <colorScale>
        <cfvo type="min"/>
        <cfvo type="max"/>
        <color rgb="FFFCFCFF"/>
        <color rgb="FFF8696B"/>
      </colorScale>
    </cfRule>
  </conditionalFormatting>
  <conditionalFormatting sqref="B22:B23 B19 B25:B49">
    <cfRule type="colorScale" priority="6516">
      <colorScale>
        <cfvo type="min"/>
        <cfvo type="max"/>
        <color rgb="FFFCFCFF"/>
        <color rgb="FFF8696B"/>
      </colorScale>
    </cfRule>
  </conditionalFormatting>
  <conditionalFormatting sqref="B24">
    <cfRule type="colorScale" priority="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5" fitToHeight="0" orientation="landscape" r:id="rId1"/>
  <rowBreaks count="1" manualBreakCount="1">
    <brk id="146" max="11" man="1"/>
  </rowBreaks>
  <tableParts count="1">
    <tablePart r:id="rId2"/>
  </tablePart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V358"/>
  <sheetViews>
    <sheetView zoomScaleNormal="100" zoomScaleSheetLayoutView="100" workbookViewId="0">
      <selection activeCell="Z124" sqref="Z124"/>
    </sheetView>
  </sheetViews>
  <sheetFormatPr defaultColWidth="8.85546875" defaultRowHeight="12.75"/>
  <cols>
    <col min="1" max="1" width="4.5703125" style="14" customWidth="1"/>
    <col min="2" max="2" width="34.5703125" style="20" customWidth="1"/>
    <col min="3" max="3" width="10.7109375" style="30" customWidth="1"/>
    <col min="4" max="4" width="10.28515625" style="30" customWidth="1"/>
    <col min="5" max="5" width="9.42578125" style="110" customWidth="1"/>
    <col min="6" max="6" width="7.42578125" style="114" customWidth="1"/>
    <col min="7" max="7" width="6" style="114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68" customWidth="1"/>
    <col min="22" max="22" width="8.85546875" style="14" customWidth="1"/>
    <col min="23" max="16384" width="8.85546875" style="14"/>
  </cols>
  <sheetData>
    <row r="1" spans="1:21" ht="15">
      <c r="B1" s="49" t="s">
        <v>130</v>
      </c>
    </row>
    <row r="2" spans="1:21" ht="15">
      <c r="B2" s="50" t="s">
        <v>131</v>
      </c>
      <c r="C2" s="338" t="str">
        <f>+'prva stran'!B6</f>
        <v>VRTEC MEDVODE</v>
      </c>
      <c r="D2" s="339"/>
      <c r="E2" s="339"/>
      <c r="F2" s="339"/>
      <c r="G2" s="339"/>
      <c r="H2" s="339"/>
      <c r="I2" s="339"/>
      <c r="J2" s="339"/>
    </row>
    <row r="3" spans="1:21" ht="15">
      <c r="B3" s="50" t="s">
        <v>132</v>
      </c>
      <c r="C3" s="340" t="str">
        <f>+'prva stran'!B7</f>
        <v xml:space="preserve">Ostrovrharjeva ulica 2, 1215  MEDVODE </v>
      </c>
      <c r="D3" s="341"/>
      <c r="E3" s="341"/>
      <c r="F3" s="341"/>
      <c r="G3" s="341"/>
      <c r="H3" s="341"/>
      <c r="I3" s="341"/>
      <c r="J3" s="341"/>
    </row>
    <row r="4" spans="1:21" ht="15">
      <c r="B4" s="69"/>
    </row>
    <row r="5" spans="1:21" ht="15">
      <c r="B5" s="49" t="s">
        <v>134</v>
      </c>
    </row>
    <row r="6" spans="1:21" ht="17.25" customHeight="1">
      <c r="B6" s="51" t="s">
        <v>131</v>
      </c>
      <c r="C6" s="342">
        <f>+'prva stran'!B10</f>
        <v>0</v>
      </c>
      <c r="D6" s="343"/>
      <c r="E6" s="343"/>
      <c r="F6" s="343"/>
      <c r="G6" s="343"/>
      <c r="H6" s="343"/>
      <c r="I6" s="343"/>
      <c r="J6" s="343"/>
    </row>
    <row r="7" spans="1:21" ht="17.25" customHeight="1">
      <c r="B7" s="51" t="s">
        <v>132</v>
      </c>
      <c r="C7" s="344">
        <f>+'prva stran'!B11</f>
        <v>0</v>
      </c>
      <c r="D7" s="345"/>
      <c r="E7" s="345"/>
      <c r="F7" s="345"/>
      <c r="G7" s="345"/>
      <c r="H7" s="345"/>
      <c r="I7" s="345"/>
      <c r="J7" s="345"/>
    </row>
    <row r="8" spans="1:21" ht="17.25" customHeight="1">
      <c r="B8" s="51" t="s">
        <v>133</v>
      </c>
      <c r="C8" s="344">
        <f>+'prva stran'!B12</f>
        <v>0</v>
      </c>
      <c r="D8" s="345"/>
      <c r="E8" s="345"/>
      <c r="F8" s="345"/>
      <c r="G8" s="345"/>
      <c r="H8" s="345"/>
      <c r="I8" s="345"/>
      <c r="J8" s="345"/>
    </row>
    <row r="9" spans="1:21" s="15" customFormat="1" ht="17.25" customHeight="1">
      <c r="A9" s="12"/>
      <c r="B9" s="52" t="s">
        <v>135</v>
      </c>
      <c r="C9" s="346">
        <f>+'prva stran'!B13</f>
        <v>0</v>
      </c>
      <c r="D9" s="345"/>
      <c r="E9" s="345"/>
      <c r="F9" s="345"/>
      <c r="G9" s="345"/>
      <c r="H9" s="345"/>
      <c r="I9" s="345"/>
      <c r="J9" s="345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5"/>
      <c r="G10" s="115"/>
      <c r="H10" s="17"/>
      <c r="I10" s="17"/>
      <c r="J10" s="17"/>
      <c r="K10" s="17"/>
      <c r="U10" s="8"/>
    </row>
    <row r="11" spans="1:21" s="15" customFormat="1" ht="15">
      <c r="B11" s="18" t="s">
        <v>99</v>
      </c>
      <c r="C11" s="28"/>
      <c r="D11" s="28"/>
      <c r="E11" s="28"/>
      <c r="F11" s="115"/>
      <c r="G11" s="115"/>
      <c r="H11" s="17"/>
      <c r="I11" s="17"/>
      <c r="J11" s="17"/>
      <c r="K11" s="17"/>
      <c r="U11" s="8"/>
    </row>
    <row r="12" spans="1:21" s="15" customFormat="1" ht="21" customHeight="1">
      <c r="B12" s="83" t="str">
        <f>+'Ponudbeni pred_rekapitulacija'!A30</f>
        <v>17. sklop:</v>
      </c>
      <c r="C12" s="83"/>
      <c r="D12" s="27"/>
      <c r="E12" s="28"/>
      <c r="F12" s="115"/>
      <c r="G12" s="115"/>
      <c r="H12" s="17"/>
      <c r="I12" s="17"/>
      <c r="J12" s="17"/>
      <c r="K12" s="17"/>
      <c r="U12" s="8"/>
    </row>
    <row r="13" spans="1:21" s="15" customFormat="1" ht="21" customHeight="1">
      <c r="B13" s="337" t="str">
        <f>+'Ponudbeni pred_rekapitulacija'!B30</f>
        <v>SVEŽE SADJE IN ZELENJAVA, SUHO SADJE</v>
      </c>
      <c r="C13" s="337"/>
      <c r="D13" s="337"/>
      <c r="E13" s="337"/>
      <c r="F13" s="337"/>
      <c r="G13" s="337"/>
      <c r="H13" s="337"/>
      <c r="I13" s="337"/>
      <c r="J13" s="337"/>
      <c r="K13" s="337"/>
      <c r="U13" s="8"/>
    </row>
    <row r="14" spans="1:21" s="73" customFormat="1" ht="12" customHeight="1">
      <c r="A14" s="46">
        <v>1</v>
      </c>
      <c r="B14" s="46">
        <v>2</v>
      </c>
      <c r="C14" s="46" t="s">
        <v>156</v>
      </c>
      <c r="D14" s="46" t="s">
        <v>157</v>
      </c>
      <c r="E14" s="46" t="s">
        <v>228</v>
      </c>
      <c r="F14" s="46">
        <v>3</v>
      </c>
      <c r="G14" s="46">
        <v>4</v>
      </c>
      <c r="H14" s="70" t="s">
        <v>98</v>
      </c>
      <c r="I14" s="70" t="s">
        <v>172</v>
      </c>
      <c r="J14" s="71">
        <v>5</v>
      </c>
      <c r="K14" s="71">
        <v>6</v>
      </c>
      <c r="L14" s="71" t="s">
        <v>64</v>
      </c>
      <c r="M14" s="71" t="s">
        <v>223</v>
      </c>
      <c r="N14" s="71">
        <v>7</v>
      </c>
      <c r="O14" s="71" t="s">
        <v>224</v>
      </c>
      <c r="P14" s="71">
        <v>8</v>
      </c>
      <c r="Q14" s="72" t="s">
        <v>225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230</v>
      </c>
      <c r="C15" s="56" t="s">
        <v>220</v>
      </c>
      <c r="D15" s="56" t="s">
        <v>221</v>
      </c>
      <c r="E15" s="56" t="s">
        <v>229</v>
      </c>
      <c r="F15" s="56" t="s">
        <v>145</v>
      </c>
      <c r="G15" s="56" t="s">
        <v>146</v>
      </c>
      <c r="H15" s="57" t="s">
        <v>180</v>
      </c>
      <c r="I15" s="57" t="s">
        <v>216</v>
      </c>
      <c r="J15" s="58" t="s">
        <v>152</v>
      </c>
      <c r="K15" s="58" t="s">
        <v>96</v>
      </c>
      <c r="L15" s="58" t="s">
        <v>97</v>
      </c>
      <c r="M15" s="58" t="s">
        <v>151</v>
      </c>
      <c r="N15" s="58" t="s">
        <v>63</v>
      </c>
      <c r="O15" s="58" t="s">
        <v>171</v>
      </c>
      <c r="P15" s="58" t="s">
        <v>148</v>
      </c>
      <c r="Q15" s="59" t="s">
        <v>149</v>
      </c>
      <c r="R15" s="59" t="s">
        <v>164</v>
      </c>
      <c r="S15" s="59" t="s">
        <v>153</v>
      </c>
      <c r="T15" s="59" t="s">
        <v>154</v>
      </c>
      <c r="U15" s="58" t="s">
        <v>168</v>
      </c>
    </row>
    <row r="16" spans="1:21" s="55" customFormat="1" ht="12">
      <c r="A16" s="84" t="s">
        <v>1</v>
      </c>
      <c r="B16" s="184" t="s">
        <v>548</v>
      </c>
      <c r="C16" s="177" t="s">
        <v>161</v>
      </c>
      <c r="D16" s="177" t="s">
        <v>0</v>
      </c>
      <c r="E16" s="136"/>
      <c r="F16" s="137">
        <v>1000</v>
      </c>
      <c r="G16" s="173" t="s">
        <v>0</v>
      </c>
      <c r="H16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1000</v>
      </c>
      <c r="I16" s="85" t="str">
        <f>IF(Sklop17[[#This Row],[ZAHTEVANA SHEMA KAKOVOSTI]]&lt;&gt;"",Sklop17[[#This Row],[Preračunana masa/volumen/kos na enoto kg]],"")</f>
        <v/>
      </c>
      <c r="J16" s="97"/>
      <c r="K16" s="162" t="s">
        <v>161</v>
      </c>
      <c r="L16" s="162" t="s">
        <v>161</v>
      </c>
      <c r="M16" s="162" t="s">
        <v>161</v>
      </c>
      <c r="N16" s="88"/>
      <c r="O16" s="161" t="s">
        <v>161</v>
      </c>
      <c r="P16" s="99"/>
      <c r="Q16" s="88">
        <f>+Sklop17[[#This Row],[cena/enota brez DDV v EUR]]*Sklop17[[#This Row],[Stopnja DDV (%)]]</f>
        <v>0</v>
      </c>
      <c r="R16" s="88">
        <f>+Sklop17[[#This Row],[cena/enota brez DDV v EUR]]+Sklop17[[#This Row],[Davek (EUR)]]</f>
        <v>0</v>
      </c>
      <c r="S16" s="88">
        <f>+Sklop17[[#This Row],[cena/enota brez DDV v EUR]]*Sklop17[[#This Row],[Okvirna količina]]</f>
        <v>0</v>
      </c>
      <c r="T16" s="88">
        <f>+Sklop17[[#This Row],[Končna cena/enoto mere (EUR) z DDV]]*Sklop17[[#This Row],[Okvirna količina]]</f>
        <v>0</v>
      </c>
      <c r="U16" s="160" t="s">
        <v>161</v>
      </c>
    </row>
    <row r="17" spans="1:21" s="55" customFormat="1" ht="12">
      <c r="A17" s="89" t="s">
        <v>3</v>
      </c>
      <c r="B17" s="184" t="s">
        <v>1226</v>
      </c>
      <c r="C17" s="177" t="s">
        <v>161</v>
      </c>
      <c r="D17" s="177" t="s">
        <v>0</v>
      </c>
      <c r="E17" s="136"/>
      <c r="F17" s="137">
        <v>5</v>
      </c>
      <c r="G17" s="173" t="s">
        <v>0</v>
      </c>
      <c r="H17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</v>
      </c>
      <c r="I17" s="85" t="str">
        <f>IF(Sklop17[[#This Row],[ZAHTEVANA SHEMA KAKOVOSTI]]&lt;&gt;"",Sklop17[[#This Row],[Preračunana masa/volumen/kos na enoto kg]],"")</f>
        <v/>
      </c>
      <c r="J17" s="98"/>
      <c r="K17" s="162" t="s">
        <v>161</v>
      </c>
      <c r="L17" s="162" t="s">
        <v>161</v>
      </c>
      <c r="M17" s="162" t="s">
        <v>161</v>
      </c>
      <c r="N17" s="88"/>
      <c r="O17" s="161" t="s">
        <v>161</v>
      </c>
      <c r="P17" s="101"/>
      <c r="Q17" s="92">
        <f>+Sklop17[[#This Row],[cena/enota brez DDV v EUR]]*Sklop17[[#This Row],[Stopnja DDV (%)]]</f>
        <v>0</v>
      </c>
      <c r="R17" s="92">
        <f>+Sklop17[[#This Row],[cena/enota brez DDV v EUR]]+Sklop17[[#This Row],[Davek (EUR)]]</f>
        <v>0</v>
      </c>
      <c r="S17" s="92">
        <f>+Sklop17[[#This Row],[cena/enota brez DDV v EUR]]*Sklop17[[#This Row],[Okvirna količina]]</f>
        <v>0</v>
      </c>
      <c r="T17" s="92">
        <f>+Sklop17[[#This Row],[Končna cena/enoto mere (EUR) z DDV]]*Sklop17[[#This Row],[Okvirna količina]]</f>
        <v>0</v>
      </c>
      <c r="U17" s="160" t="s">
        <v>161</v>
      </c>
    </row>
    <row r="18" spans="1:21" s="55" customFormat="1" ht="12">
      <c r="A18" s="84" t="s">
        <v>4</v>
      </c>
      <c r="B18" s="190" t="s">
        <v>549</v>
      </c>
      <c r="C18" s="177" t="s">
        <v>161</v>
      </c>
      <c r="D18" s="177" t="s">
        <v>0</v>
      </c>
      <c r="E18" s="136"/>
      <c r="F18" s="137">
        <v>400</v>
      </c>
      <c r="G18" s="173" t="s">
        <v>0</v>
      </c>
      <c r="H18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400</v>
      </c>
      <c r="I18" s="85" t="str">
        <f>IF(Sklop17[[#This Row],[ZAHTEVANA SHEMA KAKOVOSTI]]&lt;&gt;"",Sklop17[[#This Row],[Preračunana masa/volumen/kos na enoto kg]],"")</f>
        <v/>
      </c>
      <c r="J18" s="98"/>
      <c r="K18" s="162" t="s">
        <v>161</v>
      </c>
      <c r="L18" s="162" t="s">
        <v>161</v>
      </c>
      <c r="M18" s="162" t="s">
        <v>161</v>
      </c>
      <c r="N18" s="88"/>
      <c r="O18" s="161" t="s">
        <v>161</v>
      </c>
      <c r="P18" s="101"/>
      <c r="Q18" s="92">
        <f>+Sklop17[[#This Row],[cena/enota brez DDV v EUR]]*Sklop17[[#This Row],[Stopnja DDV (%)]]</f>
        <v>0</v>
      </c>
      <c r="R18" s="92">
        <f>+Sklop17[[#This Row],[cena/enota brez DDV v EUR]]+Sklop17[[#This Row],[Davek (EUR)]]</f>
        <v>0</v>
      </c>
      <c r="S18" s="92">
        <f>+Sklop17[[#This Row],[cena/enota brez DDV v EUR]]*Sklop17[[#This Row],[Okvirna količina]]</f>
        <v>0</v>
      </c>
      <c r="T18" s="92">
        <f>+Sklop17[[#This Row],[Končna cena/enoto mere (EUR) z DDV]]*Sklop17[[#This Row],[Okvirna količina]]</f>
        <v>0</v>
      </c>
      <c r="U18" s="160" t="s">
        <v>161</v>
      </c>
    </row>
    <row r="19" spans="1:21" s="55" customFormat="1" ht="12">
      <c r="A19" s="89" t="s">
        <v>5</v>
      </c>
      <c r="B19" s="190" t="s">
        <v>550</v>
      </c>
      <c r="C19" s="177" t="s">
        <v>161</v>
      </c>
      <c r="D19" s="177" t="s">
        <v>0</v>
      </c>
      <c r="E19" s="136"/>
      <c r="F19" s="137">
        <v>10</v>
      </c>
      <c r="G19" s="173" t="s">
        <v>0</v>
      </c>
      <c r="H19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I19" s="85" t="str">
        <f>IF(Sklop17[[#This Row],[ZAHTEVANA SHEMA KAKOVOSTI]]&lt;&gt;"",Sklop17[[#This Row],[Preračunana masa/volumen/kos na enoto kg]],"")</f>
        <v/>
      </c>
      <c r="J19" s="98"/>
      <c r="K19" s="162" t="s">
        <v>161</v>
      </c>
      <c r="L19" s="162" t="s">
        <v>161</v>
      </c>
      <c r="M19" s="162" t="s">
        <v>161</v>
      </c>
      <c r="N19" s="88"/>
      <c r="O19" s="161" t="s">
        <v>161</v>
      </c>
      <c r="P19" s="101"/>
      <c r="Q19" s="92">
        <f>+Sklop17[[#This Row],[cena/enota brez DDV v EUR]]*Sklop17[[#This Row],[Stopnja DDV (%)]]</f>
        <v>0</v>
      </c>
      <c r="R19" s="92">
        <f>+Sklop17[[#This Row],[cena/enota brez DDV v EUR]]+Sklop17[[#This Row],[Davek (EUR)]]</f>
        <v>0</v>
      </c>
      <c r="S19" s="92">
        <f>+Sklop17[[#This Row],[cena/enota brez DDV v EUR]]*Sklop17[[#This Row],[Okvirna količina]]</f>
        <v>0</v>
      </c>
      <c r="T19" s="92">
        <f>+Sklop17[[#This Row],[Končna cena/enoto mere (EUR) z DDV]]*Sklop17[[#This Row],[Okvirna količina]]</f>
        <v>0</v>
      </c>
      <c r="U19" s="160" t="s">
        <v>161</v>
      </c>
    </row>
    <row r="20" spans="1:21" s="55" customFormat="1" ht="24">
      <c r="A20" s="84" t="s">
        <v>6</v>
      </c>
      <c r="B20" s="184" t="s">
        <v>551</v>
      </c>
      <c r="C20" s="177" t="s">
        <v>161</v>
      </c>
      <c r="D20" s="177" t="s">
        <v>0</v>
      </c>
      <c r="E20" s="136"/>
      <c r="F20" s="137">
        <v>2200</v>
      </c>
      <c r="G20" s="173" t="s">
        <v>0</v>
      </c>
      <c r="H20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2200</v>
      </c>
      <c r="I20" s="85" t="str">
        <f>IF(Sklop17[[#This Row],[ZAHTEVANA SHEMA KAKOVOSTI]]&lt;&gt;"",Sklop17[[#This Row],[Preračunana masa/volumen/kos na enoto kg]],"")</f>
        <v/>
      </c>
      <c r="J20" s="98"/>
      <c r="K20" s="162" t="s">
        <v>161</v>
      </c>
      <c r="L20" s="162" t="s">
        <v>161</v>
      </c>
      <c r="M20" s="162" t="s">
        <v>161</v>
      </c>
      <c r="N20" s="88"/>
      <c r="O20" s="161" t="s">
        <v>161</v>
      </c>
      <c r="P20" s="101"/>
      <c r="Q20" s="92">
        <f>+Sklop17[[#This Row],[cena/enota brez DDV v EUR]]*Sklop17[[#This Row],[Stopnja DDV (%)]]</f>
        <v>0</v>
      </c>
      <c r="R20" s="92">
        <f>+Sklop17[[#This Row],[cena/enota brez DDV v EUR]]+Sklop17[[#This Row],[Davek (EUR)]]</f>
        <v>0</v>
      </c>
      <c r="S20" s="92">
        <f>+Sklop17[[#This Row],[cena/enota brez DDV v EUR]]*Sklop17[[#This Row],[Okvirna količina]]</f>
        <v>0</v>
      </c>
      <c r="T20" s="92">
        <f>+Sklop17[[#This Row],[Končna cena/enoto mere (EUR) z DDV]]*Sklop17[[#This Row],[Okvirna količina]]</f>
        <v>0</v>
      </c>
      <c r="U20" s="160" t="s">
        <v>161</v>
      </c>
    </row>
    <row r="21" spans="1:21" s="55" customFormat="1" ht="12">
      <c r="A21" s="89" t="s">
        <v>7</v>
      </c>
      <c r="B21" s="184" t="s">
        <v>552</v>
      </c>
      <c r="C21" s="177" t="s">
        <v>161</v>
      </c>
      <c r="D21" s="177" t="s">
        <v>0</v>
      </c>
      <c r="E21" s="136"/>
      <c r="F21" s="137">
        <v>1000</v>
      </c>
      <c r="G21" s="173" t="s">
        <v>0</v>
      </c>
      <c r="H21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1000</v>
      </c>
      <c r="I21" s="85" t="str">
        <f>IF(Sklop17[[#This Row],[ZAHTEVANA SHEMA KAKOVOSTI]]&lt;&gt;"",Sklop17[[#This Row],[Preračunana masa/volumen/kos na enoto kg]],"")</f>
        <v/>
      </c>
      <c r="J21" s="98"/>
      <c r="K21" s="162" t="s">
        <v>161</v>
      </c>
      <c r="L21" s="162" t="s">
        <v>161</v>
      </c>
      <c r="M21" s="162" t="s">
        <v>161</v>
      </c>
      <c r="N21" s="88"/>
      <c r="O21" s="161" t="s">
        <v>161</v>
      </c>
      <c r="P21" s="101"/>
      <c r="Q21" s="92">
        <f>+Sklop17[[#This Row],[cena/enota brez DDV v EUR]]*Sklop17[[#This Row],[Stopnja DDV (%)]]</f>
        <v>0</v>
      </c>
      <c r="R21" s="92">
        <f>+Sklop17[[#This Row],[cena/enota brez DDV v EUR]]+Sklop17[[#This Row],[Davek (EUR)]]</f>
        <v>0</v>
      </c>
      <c r="S21" s="92">
        <f>+Sklop17[[#This Row],[cena/enota brez DDV v EUR]]*Sklop17[[#This Row],[Okvirna količina]]</f>
        <v>0</v>
      </c>
      <c r="T21" s="92">
        <f>+Sklop17[[#This Row],[Končna cena/enoto mere (EUR) z DDV]]*Sklop17[[#This Row],[Okvirna količina]]</f>
        <v>0</v>
      </c>
      <c r="U21" s="160" t="s">
        <v>161</v>
      </c>
    </row>
    <row r="22" spans="1:21" s="55" customFormat="1" ht="12">
      <c r="A22" s="84" t="s">
        <v>8</v>
      </c>
      <c r="B22" s="190" t="s">
        <v>553</v>
      </c>
      <c r="C22" s="177" t="s">
        <v>161</v>
      </c>
      <c r="D22" s="177" t="s">
        <v>0</v>
      </c>
      <c r="E22" s="136"/>
      <c r="F22" s="137">
        <v>1000</v>
      </c>
      <c r="G22" s="173" t="s">
        <v>0</v>
      </c>
      <c r="H22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1000</v>
      </c>
      <c r="I22" s="85" t="str">
        <f>IF(Sklop17[[#This Row],[ZAHTEVANA SHEMA KAKOVOSTI]]&lt;&gt;"",Sklop17[[#This Row],[Preračunana masa/volumen/kos na enoto kg]],"")</f>
        <v/>
      </c>
      <c r="J22" s="98"/>
      <c r="K22" s="162" t="s">
        <v>161</v>
      </c>
      <c r="L22" s="162" t="s">
        <v>161</v>
      </c>
      <c r="M22" s="162" t="s">
        <v>161</v>
      </c>
      <c r="N22" s="88"/>
      <c r="O22" s="161" t="s">
        <v>161</v>
      </c>
      <c r="P22" s="101"/>
      <c r="Q22" s="92">
        <f>+Sklop17[[#This Row],[cena/enota brez DDV v EUR]]*Sklop17[[#This Row],[Stopnja DDV (%)]]</f>
        <v>0</v>
      </c>
      <c r="R22" s="92">
        <f>+Sklop17[[#This Row],[cena/enota brez DDV v EUR]]+Sklop17[[#This Row],[Davek (EUR)]]</f>
        <v>0</v>
      </c>
      <c r="S22" s="92">
        <f>+Sklop17[[#This Row],[cena/enota brez DDV v EUR]]*Sklop17[[#This Row],[Okvirna količina]]</f>
        <v>0</v>
      </c>
      <c r="T22" s="92">
        <f>+Sklop17[[#This Row],[Končna cena/enoto mere (EUR) z DDV]]*Sklop17[[#This Row],[Okvirna količina]]</f>
        <v>0</v>
      </c>
      <c r="U22" s="160" t="s">
        <v>161</v>
      </c>
    </row>
    <row r="23" spans="1:21" s="55" customFormat="1" ht="12">
      <c r="A23" s="89" t="s">
        <v>9</v>
      </c>
      <c r="B23" s="190" t="s">
        <v>554</v>
      </c>
      <c r="C23" s="177" t="s">
        <v>161</v>
      </c>
      <c r="D23" s="177" t="s">
        <v>0</v>
      </c>
      <c r="E23" s="136"/>
      <c r="F23" s="137">
        <v>100</v>
      </c>
      <c r="G23" s="173" t="s">
        <v>0</v>
      </c>
      <c r="H23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23" s="85" t="str">
        <f>IF(Sklop17[[#This Row],[ZAHTEVANA SHEMA KAKOVOSTI]]&lt;&gt;"",Sklop17[[#This Row],[Preračunana masa/volumen/kos na enoto kg]],"")</f>
        <v/>
      </c>
      <c r="J23" s="98"/>
      <c r="K23" s="162" t="s">
        <v>161</v>
      </c>
      <c r="L23" s="162" t="s">
        <v>161</v>
      </c>
      <c r="M23" s="162" t="s">
        <v>161</v>
      </c>
      <c r="N23" s="88"/>
      <c r="O23" s="161" t="s">
        <v>161</v>
      </c>
      <c r="P23" s="101"/>
      <c r="Q23" s="92">
        <f>+Sklop17[[#This Row],[cena/enota brez DDV v EUR]]*Sklop17[[#This Row],[Stopnja DDV (%)]]</f>
        <v>0</v>
      </c>
      <c r="R23" s="92">
        <f>+Sklop17[[#This Row],[cena/enota brez DDV v EUR]]+Sklop17[[#This Row],[Davek (EUR)]]</f>
        <v>0</v>
      </c>
      <c r="S23" s="92">
        <f>+Sklop17[[#This Row],[cena/enota brez DDV v EUR]]*Sklop17[[#This Row],[Okvirna količina]]</f>
        <v>0</v>
      </c>
      <c r="T23" s="92">
        <f>+Sklop17[[#This Row],[Končna cena/enoto mere (EUR) z DDV]]*Sklop17[[#This Row],[Okvirna količina]]</f>
        <v>0</v>
      </c>
      <c r="U23" s="160" t="s">
        <v>161</v>
      </c>
    </row>
    <row r="24" spans="1:21" s="55" customFormat="1" ht="12">
      <c r="A24" s="84" t="s">
        <v>10</v>
      </c>
      <c r="B24" s="190" t="s">
        <v>555</v>
      </c>
      <c r="C24" s="177" t="s">
        <v>161</v>
      </c>
      <c r="D24" s="177" t="s">
        <v>0</v>
      </c>
      <c r="E24" s="136"/>
      <c r="F24" s="137">
        <v>300</v>
      </c>
      <c r="G24" s="173" t="s">
        <v>0</v>
      </c>
      <c r="H24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300</v>
      </c>
      <c r="I24" s="85" t="str">
        <f>IF(Sklop17[[#This Row],[ZAHTEVANA SHEMA KAKOVOSTI]]&lt;&gt;"",Sklop17[[#This Row],[Preračunana masa/volumen/kos na enoto kg]],"")</f>
        <v/>
      </c>
      <c r="J24" s="98"/>
      <c r="K24" s="162" t="s">
        <v>161</v>
      </c>
      <c r="L24" s="162" t="s">
        <v>161</v>
      </c>
      <c r="M24" s="162" t="s">
        <v>161</v>
      </c>
      <c r="N24" s="88"/>
      <c r="O24" s="161" t="s">
        <v>161</v>
      </c>
      <c r="P24" s="101"/>
      <c r="Q24" s="92">
        <f>+Sklop17[[#This Row],[cena/enota brez DDV v EUR]]*Sklop17[[#This Row],[Stopnja DDV (%)]]</f>
        <v>0</v>
      </c>
      <c r="R24" s="92">
        <f>+Sklop17[[#This Row],[cena/enota brez DDV v EUR]]+Sklop17[[#This Row],[Davek (EUR)]]</f>
        <v>0</v>
      </c>
      <c r="S24" s="92">
        <f>+Sklop17[[#This Row],[cena/enota brez DDV v EUR]]*Sklop17[[#This Row],[Okvirna količina]]</f>
        <v>0</v>
      </c>
      <c r="T24" s="92">
        <f>+Sklop17[[#This Row],[Končna cena/enoto mere (EUR) z DDV]]*Sklop17[[#This Row],[Okvirna količina]]</f>
        <v>0</v>
      </c>
      <c r="U24" s="160" t="s">
        <v>161</v>
      </c>
    </row>
    <row r="25" spans="1:21" s="55" customFormat="1" ht="12">
      <c r="A25" s="89" t="s">
        <v>11</v>
      </c>
      <c r="B25" s="190" t="s">
        <v>556</v>
      </c>
      <c r="C25" s="177" t="s">
        <v>161</v>
      </c>
      <c r="D25" s="177" t="s">
        <v>0</v>
      </c>
      <c r="E25" s="136"/>
      <c r="F25" s="137">
        <v>300</v>
      </c>
      <c r="G25" s="173" t="s">
        <v>0</v>
      </c>
      <c r="H25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300</v>
      </c>
      <c r="I25" s="85" t="str">
        <f>IF(Sklop17[[#This Row],[ZAHTEVANA SHEMA KAKOVOSTI]]&lt;&gt;"",Sklop17[[#This Row],[Preračunana masa/volumen/kos na enoto kg]],"")</f>
        <v/>
      </c>
      <c r="J25" s="98"/>
      <c r="K25" s="162" t="s">
        <v>161</v>
      </c>
      <c r="L25" s="162" t="s">
        <v>161</v>
      </c>
      <c r="M25" s="162" t="s">
        <v>161</v>
      </c>
      <c r="N25" s="88"/>
      <c r="O25" s="161" t="s">
        <v>161</v>
      </c>
      <c r="P25" s="101"/>
      <c r="Q25" s="92">
        <f>+Sklop17[[#This Row],[cena/enota brez DDV v EUR]]*Sklop17[[#This Row],[Stopnja DDV (%)]]</f>
        <v>0</v>
      </c>
      <c r="R25" s="92">
        <f>+Sklop17[[#This Row],[cena/enota brez DDV v EUR]]+Sklop17[[#This Row],[Davek (EUR)]]</f>
        <v>0</v>
      </c>
      <c r="S25" s="92">
        <f>+Sklop17[[#This Row],[cena/enota brez DDV v EUR]]*Sklop17[[#This Row],[Okvirna količina]]</f>
        <v>0</v>
      </c>
      <c r="T25" s="92">
        <f>+Sklop17[[#This Row],[Končna cena/enoto mere (EUR) z DDV]]*Sklop17[[#This Row],[Okvirna količina]]</f>
        <v>0</v>
      </c>
      <c r="U25" s="160" t="s">
        <v>161</v>
      </c>
    </row>
    <row r="26" spans="1:21" s="55" customFormat="1" ht="12">
      <c r="A26" s="84" t="s">
        <v>12</v>
      </c>
      <c r="B26" s="190" t="s">
        <v>557</v>
      </c>
      <c r="C26" s="177" t="s">
        <v>161</v>
      </c>
      <c r="D26" s="177" t="s">
        <v>0</v>
      </c>
      <c r="E26" s="136"/>
      <c r="F26" s="137">
        <v>100</v>
      </c>
      <c r="G26" s="173" t="s">
        <v>0</v>
      </c>
      <c r="H26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26" s="85" t="str">
        <f>IF(Sklop17[[#This Row],[ZAHTEVANA SHEMA KAKOVOSTI]]&lt;&gt;"",Sklop17[[#This Row],[Preračunana masa/volumen/kos na enoto kg]],"")</f>
        <v/>
      </c>
      <c r="J26" s="98"/>
      <c r="K26" s="162" t="s">
        <v>161</v>
      </c>
      <c r="L26" s="162" t="s">
        <v>161</v>
      </c>
      <c r="M26" s="162" t="s">
        <v>161</v>
      </c>
      <c r="N26" s="88"/>
      <c r="O26" s="161" t="s">
        <v>161</v>
      </c>
      <c r="P26" s="101"/>
      <c r="Q26" s="92">
        <f>+Sklop17[[#This Row],[cena/enota brez DDV v EUR]]*Sklop17[[#This Row],[Stopnja DDV (%)]]</f>
        <v>0</v>
      </c>
      <c r="R26" s="92">
        <f>+Sklop17[[#This Row],[cena/enota brez DDV v EUR]]+Sklop17[[#This Row],[Davek (EUR)]]</f>
        <v>0</v>
      </c>
      <c r="S26" s="92">
        <f>+Sklop17[[#This Row],[cena/enota brez DDV v EUR]]*Sklop17[[#This Row],[Okvirna količina]]</f>
        <v>0</v>
      </c>
      <c r="T26" s="92">
        <f>+Sklop17[[#This Row],[Končna cena/enoto mere (EUR) z DDV]]*Sklop17[[#This Row],[Okvirna količina]]</f>
        <v>0</v>
      </c>
      <c r="U26" s="160" t="s">
        <v>161</v>
      </c>
    </row>
    <row r="27" spans="1:21" s="55" customFormat="1" ht="12">
      <c r="A27" s="89" t="s">
        <v>13</v>
      </c>
      <c r="B27" s="191" t="s">
        <v>558</v>
      </c>
      <c r="C27" s="177" t="s">
        <v>161</v>
      </c>
      <c r="D27" s="177" t="s">
        <v>0</v>
      </c>
      <c r="E27" s="136"/>
      <c r="F27" s="137">
        <v>100</v>
      </c>
      <c r="G27" s="173" t="s">
        <v>0</v>
      </c>
      <c r="H27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27" s="85" t="str">
        <f>IF(Sklop17[[#This Row],[ZAHTEVANA SHEMA KAKOVOSTI]]&lt;&gt;"",Sklop17[[#This Row],[Preračunana masa/volumen/kos na enoto kg]],"")</f>
        <v/>
      </c>
      <c r="J27" s="98"/>
      <c r="K27" s="162" t="s">
        <v>161</v>
      </c>
      <c r="L27" s="162" t="s">
        <v>161</v>
      </c>
      <c r="M27" s="162" t="s">
        <v>161</v>
      </c>
      <c r="N27" s="88"/>
      <c r="O27" s="161" t="s">
        <v>161</v>
      </c>
      <c r="P27" s="101"/>
      <c r="Q27" s="92">
        <f>+Sklop17[[#This Row],[cena/enota brez DDV v EUR]]*Sklop17[[#This Row],[Stopnja DDV (%)]]</f>
        <v>0</v>
      </c>
      <c r="R27" s="92">
        <f>+Sklop17[[#This Row],[cena/enota brez DDV v EUR]]+Sklop17[[#This Row],[Davek (EUR)]]</f>
        <v>0</v>
      </c>
      <c r="S27" s="92">
        <f>+Sklop17[[#This Row],[cena/enota brez DDV v EUR]]*Sklop17[[#This Row],[Okvirna količina]]</f>
        <v>0</v>
      </c>
      <c r="T27" s="92">
        <f>+Sklop17[[#This Row],[Končna cena/enoto mere (EUR) z DDV]]*Sklop17[[#This Row],[Okvirna količina]]</f>
        <v>0</v>
      </c>
      <c r="U27" s="160" t="s">
        <v>161</v>
      </c>
    </row>
    <row r="28" spans="1:21" s="55" customFormat="1" ht="12">
      <c r="A28" s="84" t="s">
        <v>14</v>
      </c>
      <c r="B28" s="190" t="s">
        <v>559</v>
      </c>
      <c r="C28" s="177" t="s">
        <v>161</v>
      </c>
      <c r="D28" s="177" t="s">
        <v>0</v>
      </c>
      <c r="E28" s="136"/>
      <c r="F28" s="137">
        <v>100</v>
      </c>
      <c r="G28" s="173" t="s">
        <v>0</v>
      </c>
      <c r="H28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28" s="85" t="str">
        <f>IF(Sklop17[[#This Row],[ZAHTEVANA SHEMA KAKOVOSTI]]&lt;&gt;"",Sklop17[[#This Row],[Preračunana masa/volumen/kos na enoto kg]],"")</f>
        <v/>
      </c>
      <c r="J28" s="98"/>
      <c r="K28" s="162" t="s">
        <v>161</v>
      </c>
      <c r="L28" s="162" t="s">
        <v>161</v>
      </c>
      <c r="M28" s="162" t="s">
        <v>161</v>
      </c>
      <c r="N28" s="88"/>
      <c r="O28" s="161" t="s">
        <v>161</v>
      </c>
      <c r="P28" s="101"/>
      <c r="Q28" s="92">
        <f>+Sklop17[[#This Row],[cena/enota brez DDV v EUR]]*Sklop17[[#This Row],[Stopnja DDV (%)]]</f>
        <v>0</v>
      </c>
      <c r="R28" s="92">
        <f>+Sklop17[[#This Row],[cena/enota brez DDV v EUR]]+Sklop17[[#This Row],[Davek (EUR)]]</f>
        <v>0</v>
      </c>
      <c r="S28" s="92">
        <f>+Sklop17[[#This Row],[cena/enota brez DDV v EUR]]*Sklop17[[#This Row],[Okvirna količina]]</f>
        <v>0</v>
      </c>
      <c r="T28" s="92">
        <f>+Sklop17[[#This Row],[Končna cena/enoto mere (EUR) z DDV]]*Sklop17[[#This Row],[Okvirna količina]]</f>
        <v>0</v>
      </c>
      <c r="U28" s="160" t="s">
        <v>161</v>
      </c>
    </row>
    <row r="29" spans="1:21" s="55" customFormat="1" ht="12">
      <c r="A29" s="89" t="s">
        <v>15</v>
      </c>
      <c r="B29" s="184" t="s">
        <v>560</v>
      </c>
      <c r="C29" s="177" t="s">
        <v>161</v>
      </c>
      <c r="D29" s="177" t="s">
        <v>0</v>
      </c>
      <c r="E29" s="136"/>
      <c r="F29" s="137">
        <v>900</v>
      </c>
      <c r="G29" s="173" t="s">
        <v>0</v>
      </c>
      <c r="H29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900</v>
      </c>
      <c r="I29" s="85" t="str">
        <f>IF(Sklop17[[#This Row],[ZAHTEVANA SHEMA KAKOVOSTI]]&lt;&gt;"",Sklop17[[#This Row],[Preračunana masa/volumen/kos na enoto kg]],"")</f>
        <v/>
      </c>
      <c r="J29" s="98"/>
      <c r="K29" s="162" t="s">
        <v>161</v>
      </c>
      <c r="L29" s="162" t="s">
        <v>161</v>
      </c>
      <c r="M29" s="162" t="s">
        <v>161</v>
      </c>
      <c r="N29" s="88"/>
      <c r="O29" s="161" t="s">
        <v>161</v>
      </c>
      <c r="P29" s="101"/>
      <c r="Q29" s="92">
        <f>+Sklop17[[#This Row],[cena/enota brez DDV v EUR]]*Sklop17[[#This Row],[Stopnja DDV (%)]]</f>
        <v>0</v>
      </c>
      <c r="R29" s="92">
        <f>+Sklop17[[#This Row],[cena/enota brez DDV v EUR]]+Sklop17[[#This Row],[Davek (EUR)]]</f>
        <v>0</v>
      </c>
      <c r="S29" s="92">
        <f>+Sklop17[[#This Row],[cena/enota brez DDV v EUR]]*Sklop17[[#This Row],[Okvirna količina]]</f>
        <v>0</v>
      </c>
      <c r="T29" s="92">
        <f>+Sklop17[[#This Row],[Končna cena/enoto mere (EUR) z DDV]]*Sklop17[[#This Row],[Okvirna količina]]</f>
        <v>0</v>
      </c>
      <c r="U29" s="160" t="s">
        <v>161</v>
      </c>
    </row>
    <row r="30" spans="1:21" s="55" customFormat="1" ht="12">
      <c r="A30" s="84" t="s">
        <v>16</v>
      </c>
      <c r="B30" s="184" t="s">
        <v>561</v>
      </c>
      <c r="C30" s="177" t="s">
        <v>161</v>
      </c>
      <c r="D30" s="177" t="s">
        <v>0</v>
      </c>
      <c r="E30" s="136"/>
      <c r="F30" s="137">
        <v>600</v>
      </c>
      <c r="G30" s="173" t="s">
        <v>0</v>
      </c>
      <c r="H30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600</v>
      </c>
      <c r="I30" s="85" t="str">
        <f>IF(Sklop17[[#This Row],[ZAHTEVANA SHEMA KAKOVOSTI]]&lt;&gt;"",Sklop17[[#This Row],[Preračunana masa/volumen/kos na enoto kg]],"")</f>
        <v/>
      </c>
      <c r="J30" s="98"/>
      <c r="K30" s="162" t="s">
        <v>161</v>
      </c>
      <c r="L30" s="162" t="s">
        <v>161</v>
      </c>
      <c r="M30" s="162" t="s">
        <v>161</v>
      </c>
      <c r="N30" s="88"/>
      <c r="O30" s="161" t="s">
        <v>161</v>
      </c>
      <c r="P30" s="101"/>
      <c r="Q30" s="92">
        <f>+Sklop17[[#This Row],[cena/enota brez DDV v EUR]]*Sklop17[[#This Row],[Stopnja DDV (%)]]</f>
        <v>0</v>
      </c>
      <c r="R30" s="92">
        <f>+Sklop17[[#This Row],[cena/enota brez DDV v EUR]]+Sklop17[[#This Row],[Davek (EUR)]]</f>
        <v>0</v>
      </c>
      <c r="S30" s="92">
        <f>+Sklop17[[#This Row],[cena/enota brez DDV v EUR]]*Sklop17[[#This Row],[Okvirna količina]]</f>
        <v>0</v>
      </c>
      <c r="T30" s="92">
        <f>+Sklop17[[#This Row],[Končna cena/enoto mere (EUR) z DDV]]*Sklop17[[#This Row],[Okvirna količina]]</f>
        <v>0</v>
      </c>
      <c r="U30" s="160" t="s">
        <v>161</v>
      </c>
    </row>
    <row r="31" spans="1:21" s="55" customFormat="1" ht="12">
      <c r="A31" s="89" t="s">
        <v>17</v>
      </c>
      <c r="B31" s="176" t="s">
        <v>562</v>
      </c>
      <c r="C31" s="177" t="s">
        <v>161</v>
      </c>
      <c r="D31" s="177" t="s">
        <v>0</v>
      </c>
      <c r="E31" s="136"/>
      <c r="F31" s="137">
        <v>1300</v>
      </c>
      <c r="G31" s="173" t="s">
        <v>0</v>
      </c>
      <c r="H31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1300</v>
      </c>
      <c r="I31" s="85" t="str">
        <f>IF(Sklop17[[#This Row],[ZAHTEVANA SHEMA KAKOVOSTI]]&lt;&gt;"",Sklop17[[#This Row],[Preračunana masa/volumen/kos na enoto kg]],"")</f>
        <v/>
      </c>
      <c r="J31" s="98"/>
      <c r="K31" s="162" t="s">
        <v>161</v>
      </c>
      <c r="L31" s="162" t="s">
        <v>161</v>
      </c>
      <c r="M31" s="162" t="s">
        <v>161</v>
      </c>
      <c r="N31" s="88"/>
      <c r="O31" s="161" t="s">
        <v>161</v>
      </c>
      <c r="P31" s="101"/>
      <c r="Q31" s="92">
        <f>+Sklop17[[#This Row],[cena/enota brez DDV v EUR]]*Sklop17[[#This Row],[Stopnja DDV (%)]]</f>
        <v>0</v>
      </c>
      <c r="R31" s="92">
        <f>+Sklop17[[#This Row],[cena/enota brez DDV v EUR]]+Sklop17[[#This Row],[Davek (EUR)]]</f>
        <v>0</v>
      </c>
      <c r="S31" s="92">
        <f>+Sklop17[[#This Row],[cena/enota brez DDV v EUR]]*Sklop17[[#This Row],[Okvirna količina]]</f>
        <v>0</v>
      </c>
      <c r="T31" s="92">
        <f>+Sklop17[[#This Row],[Končna cena/enoto mere (EUR) z DDV]]*Sklop17[[#This Row],[Okvirna količina]]</f>
        <v>0</v>
      </c>
      <c r="U31" s="160" t="s">
        <v>161</v>
      </c>
    </row>
    <row r="32" spans="1:21" s="55" customFormat="1" ht="12">
      <c r="A32" s="84" t="s">
        <v>18</v>
      </c>
      <c r="B32" s="192" t="s">
        <v>563</v>
      </c>
      <c r="C32" s="177" t="s">
        <v>161</v>
      </c>
      <c r="D32" s="177" t="s">
        <v>0</v>
      </c>
      <c r="E32" s="136"/>
      <c r="F32" s="137">
        <v>100</v>
      </c>
      <c r="G32" s="173" t="s">
        <v>0</v>
      </c>
      <c r="H32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32" s="85" t="str">
        <f>IF(Sklop17[[#This Row],[ZAHTEVANA SHEMA KAKOVOSTI]]&lt;&gt;"",Sklop17[[#This Row],[Preračunana masa/volumen/kos na enoto kg]],"")</f>
        <v/>
      </c>
      <c r="J32" s="98"/>
      <c r="K32" s="162" t="s">
        <v>161</v>
      </c>
      <c r="L32" s="162" t="s">
        <v>161</v>
      </c>
      <c r="M32" s="162" t="s">
        <v>161</v>
      </c>
      <c r="N32" s="88"/>
      <c r="O32" s="161" t="s">
        <v>161</v>
      </c>
      <c r="P32" s="101"/>
      <c r="Q32" s="92">
        <f>+Sklop17[[#This Row],[cena/enota brez DDV v EUR]]*Sklop17[[#This Row],[Stopnja DDV (%)]]</f>
        <v>0</v>
      </c>
      <c r="R32" s="92">
        <f>+Sklop17[[#This Row],[cena/enota brez DDV v EUR]]+Sklop17[[#This Row],[Davek (EUR)]]</f>
        <v>0</v>
      </c>
      <c r="S32" s="92">
        <f>+Sklop17[[#This Row],[cena/enota brez DDV v EUR]]*Sklop17[[#This Row],[Okvirna količina]]</f>
        <v>0</v>
      </c>
      <c r="T32" s="92">
        <f>+Sklop17[[#This Row],[Končna cena/enoto mere (EUR) z DDV]]*Sklop17[[#This Row],[Okvirna količina]]</f>
        <v>0</v>
      </c>
      <c r="U32" s="160" t="s">
        <v>161</v>
      </c>
    </row>
    <row r="33" spans="1:21" s="55" customFormat="1" ht="12">
      <c r="A33" s="89" t="s">
        <v>19</v>
      </c>
      <c r="B33" s="192" t="s">
        <v>564</v>
      </c>
      <c r="C33" s="177" t="s">
        <v>161</v>
      </c>
      <c r="D33" s="177" t="s">
        <v>0</v>
      </c>
      <c r="E33" s="136"/>
      <c r="F33" s="137">
        <v>1800</v>
      </c>
      <c r="G33" s="173" t="s">
        <v>0</v>
      </c>
      <c r="H33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1800</v>
      </c>
      <c r="I33" s="85" t="str">
        <f>IF(Sklop17[[#This Row],[ZAHTEVANA SHEMA KAKOVOSTI]]&lt;&gt;"",Sklop17[[#This Row],[Preračunana masa/volumen/kos na enoto kg]],"")</f>
        <v/>
      </c>
      <c r="J33" s="98"/>
      <c r="K33" s="162" t="s">
        <v>161</v>
      </c>
      <c r="L33" s="162" t="s">
        <v>161</v>
      </c>
      <c r="M33" s="162" t="s">
        <v>161</v>
      </c>
      <c r="N33" s="88"/>
      <c r="O33" s="161" t="s">
        <v>161</v>
      </c>
      <c r="P33" s="101"/>
      <c r="Q33" s="92">
        <f>+Sklop17[[#This Row],[cena/enota brez DDV v EUR]]*Sklop17[[#This Row],[Stopnja DDV (%)]]</f>
        <v>0</v>
      </c>
      <c r="R33" s="92">
        <f>+Sklop17[[#This Row],[cena/enota brez DDV v EUR]]+Sklop17[[#This Row],[Davek (EUR)]]</f>
        <v>0</v>
      </c>
      <c r="S33" s="92">
        <f>+Sklop17[[#This Row],[cena/enota brez DDV v EUR]]*Sklop17[[#This Row],[Okvirna količina]]</f>
        <v>0</v>
      </c>
      <c r="T33" s="92">
        <f>+Sklop17[[#This Row],[Končna cena/enoto mere (EUR) z DDV]]*Sklop17[[#This Row],[Okvirna količina]]</f>
        <v>0</v>
      </c>
      <c r="U33" s="160" t="s">
        <v>161</v>
      </c>
    </row>
    <row r="34" spans="1:21" s="55" customFormat="1" ht="12">
      <c r="A34" s="84" t="s">
        <v>20</v>
      </c>
      <c r="B34" s="192" t="s">
        <v>565</v>
      </c>
      <c r="C34" s="177" t="s">
        <v>161</v>
      </c>
      <c r="D34" s="177" t="s">
        <v>0</v>
      </c>
      <c r="E34" s="136"/>
      <c r="F34" s="137">
        <v>200</v>
      </c>
      <c r="G34" s="173" t="s">
        <v>0</v>
      </c>
      <c r="H34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</v>
      </c>
      <c r="I34" s="85" t="str">
        <f>IF(Sklop17[[#This Row],[ZAHTEVANA SHEMA KAKOVOSTI]]&lt;&gt;"",Sklop17[[#This Row],[Preračunana masa/volumen/kos na enoto kg]],"")</f>
        <v/>
      </c>
      <c r="J34" s="98"/>
      <c r="K34" s="162" t="s">
        <v>161</v>
      </c>
      <c r="L34" s="162" t="s">
        <v>161</v>
      </c>
      <c r="M34" s="162" t="s">
        <v>161</v>
      </c>
      <c r="N34" s="88"/>
      <c r="O34" s="161" t="s">
        <v>161</v>
      </c>
      <c r="P34" s="101"/>
      <c r="Q34" s="92">
        <f>+Sklop17[[#This Row],[cena/enota brez DDV v EUR]]*Sklop17[[#This Row],[Stopnja DDV (%)]]</f>
        <v>0</v>
      </c>
      <c r="R34" s="92">
        <f>+Sklop17[[#This Row],[cena/enota brez DDV v EUR]]+Sklop17[[#This Row],[Davek (EUR)]]</f>
        <v>0</v>
      </c>
      <c r="S34" s="92">
        <f>+Sklop17[[#This Row],[cena/enota brez DDV v EUR]]*Sklop17[[#This Row],[Okvirna količina]]</f>
        <v>0</v>
      </c>
      <c r="T34" s="92">
        <f>+Sklop17[[#This Row],[Končna cena/enoto mere (EUR) z DDV]]*Sklop17[[#This Row],[Okvirna količina]]</f>
        <v>0</v>
      </c>
      <c r="U34" s="160" t="s">
        <v>161</v>
      </c>
    </row>
    <row r="35" spans="1:21" s="55" customFormat="1" ht="12">
      <c r="A35" s="89" t="s">
        <v>21</v>
      </c>
      <c r="B35" s="192" t="s">
        <v>566</v>
      </c>
      <c r="C35" s="177" t="s">
        <v>161</v>
      </c>
      <c r="D35" s="177" t="s">
        <v>0</v>
      </c>
      <c r="E35" s="136"/>
      <c r="F35" s="137">
        <v>500</v>
      </c>
      <c r="G35" s="173" t="s">
        <v>0</v>
      </c>
      <c r="H35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500</v>
      </c>
      <c r="I35" s="85" t="str">
        <f>IF(Sklop17[[#This Row],[ZAHTEVANA SHEMA KAKOVOSTI]]&lt;&gt;"",Sklop17[[#This Row],[Preračunana masa/volumen/kos na enoto kg]],"")</f>
        <v/>
      </c>
      <c r="J35" s="98"/>
      <c r="K35" s="162" t="s">
        <v>161</v>
      </c>
      <c r="L35" s="162" t="s">
        <v>161</v>
      </c>
      <c r="M35" s="162" t="s">
        <v>161</v>
      </c>
      <c r="N35" s="88"/>
      <c r="O35" s="161" t="s">
        <v>161</v>
      </c>
      <c r="P35" s="101"/>
      <c r="Q35" s="92">
        <f>+Sklop17[[#This Row],[cena/enota brez DDV v EUR]]*Sklop17[[#This Row],[Stopnja DDV (%)]]</f>
        <v>0</v>
      </c>
      <c r="R35" s="92">
        <f>+Sklop17[[#This Row],[cena/enota brez DDV v EUR]]+Sklop17[[#This Row],[Davek (EUR)]]</f>
        <v>0</v>
      </c>
      <c r="S35" s="92">
        <f>+Sklop17[[#This Row],[cena/enota brez DDV v EUR]]*Sklop17[[#This Row],[Okvirna količina]]</f>
        <v>0</v>
      </c>
      <c r="T35" s="92">
        <f>+Sklop17[[#This Row],[Končna cena/enoto mere (EUR) z DDV]]*Sklop17[[#This Row],[Okvirna količina]]</f>
        <v>0</v>
      </c>
      <c r="U35" s="160" t="s">
        <v>161</v>
      </c>
    </row>
    <row r="36" spans="1:21" s="55" customFormat="1" ht="12">
      <c r="A36" s="84" t="s">
        <v>22</v>
      </c>
      <c r="B36" s="192" t="s">
        <v>567</v>
      </c>
      <c r="C36" s="177" t="s">
        <v>161</v>
      </c>
      <c r="D36" s="177" t="s">
        <v>0</v>
      </c>
      <c r="E36" s="136"/>
      <c r="F36" s="137">
        <v>23000</v>
      </c>
      <c r="G36" s="173" t="s">
        <v>0</v>
      </c>
      <c r="H36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23000</v>
      </c>
      <c r="I36" s="85" t="str">
        <f>IF(Sklop17[[#This Row],[ZAHTEVANA SHEMA KAKOVOSTI]]&lt;&gt;"",Sklop17[[#This Row],[Preračunana masa/volumen/kos na enoto kg]],"")</f>
        <v/>
      </c>
      <c r="J36" s="98"/>
      <c r="K36" s="162" t="s">
        <v>161</v>
      </c>
      <c r="L36" s="162" t="s">
        <v>161</v>
      </c>
      <c r="M36" s="162" t="s">
        <v>161</v>
      </c>
      <c r="N36" s="88"/>
      <c r="O36" s="161" t="s">
        <v>161</v>
      </c>
      <c r="P36" s="101"/>
      <c r="Q36" s="92">
        <f>+Sklop17[[#This Row],[cena/enota brez DDV v EUR]]*Sklop17[[#This Row],[Stopnja DDV (%)]]</f>
        <v>0</v>
      </c>
      <c r="R36" s="92">
        <f>+Sklop17[[#This Row],[cena/enota brez DDV v EUR]]+Sklop17[[#This Row],[Davek (EUR)]]</f>
        <v>0</v>
      </c>
      <c r="S36" s="92">
        <f>+Sklop17[[#This Row],[cena/enota brez DDV v EUR]]*Sklop17[[#This Row],[Okvirna količina]]</f>
        <v>0</v>
      </c>
      <c r="T36" s="92">
        <f>+Sklop17[[#This Row],[Končna cena/enoto mere (EUR) z DDV]]*Sklop17[[#This Row],[Okvirna količina]]</f>
        <v>0</v>
      </c>
      <c r="U36" s="160" t="s">
        <v>161</v>
      </c>
    </row>
    <row r="37" spans="1:21" s="55" customFormat="1" ht="12">
      <c r="A37" s="89" t="s">
        <v>23</v>
      </c>
      <c r="B37" s="190" t="s">
        <v>568</v>
      </c>
      <c r="C37" s="177" t="s">
        <v>161</v>
      </c>
      <c r="D37" s="177" t="s">
        <v>0</v>
      </c>
      <c r="E37" s="136"/>
      <c r="F37" s="137">
        <v>200</v>
      </c>
      <c r="G37" s="173" t="s">
        <v>0</v>
      </c>
      <c r="H37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</v>
      </c>
      <c r="I37" s="85" t="str">
        <f>IF(Sklop17[[#This Row],[ZAHTEVANA SHEMA KAKOVOSTI]]&lt;&gt;"",Sklop17[[#This Row],[Preračunana masa/volumen/kos na enoto kg]],"")</f>
        <v/>
      </c>
      <c r="J37" s="98"/>
      <c r="K37" s="162" t="s">
        <v>161</v>
      </c>
      <c r="L37" s="162" t="s">
        <v>161</v>
      </c>
      <c r="M37" s="162" t="s">
        <v>161</v>
      </c>
      <c r="N37" s="88"/>
      <c r="O37" s="161" t="s">
        <v>161</v>
      </c>
      <c r="P37" s="101"/>
      <c r="Q37" s="92">
        <f>+Sklop17[[#This Row],[cena/enota brez DDV v EUR]]*Sklop17[[#This Row],[Stopnja DDV (%)]]</f>
        <v>0</v>
      </c>
      <c r="R37" s="92">
        <f>+Sklop17[[#This Row],[cena/enota brez DDV v EUR]]+Sklop17[[#This Row],[Davek (EUR)]]</f>
        <v>0</v>
      </c>
      <c r="S37" s="92">
        <f>+Sklop17[[#This Row],[cena/enota brez DDV v EUR]]*Sklop17[[#This Row],[Okvirna količina]]</f>
        <v>0</v>
      </c>
      <c r="T37" s="92">
        <f>+Sklop17[[#This Row],[Končna cena/enoto mere (EUR) z DDV]]*Sklop17[[#This Row],[Okvirna količina]]</f>
        <v>0</v>
      </c>
      <c r="U37" s="160" t="s">
        <v>161</v>
      </c>
    </row>
    <row r="38" spans="1:21" s="55" customFormat="1" ht="12">
      <c r="A38" s="84" t="s">
        <v>24</v>
      </c>
      <c r="B38" s="192" t="s">
        <v>569</v>
      </c>
      <c r="C38" s="177" t="s">
        <v>161</v>
      </c>
      <c r="D38" s="177" t="s">
        <v>0</v>
      </c>
      <c r="E38" s="136"/>
      <c r="F38" s="137">
        <v>20</v>
      </c>
      <c r="G38" s="173" t="s">
        <v>0</v>
      </c>
      <c r="H38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</v>
      </c>
      <c r="I38" s="85" t="str">
        <f>IF(Sklop17[[#This Row],[ZAHTEVANA SHEMA KAKOVOSTI]]&lt;&gt;"",Sklop17[[#This Row],[Preračunana masa/volumen/kos na enoto kg]],"")</f>
        <v/>
      </c>
      <c r="J38" s="98"/>
      <c r="K38" s="162" t="s">
        <v>161</v>
      </c>
      <c r="L38" s="162" t="s">
        <v>161</v>
      </c>
      <c r="M38" s="162" t="s">
        <v>161</v>
      </c>
      <c r="N38" s="88"/>
      <c r="O38" s="161" t="s">
        <v>161</v>
      </c>
      <c r="P38" s="101"/>
      <c r="Q38" s="92">
        <f>+Sklop17[[#This Row],[cena/enota brez DDV v EUR]]*Sklop17[[#This Row],[Stopnja DDV (%)]]</f>
        <v>0</v>
      </c>
      <c r="R38" s="92">
        <f>+Sklop17[[#This Row],[cena/enota brez DDV v EUR]]+Sklop17[[#This Row],[Davek (EUR)]]</f>
        <v>0</v>
      </c>
      <c r="S38" s="92">
        <f>+Sklop17[[#This Row],[cena/enota brez DDV v EUR]]*Sklop17[[#This Row],[Okvirna količina]]</f>
        <v>0</v>
      </c>
      <c r="T38" s="92">
        <f>+Sklop17[[#This Row],[Končna cena/enoto mere (EUR) z DDV]]*Sklop17[[#This Row],[Okvirna količina]]</f>
        <v>0</v>
      </c>
      <c r="U38" s="160" t="s">
        <v>161</v>
      </c>
    </row>
    <row r="39" spans="1:21" s="55" customFormat="1" ht="12">
      <c r="A39" s="89" t="s">
        <v>25</v>
      </c>
      <c r="B39" s="192" t="s">
        <v>570</v>
      </c>
      <c r="C39" s="177" t="s">
        <v>161</v>
      </c>
      <c r="D39" s="177" t="s">
        <v>0</v>
      </c>
      <c r="E39" s="136"/>
      <c r="F39" s="137">
        <v>500</v>
      </c>
      <c r="G39" s="173" t="s">
        <v>0</v>
      </c>
      <c r="H39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500</v>
      </c>
      <c r="I39" s="85" t="str">
        <f>IF(Sklop17[[#This Row],[ZAHTEVANA SHEMA KAKOVOSTI]]&lt;&gt;"",Sklop17[[#This Row],[Preračunana masa/volumen/kos na enoto kg]],"")</f>
        <v/>
      </c>
      <c r="J39" s="98"/>
      <c r="K39" s="162" t="s">
        <v>161</v>
      </c>
      <c r="L39" s="162" t="s">
        <v>161</v>
      </c>
      <c r="M39" s="162" t="s">
        <v>161</v>
      </c>
      <c r="N39" s="88"/>
      <c r="O39" s="161" t="s">
        <v>161</v>
      </c>
      <c r="P39" s="101"/>
      <c r="Q39" s="92">
        <f>+Sklop17[[#This Row],[cena/enota brez DDV v EUR]]*Sklop17[[#This Row],[Stopnja DDV (%)]]</f>
        <v>0</v>
      </c>
      <c r="R39" s="92">
        <f>+Sklop17[[#This Row],[cena/enota brez DDV v EUR]]+Sklop17[[#This Row],[Davek (EUR)]]</f>
        <v>0</v>
      </c>
      <c r="S39" s="92">
        <f>+Sklop17[[#This Row],[cena/enota brez DDV v EUR]]*Sklop17[[#This Row],[Okvirna količina]]</f>
        <v>0</v>
      </c>
      <c r="T39" s="92">
        <f>+Sklop17[[#This Row],[Končna cena/enoto mere (EUR) z DDV]]*Sklop17[[#This Row],[Okvirna količina]]</f>
        <v>0</v>
      </c>
      <c r="U39" s="160" t="s">
        <v>161</v>
      </c>
    </row>
    <row r="40" spans="1:21" s="55" customFormat="1" ht="12">
      <c r="A40" s="84" t="s">
        <v>26</v>
      </c>
      <c r="B40" s="192" t="s">
        <v>571</v>
      </c>
      <c r="C40" s="177" t="s">
        <v>161</v>
      </c>
      <c r="D40" s="177" t="s">
        <v>0</v>
      </c>
      <c r="E40" s="136"/>
      <c r="F40" s="137">
        <v>2000</v>
      </c>
      <c r="G40" s="173" t="s">
        <v>0</v>
      </c>
      <c r="H40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2000</v>
      </c>
      <c r="I40" s="85" t="str">
        <f>IF(Sklop17[[#This Row],[ZAHTEVANA SHEMA KAKOVOSTI]]&lt;&gt;"",Sklop17[[#This Row],[Preračunana masa/volumen/kos na enoto kg]],"")</f>
        <v/>
      </c>
      <c r="J40" s="98"/>
      <c r="K40" s="162" t="s">
        <v>161</v>
      </c>
      <c r="L40" s="162" t="s">
        <v>161</v>
      </c>
      <c r="M40" s="162" t="s">
        <v>161</v>
      </c>
      <c r="N40" s="88"/>
      <c r="O40" s="161" t="s">
        <v>161</v>
      </c>
      <c r="P40" s="101"/>
      <c r="Q40" s="92">
        <f>+Sklop17[[#This Row],[cena/enota brez DDV v EUR]]*Sklop17[[#This Row],[Stopnja DDV (%)]]</f>
        <v>0</v>
      </c>
      <c r="R40" s="92">
        <f>+Sklop17[[#This Row],[cena/enota brez DDV v EUR]]+Sklop17[[#This Row],[Davek (EUR)]]</f>
        <v>0</v>
      </c>
      <c r="S40" s="92">
        <f>+Sklop17[[#This Row],[cena/enota brez DDV v EUR]]*Sklop17[[#This Row],[Okvirna količina]]</f>
        <v>0</v>
      </c>
      <c r="T40" s="92">
        <f>+Sklop17[[#This Row],[Končna cena/enoto mere (EUR) z DDV]]*Sklop17[[#This Row],[Okvirna količina]]</f>
        <v>0</v>
      </c>
      <c r="U40" s="160" t="s">
        <v>161</v>
      </c>
    </row>
    <row r="41" spans="1:21" s="55" customFormat="1" ht="36">
      <c r="A41" s="89" t="s">
        <v>27</v>
      </c>
      <c r="B41" s="192" t="s">
        <v>572</v>
      </c>
      <c r="C41" s="177" t="s">
        <v>161</v>
      </c>
      <c r="D41" s="177" t="s">
        <v>0</v>
      </c>
      <c r="E41" s="136"/>
      <c r="F41" s="137">
        <v>1000</v>
      </c>
      <c r="G41" s="173" t="s">
        <v>0</v>
      </c>
      <c r="H41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1000</v>
      </c>
      <c r="I41" s="85" t="str">
        <f>IF(Sklop17[[#This Row],[ZAHTEVANA SHEMA KAKOVOSTI]]&lt;&gt;"",Sklop17[[#This Row],[Preračunana masa/volumen/kos na enoto kg]],"")</f>
        <v/>
      </c>
      <c r="J41" s="98"/>
      <c r="K41" s="162" t="s">
        <v>161</v>
      </c>
      <c r="L41" s="162" t="s">
        <v>161</v>
      </c>
      <c r="M41" s="162" t="s">
        <v>161</v>
      </c>
      <c r="N41" s="88"/>
      <c r="O41" s="161" t="s">
        <v>161</v>
      </c>
      <c r="P41" s="101"/>
      <c r="Q41" s="92">
        <f>+Sklop17[[#This Row],[cena/enota brez DDV v EUR]]*Sklop17[[#This Row],[Stopnja DDV (%)]]</f>
        <v>0</v>
      </c>
      <c r="R41" s="92">
        <f>+Sklop17[[#This Row],[cena/enota brez DDV v EUR]]+Sklop17[[#This Row],[Davek (EUR)]]</f>
        <v>0</v>
      </c>
      <c r="S41" s="92">
        <f>+Sklop17[[#This Row],[cena/enota brez DDV v EUR]]*Sklop17[[#This Row],[Okvirna količina]]</f>
        <v>0</v>
      </c>
      <c r="T41" s="92">
        <f>+Sklop17[[#This Row],[Končna cena/enoto mere (EUR) z DDV]]*Sklop17[[#This Row],[Okvirna količina]]</f>
        <v>0</v>
      </c>
      <c r="U41" s="160" t="s">
        <v>161</v>
      </c>
    </row>
    <row r="42" spans="1:21" s="55" customFormat="1" ht="12">
      <c r="A42" s="84" t="s">
        <v>28</v>
      </c>
      <c r="B42" s="192" t="s">
        <v>573</v>
      </c>
      <c r="C42" s="177" t="s">
        <v>161</v>
      </c>
      <c r="D42" s="177" t="s">
        <v>0</v>
      </c>
      <c r="E42" s="136"/>
      <c r="F42" s="137">
        <v>1300</v>
      </c>
      <c r="G42" s="173" t="s">
        <v>0</v>
      </c>
      <c r="H42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1300</v>
      </c>
      <c r="I42" s="85" t="str">
        <f>IF(Sklop17[[#This Row],[ZAHTEVANA SHEMA KAKOVOSTI]]&lt;&gt;"",Sklop17[[#This Row],[Preračunana masa/volumen/kos na enoto kg]],"")</f>
        <v/>
      </c>
      <c r="J42" s="98"/>
      <c r="K42" s="162" t="s">
        <v>161</v>
      </c>
      <c r="L42" s="162" t="s">
        <v>161</v>
      </c>
      <c r="M42" s="162" t="s">
        <v>161</v>
      </c>
      <c r="N42" s="88"/>
      <c r="O42" s="161" t="s">
        <v>161</v>
      </c>
      <c r="P42" s="101"/>
      <c r="Q42" s="92">
        <f>+Sklop17[[#This Row],[cena/enota brez DDV v EUR]]*Sklop17[[#This Row],[Stopnja DDV (%)]]</f>
        <v>0</v>
      </c>
      <c r="R42" s="92">
        <f>+Sklop17[[#This Row],[cena/enota brez DDV v EUR]]+Sklop17[[#This Row],[Davek (EUR)]]</f>
        <v>0</v>
      </c>
      <c r="S42" s="92">
        <f>+Sklop17[[#This Row],[cena/enota brez DDV v EUR]]*Sklop17[[#This Row],[Okvirna količina]]</f>
        <v>0</v>
      </c>
      <c r="T42" s="92">
        <f>+Sklop17[[#This Row],[Končna cena/enoto mere (EUR) z DDV]]*Sklop17[[#This Row],[Okvirna količina]]</f>
        <v>0</v>
      </c>
      <c r="U42" s="160" t="s">
        <v>161</v>
      </c>
    </row>
    <row r="43" spans="1:21" s="55" customFormat="1" ht="12">
      <c r="A43" s="89" t="s">
        <v>29</v>
      </c>
      <c r="B43" s="190" t="s">
        <v>574</v>
      </c>
      <c r="C43" s="177" t="s">
        <v>161</v>
      </c>
      <c r="D43" s="177" t="s">
        <v>0</v>
      </c>
      <c r="E43" s="136"/>
      <c r="F43" s="137">
        <v>1200</v>
      </c>
      <c r="G43" s="173" t="s">
        <v>0</v>
      </c>
      <c r="H43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1200</v>
      </c>
      <c r="I43" s="85" t="str">
        <f>IF(Sklop17[[#This Row],[ZAHTEVANA SHEMA KAKOVOSTI]]&lt;&gt;"",Sklop17[[#This Row],[Preračunana masa/volumen/kos na enoto kg]],"")</f>
        <v/>
      </c>
      <c r="J43" s="98"/>
      <c r="K43" s="162" t="s">
        <v>161</v>
      </c>
      <c r="L43" s="162" t="s">
        <v>161</v>
      </c>
      <c r="M43" s="162" t="s">
        <v>161</v>
      </c>
      <c r="N43" s="88"/>
      <c r="O43" s="161" t="s">
        <v>161</v>
      </c>
      <c r="P43" s="101"/>
      <c r="Q43" s="92">
        <f>+Sklop17[[#This Row],[cena/enota brez DDV v EUR]]*Sklop17[[#This Row],[Stopnja DDV (%)]]</f>
        <v>0</v>
      </c>
      <c r="R43" s="92">
        <f>+Sklop17[[#This Row],[cena/enota brez DDV v EUR]]+Sklop17[[#This Row],[Davek (EUR)]]</f>
        <v>0</v>
      </c>
      <c r="S43" s="92">
        <f>+Sklop17[[#This Row],[cena/enota brez DDV v EUR]]*Sklop17[[#This Row],[Okvirna količina]]</f>
        <v>0</v>
      </c>
      <c r="T43" s="92">
        <f>+Sklop17[[#This Row],[Končna cena/enoto mere (EUR) z DDV]]*Sklop17[[#This Row],[Okvirna količina]]</f>
        <v>0</v>
      </c>
      <c r="U43" s="160" t="s">
        <v>161</v>
      </c>
    </row>
    <row r="44" spans="1:21" s="55" customFormat="1" ht="12">
      <c r="A44" s="84" t="s">
        <v>30</v>
      </c>
      <c r="B44" s="185" t="s">
        <v>1227</v>
      </c>
      <c r="C44" s="177" t="s">
        <v>161</v>
      </c>
      <c r="D44" s="177" t="s">
        <v>0</v>
      </c>
      <c r="E44" s="136"/>
      <c r="F44" s="137">
        <v>2</v>
      </c>
      <c r="G44" s="189" t="s">
        <v>0</v>
      </c>
      <c r="H44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</v>
      </c>
      <c r="I44" s="137" t="str">
        <f>IF(Sklop17[[#This Row],[ZAHTEVANA SHEMA KAKOVOSTI]]&lt;&gt;"",Sklop17[[#This Row],[Preračunana masa/volumen/kos na enoto kg]],"")</f>
        <v/>
      </c>
      <c r="J44" s="178"/>
      <c r="K44" s="162" t="s">
        <v>161</v>
      </c>
      <c r="L44" s="162" t="s">
        <v>161</v>
      </c>
      <c r="M44" s="162" t="s">
        <v>161</v>
      </c>
      <c r="N44" s="88"/>
      <c r="O44" s="161" t="s">
        <v>161</v>
      </c>
      <c r="P44" s="180"/>
      <c r="Q44" s="179">
        <f>+Sklop17[[#This Row],[cena/enota brez DDV v EUR]]*Sklop17[[#This Row],[Stopnja DDV (%)]]</f>
        <v>0</v>
      </c>
      <c r="R44" s="179">
        <f>+Sklop17[[#This Row],[cena/enota brez DDV v EUR]]+Sklop17[[#This Row],[Davek (EUR)]]</f>
        <v>0</v>
      </c>
      <c r="S44" s="179">
        <f>+Sklop17[[#This Row],[cena/enota brez DDV v EUR]]*Sklop17[[#This Row],[Okvirna količina]]</f>
        <v>0</v>
      </c>
      <c r="T44" s="187">
        <f>+Sklop17[[#This Row],[Končna cena/enoto mere (EUR) z DDV]]*Sklop17[[#This Row],[Okvirna količina]]</f>
        <v>0</v>
      </c>
      <c r="U44" s="160" t="s">
        <v>161</v>
      </c>
    </row>
    <row r="45" spans="1:21" s="55" customFormat="1" ht="12">
      <c r="A45" s="89" t="s">
        <v>31</v>
      </c>
      <c r="B45" s="185" t="s">
        <v>575</v>
      </c>
      <c r="C45" s="177" t="s">
        <v>161</v>
      </c>
      <c r="D45" s="177" t="s">
        <v>0</v>
      </c>
      <c r="E45" s="136"/>
      <c r="F45" s="137">
        <v>30</v>
      </c>
      <c r="G45" s="189" t="s">
        <v>0</v>
      </c>
      <c r="H45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</v>
      </c>
      <c r="I45" s="137" t="str">
        <f>IF(Sklop17[[#This Row],[ZAHTEVANA SHEMA KAKOVOSTI]]&lt;&gt;"",Sklop17[[#This Row],[Preračunana masa/volumen/kos na enoto kg]],"")</f>
        <v/>
      </c>
      <c r="J45" s="178"/>
      <c r="K45" s="162" t="s">
        <v>161</v>
      </c>
      <c r="L45" s="162" t="s">
        <v>161</v>
      </c>
      <c r="M45" s="162" t="s">
        <v>161</v>
      </c>
      <c r="N45" s="88"/>
      <c r="O45" s="161" t="s">
        <v>161</v>
      </c>
      <c r="P45" s="180"/>
      <c r="Q45" s="179">
        <f>+Sklop17[[#This Row],[cena/enota brez DDV v EUR]]*Sklop17[[#This Row],[Stopnja DDV (%)]]</f>
        <v>0</v>
      </c>
      <c r="R45" s="179">
        <f>+Sklop17[[#This Row],[cena/enota brez DDV v EUR]]+Sklop17[[#This Row],[Davek (EUR)]]</f>
        <v>0</v>
      </c>
      <c r="S45" s="179">
        <f>+Sklop17[[#This Row],[cena/enota brez DDV v EUR]]*Sklop17[[#This Row],[Okvirna količina]]</f>
        <v>0</v>
      </c>
      <c r="T45" s="187">
        <f>+Sklop17[[#This Row],[Končna cena/enoto mere (EUR) z DDV]]*Sklop17[[#This Row],[Okvirna količina]]</f>
        <v>0</v>
      </c>
      <c r="U45" s="160" t="s">
        <v>161</v>
      </c>
    </row>
    <row r="46" spans="1:21" s="55" customFormat="1" ht="36">
      <c r="A46" s="84" t="s">
        <v>32</v>
      </c>
      <c r="B46" s="185" t="s">
        <v>576</v>
      </c>
      <c r="C46" s="177" t="s">
        <v>161</v>
      </c>
      <c r="D46" s="177" t="s">
        <v>0</v>
      </c>
      <c r="E46" s="136"/>
      <c r="F46" s="137">
        <v>300</v>
      </c>
      <c r="G46" s="189" t="s">
        <v>0</v>
      </c>
      <c r="H46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300</v>
      </c>
      <c r="I46" s="137" t="str">
        <f>IF(Sklop17[[#This Row],[ZAHTEVANA SHEMA KAKOVOSTI]]&lt;&gt;"",Sklop17[[#This Row],[Preračunana masa/volumen/kos na enoto kg]],"")</f>
        <v/>
      </c>
      <c r="J46" s="178"/>
      <c r="K46" s="162" t="s">
        <v>161</v>
      </c>
      <c r="L46" s="162" t="s">
        <v>161</v>
      </c>
      <c r="M46" s="162" t="s">
        <v>161</v>
      </c>
      <c r="N46" s="88"/>
      <c r="O46" s="161" t="s">
        <v>161</v>
      </c>
      <c r="P46" s="180"/>
      <c r="Q46" s="179">
        <f>+Sklop17[[#This Row],[cena/enota brez DDV v EUR]]*Sklop17[[#This Row],[Stopnja DDV (%)]]</f>
        <v>0</v>
      </c>
      <c r="R46" s="179">
        <f>+Sklop17[[#This Row],[cena/enota brez DDV v EUR]]+Sklop17[[#This Row],[Davek (EUR)]]</f>
        <v>0</v>
      </c>
      <c r="S46" s="179">
        <f>+Sklop17[[#This Row],[cena/enota brez DDV v EUR]]*Sklop17[[#This Row],[Okvirna količina]]</f>
        <v>0</v>
      </c>
      <c r="T46" s="187">
        <f>+Sklop17[[#This Row],[Končna cena/enoto mere (EUR) z DDV]]*Sklop17[[#This Row],[Okvirna količina]]</f>
        <v>0</v>
      </c>
      <c r="U46" s="160" t="s">
        <v>161</v>
      </c>
    </row>
    <row r="47" spans="1:21" s="55" customFormat="1" ht="12">
      <c r="A47" s="89" t="s">
        <v>33</v>
      </c>
      <c r="B47" s="185" t="s">
        <v>577</v>
      </c>
      <c r="C47" s="177" t="s">
        <v>161</v>
      </c>
      <c r="D47" s="177" t="s">
        <v>0</v>
      </c>
      <c r="E47" s="136"/>
      <c r="F47" s="137">
        <v>200</v>
      </c>
      <c r="G47" s="189" t="s">
        <v>0</v>
      </c>
      <c r="H47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</v>
      </c>
      <c r="I47" s="137" t="str">
        <f>IF(Sklop17[[#This Row],[ZAHTEVANA SHEMA KAKOVOSTI]]&lt;&gt;"",Sklop17[[#This Row],[Preračunana masa/volumen/kos na enoto kg]],"")</f>
        <v/>
      </c>
      <c r="J47" s="178"/>
      <c r="K47" s="162" t="s">
        <v>161</v>
      </c>
      <c r="L47" s="162" t="s">
        <v>161</v>
      </c>
      <c r="M47" s="162" t="s">
        <v>161</v>
      </c>
      <c r="N47" s="88"/>
      <c r="O47" s="161" t="s">
        <v>161</v>
      </c>
      <c r="P47" s="180"/>
      <c r="Q47" s="179">
        <f>+Sklop17[[#This Row],[cena/enota brez DDV v EUR]]*Sklop17[[#This Row],[Stopnja DDV (%)]]</f>
        <v>0</v>
      </c>
      <c r="R47" s="179">
        <f>+Sklop17[[#This Row],[cena/enota brez DDV v EUR]]+Sklop17[[#This Row],[Davek (EUR)]]</f>
        <v>0</v>
      </c>
      <c r="S47" s="179">
        <f>+Sklop17[[#This Row],[cena/enota brez DDV v EUR]]*Sklop17[[#This Row],[Okvirna količina]]</f>
        <v>0</v>
      </c>
      <c r="T47" s="187">
        <f>+Sklop17[[#This Row],[Končna cena/enoto mere (EUR) z DDV]]*Sklop17[[#This Row],[Okvirna količina]]</f>
        <v>0</v>
      </c>
      <c r="U47" s="160" t="s">
        <v>161</v>
      </c>
    </row>
    <row r="48" spans="1:21" s="55" customFormat="1" ht="12">
      <c r="A48" s="84" t="s">
        <v>34</v>
      </c>
      <c r="B48" s="185" t="s">
        <v>578</v>
      </c>
      <c r="C48" s="177" t="s">
        <v>161</v>
      </c>
      <c r="D48" s="177" t="s">
        <v>0</v>
      </c>
      <c r="E48" s="136"/>
      <c r="F48" s="137">
        <v>400</v>
      </c>
      <c r="G48" s="189" t="s">
        <v>0</v>
      </c>
      <c r="H48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400</v>
      </c>
      <c r="I48" s="137" t="str">
        <f>IF(Sklop17[[#This Row],[ZAHTEVANA SHEMA KAKOVOSTI]]&lt;&gt;"",Sklop17[[#This Row],[Preračunana masa/volumen/kos na enoto kg]],"")</f>
        <v/>
      </c>
      <c r="J48" s="178"/>
      <c r="K48" s="162" t="s">
        <v>161</v>
      </c>
      <c r="L48" s="162" t="s">
        <v>161</v>
      </c>
      <c r="M48" s="162" t="s">
        <v>161</v>
      </c>
      <c r="N48" s="88"/>
      <c r="O48" s="161" t="s">
        <v>161</v>
      </c>
      <c r="P48" s="180"/>
      <c r="Q48" s="179">
        <f>+Sklop17[[#This Row],[cena/enota brez DDV v EUR]]*Sklop17[[#This Row],[Stopnja DDV (%)]]</f>
        <v>0</v>
      </c>
      <c r="R48" s="179">
        <f>+Sklop17[[#This Row],[cena/enota brez DDV v EUR]]+Sklop17[[#This Row],[Davek (EUR)]]</f>
        <v>0</v>
      </c>
      <c r="S48" s="179">
        <f>+Sklop17[[#This Row],[cena/enota brez DDV v EUR]]*Sklop17[[#This Row],[Okvirna količina]]</f>
        <v>0</v>
      </c>
      <c r="T48" s="187">
        <f>+Sklop17[[#This Row],[Končna cena/enoto mere (EUR) z DDV]]*Sklop17[[#This Row],[Okvirna količina]]</f>
        <v>0</v>
      </c>
      <c r="U48" s="160" t="s">
        <v>161</v>
      </c>
    </row>
    <row r="49" spans="1:21" s="55" customFormat="1" ht="12">
      <c r="A49" s="89" t="s">
        <v>35</v>
      </c>
      <c r="B49" s="185" t="s">
        <v>579</v>
      </c>
      <c r="C49" s="177" t="s">
        <v>161</v>
      </c>
      <c r="D49" s="177" t="s">
        <v>0</v>
      </c>
      <c r="E49" s="136"/>
      <c r="F49" s="137">
        <v>100</v>
      </c>
      <c r="G49" s="189" t="s">
        <v>0</v>
      </c>
      <c r="H49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49" s="137" t="str">
        <f>IF(Sklop17[[#This Row],[ZAHTEVANA SHEMA KAKOVOSTI]]&lt;&gt;"",Sklop17[[#This Row],[Preračunana masa/volumen/kos na enoto kg]],"")</f>
        <v/>
      </c>
      <c r="J49" s="178"/>
      <c r="K49" s="162" t="s">
        <v>161</v>
      </c>
      <c r="L49" s="162" t="s">
        <v>161</v>
      </c>
      <c r="M49" s="162" t="s">
        <v>161</v>
      </c>
      <c r="N49" s="88"/>
      <c r="O49" s="161" t="s">
        <v>161</v>
      </c>
      <c r="P49" s="180"/>
      <c r="Q49" s="179">
        <f>+Sklop17[[#This Row],[cena/enota brez DDV v EUR]]*Sklop17[[#This Row],[Stopnja DDV (%)]]</f>
        <v>0</v>
      </c>
      <c r="R49" s="179">
        <f>+Sklop17[[#This Row],[cena/enota brez DDV v EUR]]+Sklop17[[#This Row],[Davek (EUR)]]</f>
        <v>0</v>
      </c>
      <c r="S49" s="179">
        <f>+Sklop17[[#This Row],[cena/enota brez DDV v EUR]]*Sklop17[[#This Row],[Okvirna količina]]</f>
        <v>0</v>
      </c>
      <c r="T49" s="187">
        <f>+Sklop17[[#This Row],[Končna cena/enoto mere (EUR) z DDV]]*Sklop17[[#This Row],[Okvirna količina]]</f>
        <v>0</v>
      </c>
      <c r="U49" s="160" t="s">
        <v>161</v>
      </c>
    </row>
    <row r="50" spans="1:21" s="55" customFormat="1" ht="36">
      <c r="A50" s="84" t="s">
        <v>36</v>
      </c>
      <c r="B50" s="185" t="s">
        <v>580</v>
      </c>
      <c r="C50" s="177" t="s">
        <v>161</v>
      </c>
      <c r="D50" s="177" t="s">
        <v>0</v>
      </c>
      <c r="E50" s="136"/>
      <c r="F50" s="137">
        <v>2000</v>
      </c>
      <c r="G50" s="189" t="s">
        <v>0</v>
      </c>
      <c r="H50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2000</v>
      </c>
      <c r="I50" s="137" t="str">
        <f>IF(Sklop17[[#This Row],[ZAHTEVANA SHEMA KAKOVOSTI]]&lt;&gt;"",Sklop17[[#This Row],[Preračunana masa/volumen/kos na enoto kg]],"")</f>
        <v/>
      </c>
      <c r="J50" s="178"/>
      <c r="K50" s="162" t="s">
        <v>161</v>
      </c>
      <c r="L50" s="162" t="s">
        <v>161</v>
      </c>
      <c r="M50" s="162" t="s">
        <v>161</v>
      </c>
      <c r="N50" s="88"/>
      <c r="O50" s="161" t="s">
        <v>161</v>
      </c>
      <c r="P50" s="180"/>
      <c r="Q50" s="179">
        <f>+Sklop17[[#This Row],[cena/enota brez DDV v EUR]]*Sklop17[[#This Row],[Stopnja DDV (%)]]</f>
        <v>0</v>
      </c>
      <c r="R50" s="179">
        <f>+Sklop17[[#This Row],[cena/enota brez DDV v EUR]]+Sklop17[[#This Row],[Davek (EUR)]]</f>
        <v>0</v>
      </c>
      <c r="S50" s="179">
        <f>+Sklop17[[#This Row],[cena/enota brez DDV v EUR]]*Sklop17[[#This Row],[Okvirna količina]]</f>
        <v>0</v>
      </c>
      <c r="T50" s="187">
        <f>+Sklop17[[#This Row],[Končna cena/enoto mere (EUR) z DDV]]*Sklop17[[#This Row],[Okvirna količina]]</f>
        <v>0</v>
      </c>
      <c r="U50" s="160" t="s">
        <v>161</v>
      </c>
    </row>
    <row r="51" spans="1:21" s="55" customFormat="1" ht="36">
      <c r="A51" s="89" t="s">
        <v>37</v>
      </c>
      <c r="B51" s="185" t="s">
        <v>581</v>
      </c>
      <c r="C51" s="177" t="s">
        <v>161</v>
      </c>
      <c r="D51" s="177" t="s">
        <v>0</v>
      </c>
      <c r="E51" s="136"/>
      <c r="F51" s="137">
        <v>3000</v>
      </c>
      <c r="G51" s="189" t="s">
        <v>0</v>
      </c>
      <c r="H51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3000</v>
      </c>
      <c r="I51" s="137" t="str">
        <f>IF(Sklop17[[#This Row],[ZAHTEVANA SHEMA KAKOVOSTI]]&lt;&gt;"",Sklop17[[#This Row],[Preračunana masa/volumen/kos na enoto kg]],"")</f>
        <v/>
      </c>
      <c r="J51" s="178"/>
      <c r="K51" s="162" t="s">
        <v>161</v>
      </c>
      <c r="L51" s="162" t="s">
        <v>161</v>
      </c>
      <c r="M51" s="162" t="s">
        <v>161</v>
      </c>
      <c r="N51" s="88"/>
      <c r="O51" s="161" t="s">
        <v>161</v>
      </c>
      <c r="P51" s="180"/>
      <c r="Q51" s="179">
        <f>+Sklop17[[#This Row],[cena/enota brez DDV v EUR]]*Sklop17[[#This Row],[Stopnja DDV (%)]]</f>
        <v>0</v>
      </c>
      <c r="R51" s="179">
        <f>+Sklop17[[#This Row],[cena/enota brez DDV v EUR]]+Sklop17[[#This Row],[Davek (EUR)]]</f>
        <v>0</v>
      </c>
      <c r="S51" s="179">
        <f>+Sklop17[[#This Row],[cena/enota brez DDV v EUR]]*Sklop17[[#This Row],[Okvirna količina]]</f>
        <v>0</v>
      </c>
      <c r="T51" s="187">
        <f>+Sklop17[[#This Row],[Končna cena/enoto mere (EUR) z DDV]]*Sklop17[[#This Row],[Okvirna količina]]</f>
        <v>0</v>
      </c>
      <c r="U51" s="160" t="s">
        <v>161</v>
      </c>
    </row>
    <row r="52" spans="1:21" s="55" customFormat="1" ht="12">
      <c r="A52" s="84" t="s">
        <v>38</v>
      </c>
      <c r="B52" s="185" t="s">
        <v>582</v>
      </c>
      <c r="C52" s="177" t="s">
        <v>161</v>
      </c>
      <c r="D52" s="177" t="s">
        <v>0</v>
      </c>
      <c r="E52" s="136"/>
      <c r="F52" s="137">
        <v>80</v>
      </c>
      <c r="G52" s="189" t="s">
        <v>0</v>
      </c>
      <c r="H52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80</v>
      </c>
      <c r="I52" s="137" t="str">
        <f>IF(Sklop17[[#This Row],[ZAHTEVANA SHEMA KAKOVOSTI]]&lt;&gt;"",Sklop17[[#This Row],[Preračunana masa/volumen/kos na enoto kg]],"")</f>
        <v/>
      </c>
      <c r="J52" s="178"/>
      <c r="K52" s="162" t="s">
        <v>161</v>
      </c>
      <c r="L52" s="162" t="s">
        <v>161</v>
      </c>
      <c r="M52" s="162" t="s">
        <v>161</v>
      </c>
      <c r="N52" s="88"/>
      <c r="O52" s="161" t="s">
        <v>161</v>
      </c>
      <c r="P52" s="180"/>
      <c r="Q52" s="179">
        <f>+Sklop17[[#This Row],[cena/enota brez DDV v EUR]]*Sklop17[[#This Row],[Stopnja DDV (%)]]</f>
        <v>0</v>
      </c>
      <c r="R52" s="179">
        <f>+Sklop17[[#This Row],[cena/enota brez DDV v EUR]]+Sklop17[[#This Row],[Davek (EUR)]]</f>
        <v>0</v>
      </c>
      <c r="S52" s="179">
        <f>+Sklop17[[#This Row],[cena/enota brez DDV v EUR]]*Sklop17[[#This Row],[Okvirna količina]]</f>
        <v>0</v>
      </c>
      <c r="T52" s="187">
        <f>+Sklop17[[#This Row],[Končna cena/enoto mere (EUR) z DDV]]*Sklop17[[#This Row],[Okvirna količina]]</f>
        <v>0</v>
      </c>
      <c r="U52" s="160" t="s">
        <v>161</v>
      </c>
    </row>
    <row r="53" spans="1:21" s="55" customFormat="1" ht="12">
      <c r="A53" s="89" t="s">
        <v>39</v>
      </c>
      <c r="B53" s="185" t="s">
        <v>583</v>
      </c>
      <c r="C53" s="177" t="s">
        <v>161</v>
      </c>
      <c r="D53" s="177" t="s">
        <v>0</v>
      </c>
      <c r="E53" s="136"/>
      <c r="F53" s="137">
        <v>2</v>
      </c>
      <c r="G53" s="189" t="s">
        <v>0</v>
      </c>
      <c r="H53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</v>
      </c>
      <c r="I53" s="137" t="str">
        <f>IF(Sklop17[[#This Row],[ZAHTEVANA SHEMA KAKOVOSTI]]&lt;&gt;"",Sklop17[[#This Row],[Preračunana masa/volumen/kos na enoto kg]],"")</f>
        <v/>
      </c>
      <c r="J53" s="178"/>
      <c r="K53" s="162" t="s">
        <v>161</v>
      </c>
      <c r="L53" s="162" t="s">
        <v>161</v>
      </c>
      <c r="M53" s="162" t="s">
        <v>161</v>
      </c>
      <c r="N53" s="88"/>
      <c r="O53" s="161" t="s">
        <v>161</v>
      </c>
      <c r="P53" s="180"/>
      <c r="Q53" s="179">
        <f>+Sklop17[[#This Row],[cena/enota brez DDV v EUR]]*Sklop17[[#This Row],[Stopnja DDV (%)]]</f>
        <v>0</v>
      </c>
      <c r="R53" s="179">
        <f>+Sklop17[[#This Row],[cena/enota brez DDV v EUR]]+Sklop17[[#This Row],[Davek (EUR)]]</f>
        <v>0</v>
      </c>
      <c r="S53" s="179">
        <f>+Sklop17[[#This Row],[cena/enota brez DDV v EUR]]*Sklop17[[#This Row],[Okvirna količina]]</f>
        <v>0</v>
      </c>
      <c r="T53" s="187">
        <f>+Sklop17[[#This Row],[Končna cena/enoto mere (EUR) z DDV]]*Sklop17[[#This Row],[Okvirna količina]]</f>
        <v>0</v>
      </c>
      <c r="U53" s="160" t="s">
        <v>161</v>
      </c>
    </row>
    <row r="54" spans="1:21" s="55" customFormat="1" ht="12">
      <c r="A54" s="84" t="s">
        <v>40</v>
      </c>
      <c r="B54" s="185" t="s">
        <v>584</v>
      </c>
      <c r="C54" s="177" t="s">
        <v>161</v>
      </c>
      <c r="D54" s="177" t="s">
        <v>0</v>
      </c>
      <c r="E54" s="136"/>
      <c r="F54" s="137">
        <v>2</v>
      </c>
      <c r="G54" s="189" t="s">
        <v>0</v>
      </c>
      <c r="H54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</v>
      </c>
      <c r="I54" s="137" t="str">
        <f>IF(Sklop17[[#This Row],[ZAHTEVANA SHEMA KAKOVOSTI]]&lt;&gt;"",Sklop17[[#This Row],[Preračunana masa/volumen/kos na enoto kg]],"")</f>
        <v/>
      </c>
      <c r="J54" s="178"/>
      <c r="K54" s="162" t="s">
        <v>161</v>
      </c>
      <c r="L54" s="162" t="s">
        <v>161</v>
      </c>
      <c r="M54" s="162" t="s">
        <v>161</v>
      </c>
      <c r="N54" s="88"/>
      <c r="O54" s="161" t="s">
        <v>161</v>
      </c>
      <c r="P54" s="180"/>
      <c r="Q54" s="179">
        <f>+Sklop17[[#This Row],[cena/enota brez DDV v EUR]]*Sklop17[[#This Row],[Stopnja DDV (%)]]</f>
        <v>0</v>
      </c>
      <c r="R54" s="179">
        <f>+Sklop17[[#This Row],[cena/enota brez DDV v EUR]]+Sklop17[[#This Row],[Davek (EUR)]]</f>
        <v>0</v>
      </c>
      <c r="S54" s="179">
        <f>+Sklop17[[#This Row],[cena/enota brez DDV v EUR]]*Sklop17[[#This Row],[Okvirna količina]]</f>
        <v>0</v>
      </c>
      <c r="T54" s="187">
        <f>+Sklop17[[#This Row],[Končna cena/enoto mere (EUR) z DDV]]*Sklop17[[#This Row],[Okvirna količina]]</f>
        <v>0</v>
      </c>
      <c r="U54" s="160" t="s">
        <v>161</v>
      </c>
    </row>
    <row r="55" spans="1:21" s="55" customFormat="1" ht="12">
      <c r="A55" s="89" t="s">
        <v>41</v>
      </c>
      <c r="B55" s="185" t="s">
        <v>585</v>
      </c>
      <c r="C55" s="177" t="s">
        <v>161</v>
      </c>
      <c r="D55" s="177" t="s">
        <v>0</v>
      </c>
      <c r="E55" s="136"/>
      <c r="F55" s="137">
        <v>70</v>
      </c>
      <c r="G55" s="189" t="s">
        <v>0</v>
      </c>
      <c r="H55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70</v>
      </c>
      <c r="I55" s="137" t="str">
        <f>IF(Sklop17[[#This Row],[ZAHTEVANA SHEMA KAKOVOSTI]]&lt;&gt;"",Sklop17[[#This Row],[Preračunana masa/volumen/kos na enoto kg]],"")</f>
        <v/>
      </c>
      <c r="J55" s="178"/>
      <c r="K55" s="162" t="s">
        <v>161</v>
      </c>
      <c r="L55" s="162" t="s">
        <v>161</v>
      </c>
      <c r="M55" s="162" t="s">
        <v>161</v>
      </c>
      <c r="N55" s="88"/>
      <c r="O55" s="161" t="s">
        <v>161</v>
      </c>
      <c r="P55" s="180"/>
      <c r="Q55" s="179">
        <f>+Sklop17[[#This Row],[cena/enota brez DDV v EUR]]*Sklop17[[#This Row],[Stopnja DDV (%)]]</f>
        <v>0</v>
      </c>
      <c r="R55" s="179">
        <f>+Sklop17[[#This Row],[cena/enota brez DDV v EUR]]+Sklop17[[#This Row],[Davek (EUR)]]</f>
        <v>0</v>
      </c>
      <c r="S55" s="179">
        <f>+Sklop17[[#This Row],[cena/enota brez DDV v EUR]]*Sklop17[[#This Row],[Okvirna količina]]</f>
        <v>0</v>
      </c>
      <c r="T55" s="187">
        <f>+Sklop17[[#This Row],[Končna cena/enoto mere (EUR) z DDV]]*Sklop17[[#This Row],[Okvirna količina]]</f>
        <v>0</v>
      </c>
      <c r="U55" s="160" t="s">
        <v>161</v>
      </c>
    </row>
    <row r="56" spans="1:21" s="55" customFormat="1" ht="12">
      <c r="A56" s="84" t="s">
        <v>42</v>
      </c>
      <c r="B56" s="185" t="s">
        <v>1228</v>
      </c>
      <c r="C56" s="177" t="s">
        <v>161</v>
      </c>
      <c r="D56" s="177" t="s">
        <v>0</v>
      </c>
      <c r="E56" s="136"/>
      <c r="F56" s="137">
        <v>10</v>
      </c>
      <c r="G56" s="189" t="s">
        <v>0</v>
      </c>
      <c r="H56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I56" s="137" t="str">
        <f>IF(Sklop17[[#This Row],[ZAHTEVANA SHEMA KAKOVOSTI]]&lt;&gt;"",Sklop17[[#This Row],[Preračunana masa/volumen/kos na enoto kg]],"")</f>
        <v/>
      </c>
      <c r="J56" s="178"/>
      <c r="K56" s="162" t="s">
        <v>161</v>
      </c>
      <c r="L56" s="162" t="s">
        <v>161</v>
      </c>
      <c r="M56" s="162" t="s">
        <v>161</v>
      </c>
      <c r="N56" s="88"/>
      <c r="O56" s="161" t="s">
        <v>161</v>
      </c>
      <c r="P56" s="180"/>
      <c r="Q56" s="179">
        <f>+Sklop17[[#This Row],[cena/enota brez DDV v EUR]]*Sklop17[[#This Row],[Stopnja DDV (%)]]</f>
        <v>0</v>
      </c>
      <c r="R56" s="179">
        <f>+Sklop17[[#This Row],[cena/enota brez DDV v EUR]]+Sklop17[[#This Row],[Davek (EUR)]]</f>
        <v>0</v>
      </c>
      <c r="S56" s="179">
        <f>+Sklop17[[#This Row],[cena/enota brez DDV v EUR]]*Sklop17[[#This Row],[Okvirna količina]]</f>
        <v>0</v>
      </c>
      <c r="T56" s="187">
        <f>+Sklop17[[#This Row],[Končna cena/enoto mere (EUR) z DDV]]*Sklop17[[#This Row],[Okvirna količina]]</f>
        <v>0</v>
      </c>
      <c r="U56" s="160" t="s">
        <v>161</v>
      </c>
    </row>
    <row r="57" spans="1:21" s="55" customFormat="1" ht="12">
      <c r="A57" s="89" t="s">
        <v>43</v>
      </c>
      <c r="B57" s="185" t="s">
        <v>586</v>
      </c>
      <c r="C57" s="177" t="s">
        <v>161</v>
      </c>
      <c r="D57" s="177" t="s">
        <v>0</v>
      </c>
      <c r="E57" s="136"/>
      <c r="F57" s="137">
        <v>50</v>
      </c>
      <c r="G57" s="189" t="s">
        <v>0</v>
      </c>
      <c r="H57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57" s="137" t="str">
        <f>IF(Sklop17[[#This Row],[ZAHTEVANA SHEMA KAKOVOSTI]]&lt;&gt;"",Sklop17[[#This Row],[Preračunana masa/volumen/kos na enoto kg]],"")</f>
        <v/>
      </c>
      <c r="J57" s="178"/>
      <c r="K57" s="162" t="s">
        <v>161</v>
      </c>
      <c r="L57" s="162" t="s">
        <v>161</v>
      </c>
      <c r="M57" s="162" t="s">
        <v>161</v>
      </c>
      <c r="N57" s="88"/>
      <c r="O57" s="161" t="s">
        <v>161</v>
      </c>
      <c r="P57" s="180"/>
      <c r="Q57" s="179">
        <f>+Sklop17[[#This Row],[cena/enota brez DDV v EUR]]*Sklop17[[#This Row],[Stopnja DDV (%)]]</f>
        <v>0</v>
      </c>
      <c r="R57" s="179">
        <f>+Sklop17[[#This Row],[cena/enota brez DDV v EUR]]+Sklop17[[#This Row],[Davek (EUR)]]</f>
        <v>0</v>
      </c>
      <c r="S57" s="179">
        <f>+Sklop17[[#This Row],[cena/enota brez DDV v EUR]]*Sklop17[[#This Row],[Okvirna količina]]</f>
        <v>0</v>
      </c>
      <c r="T57" s="187">
        <f>+Sklop17[[#This Row],[Končna cena/enoto mere (EUR) z DDV]]*Sklop17[[#This Row],[Okvirna količina]]</f>
        <v>0</v>
      </c>
      <c r="U57" s="160" t="s">
        <v>161</v>
      </c>
    </row>
    <row r="58" spans="1:21" s="55" customFormat="1" ht="12">
      <c r="A58" s="84" t="s">
        <v>48</v>
      </c>
      <c r="B58" s="185" t="s">
        <v>587</v>
      </c>
      <c r="C58" s="177" t="s">
        <v>161</v>
      </c>
      <c r="D58" s="177" t="s">
        <v>0</v>
      </c>
      <c r="E58" s="136"/>
      <c r="F58" s="137">
        <v>1600</v>
      </c>
      <c r="G58" s="189" t="s">
        <v>0</v>
      </c>
      <c r="H58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1600</v>
      </c>
      <c r="I58" s="137" t="str">
        <f>IF(Sklop17[[#This Row],[ZAHTEVANA SHEMA KAKOVOSTI]]&lt;&gt;"",Sklop17[[#This Row],[Preračunana masa/volumen/kos na enoto kg]],"")</f>
        <v/>
      </c>
      <c r="J58" s="178"/>
      <c r="K58" s="162" t="s">
        <v>161</v>
      </c>
      <c r="L58" s="162" t="s">
        <v>161</v>
      </c>
      <c r="M58" s="162" t="s">
        <v>161</v>
      </c>
      <c r="N58" s="88"/>
      <c r="O58" s="161" t="s">
        <v>161</v>
      </c>
      <c r="P58" s="180"/>
      <c r="Q58" s="179">
        <f>+Sklop17[[#This Row],[cena/enota brez DDV v EUR]]*Sklop17[[#This Row],[Stopnja DDV (%)]]</f>
        <v>0</v>
      </c>
      <c r="R58" s="179">
        <f>+Sklop17[[#This Row],[cena/enota brez DDV v EUR]]+Sklop17[[#This Row],[Davek (EUR)]]</f>
        <v>0</v>
      </c>
      <c r="S58" s="179">
        <f>+Sklop17[[#This Row],[cena/enota brez DDV v EUR]]*Sklop17[[#This Row],[Okvirna količina]]</f>
        <v>0</v>
      </c>
      <c r="T58" s="187">
        <f>+Sklop17[[#This Row],[Končna cena/enoto mere (EUR) z DDV]]*Sklop17[[#This Row],[Okvirna količina]]</f>
        <v>0</v>
      </c>
      <c r="U58" s="160" t="s">
        <v>161</v>
      </c>
    </row>
    <row r="59" spans="1:21" s="55" customFormat="1" ht="12">
      <c r="A59" s="89" t="s">
        <v>44</v>
      </c>
      <c r="B59" s="185" t="s">
        <v>588</v>
      </c>
      <c r="C59" s="177" t="s">
        <v>161</v>
      </c>
      <c r="D59" s="177" t="s">
        <v>0</v>
      </c>
      <c r="E59" s="136"/>
      <c r="F59" s="137">
        <v>5</v>
      </c>
      <c r="G59" s="189" t="s">
        <v>0</v>
      </c>
      <c r="H59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</v>
      </c>
      <c r="I59" s="137" t="str">
        <f>IF(Sklop17[[#This Row],[ZAHTEVANA SHEMA KAKOVOSTI]]&lt;&gt;"",Sklop17[[#This Row],[Preračunana masa/volumen/kos na enoto kg]],"")</f>
        <v/>
      </c>
      <c r="J59" s="178"/>
      <c r="K59" s="162" t="s">
        <v>161</v>
      </c>
      <c r="L59" s="162" t="s">
        <v>161</v>
      </c>
      <c r="M59" s="162" t="s">
        <v>161</v>
      </c>
      <c r="N59" s="88"/>
      <c r="O59" s="161" t="s">
        <v>161</v>
      </c>
      <c r="P59" s="180"/>
      <c r="Q59" s="179">
        <f>+Sklop17[[#This Row],[cena/enota brez DDV v EUR]]*Sklop17[[#This Row],[Stopnja DDV (%)]]</f>
        <v>0</v>
      </c>
      <c r="R59" s="179">
        <f>+Sklop17[[#This Row],[cena/enota brez DDV v EUR]]+Sklop17[[#This Row],[Davek (EUR)]]</f>
        <v>0</v>
      </c>
      <c r="S59" s="179">
        <f>+Sklop17[[#This Row],[cena/enota brez DDV v EUR]]*Sklop17[[#This Row],[Okvirna količina]]</f>
        <v>0</v>
      </c>
      <c r="T59" s="187">
        <f>+Sklop17[[#This Row],[Končna cena/enoto mere (EUR) z DDV]]*Sklop17[[#This Row],[Okvirna količina]]</f>
        <v>0</v>
      </c>
      <c r="U59" s="160" t="s">
        <v>161</v>
      </c>
    </row>
    <row r="60" spans="1:21" s="55" customFormat="1" ht="12">
      <c r="A60" s="84" t="s">
        <v>45</v>
      </c>
      <c r="B60" s="185" t="s">
        <v>589</v>
      </c>
      <c r="C60" s="177" t="s">
        <v>161</v>
      </c>
      <c r="D60" s="177" t="s">
        <v>0</v>
      </c>
      <c r="E60" s="136"/>
      <c r="F60" s="137">
        <v>200</v>
      </c>
      <c r="G60" s="189" t="s">
        <v>0</v>
      </c>
      <c r="H60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</v>
      </c>
      <c r="I60" s="137" t="str">
        <f>IF(Sklop17[[#This Row],[ZAHTEVANA SHEMA KAKOVOSTI]]&lt;&gt;"",Sklop17[[#This Row],[Preračunana masa/volumen/kos na enoto kg]],"")</f>
        <v/>
      </c>
      <c r="J60" s="178"/>
      <c r="K60" s="162" t="s">
        <v>161</v>
      </c>
      <c r="L60" s="162" t="s">
        <v>161</v>
      </c>
      <c r="M60" s="162" t="s">
        <v>161</v>
      </c>
      <c r="N60" s="88"/>
      <c r="O60" s="161" t="s">
        <v>161</v>
      </c>
      <c r="P60" s="180"/>
      <c r="Q60" s="179">
        <f>+Sklop17[[#This Row],[cena/enota brez DDV v EUR]]*Sklop17[[#This Row],[Stopnja DDV (%)]]</f>
        <v>0</v>
      </c>
      <c r="R60" s="179">
        <f>+Sklop17[[#This Row],[cena/enota brez DDV v EUR]]+Sklop17[[#This Row],[Davek (EUR)]]</f>
        <v>0</v>
      </c>
      <c r="S60" s="179">
        <f>+Sklop17[[#This Row],[cena/enota brez DDV v EUR]]*Sklop17[[#This Row],[Okvirna količina]]</f>
        <v>0</v>
      </c>
      <c r="T60" s="187">
        <f>+Sklop17[[#This Row],[Končna cena/enoto mere (EUR) z DDV]]*Sklop17[[#This Row],[Okvirna količina]]</f>
        <v>0</v>
      </c>
      <c r="U60" s="160" t="s">
        <v>161</v>
      </c>
    </row>
    <row r="61" spans="1:21" s="55" customFormat="1" ht="12">
      <c r="A61" s="89" t="s">
        <v>49</v>
      </c>
      <c r="B61" s="185" t="s">
        <v>590</v>
      </c>
      <c r="C61" s="177" t="s">
        <v>161</v>
      </c>
      <c r="D61" s="177" t="s">
        <v>0</v>
      </c>
      <c r="E61" s="136"/>
      <c r="F61" s="137">
        <v>350</v>
      </c>
      <c r="G61" s="189" t="s">
        <v>0</v>
      </c>
      <c r="H61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350</v>
      </c>
      <c r="I61" s="137" t="str">
        <f>IF(Sklop17[[#This Row],[ZAHTEVANA SHEMA KAKOVOSTI]]&lt;&gt;"",Sklop17[[#This Row],[Preračunana masa/volumen/kos na enoto kg]],"")</f>
        <v/>
      </c>
      <c r="J61" s="178"/>
      <c r="K61" s="162" t="s">
        <v>161</v>
      </c>
      <c r="L61" s="162" t="s">
        <v>161</v>
      </c>
      <c r="M61" s="162" t="s">
        <v>161</v>
      </c>
      <c r="N61" s="88"/>
      <c r="O61" s="161" t="s">
        <v>161</v>
      </c>
      <c r="P61" s="180"/>
      <c r="Q61" s="179">
        <f>+Sklop17[[#This Row],[cena/enota brez DDV v EUR]]*Sklop17[[#This Row],[Stopnja DDV (%)]]</f>
        <v>0</v>
      </c>
      <c r="R61" s="179">
        <f>+Sklop17[[#This Row],[cena/enota brez DDV v EUR]]+Sklop17[[#This Row],[Davek (EUR)]]</f>
        <v>0</v>
      </c>
      <c r="S61" s="179">
        <f>+Sklop17[[#This Row],[cena/enota brez DDV v EUR]]*Sklop17[[#This Row],[Okvirna količina]]</f>
        <v>0</v>
      </c>
      <c r="T61" s="187">
        <f>+Sklop17[[#This Row],[Končna cena/enoto mere (EUR) z DDV]]*Sklop17[[#This Row],[Okvirna količina]]</f>
        <v>0</v>
      </c>
      <c r="U61" s="160" t="s">
        <v>161</v>
      </c>
    </row>
    <row r="62" spans="1:21" s="55" customFormat="1" ht="12">
      <c r="A62" s="84" t="s">
        <v>50</v>
      </c>
      <c r="B62" s="185" t="s">
        <v>591</v>
      </c>
      <c r="C62" s="177" t="s">
        <v>161</v>
      </c>
      <c r="D62" s="177" t="s">
        <v>0</v>
      </c>
      <c r="E62" s="136"/>
      <c r="F62" s="137">
        <v>500</v>
      </c>
      <c r="G62" s="189" t="s">
        <v>0</v>
      </c>
      <c r="H62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500</v>
      </c>
      <c r="I62" s="137" t="str">
        <f>IF(Sklop17[[#This Row],[ZAHTEVANA SHEMA KAKOVOSTI]]&lt;&gt;"",Sklop17[[#This Row],[Preračunana masa/volumen/kos na enoto kg]],"")</f>
        <v/>
      </c>
      <c r="J62" s="178"/>
      <c r="K62" s="162" t="s">
        <v>161</v>
      </c>
      <c r="L62" s="162" t="s">
        <v>161</v>
      </c>
      <c r="M62" s="162" t="s">
        <v>161</v>
      </c>
      <c r="N62" s="88"/>
      <c r="O62" s="161" t="s">
        <v>161</v>
      </c>
      <c r="P62" s="180"/>
      <c r="Q62" s="179">
        <f>+Sklop17[[#This Row],[cena/enota brez DDV v EUR]]*Sklop17[[#This Row],[Stopnja DDV (%)]]</f>
        <v>0</v>
      </c>
      <c r="R62" s="179">
        <f>+Sklop17[[#This Row],[cena/enota brez DDV v EUR]]+Sklop17[[#This Row],[Davek (EUR)]]</f>
        <v>0</v>
      </c>
      <c r="S62" s="179">
        <f>+Sklop17[[#This Row],[cena/enota brez DDV v EUR]]*Sklop17[[#This Row],[Okvirna količina]]</f>
        <v>0</v>
      </c>
      <c r="T62" s="187">
        <f>+Sklop17[[#This Row],[Končna cena/enoto mere (EUR) z DDV]]*Sklop17[[#This Row],[Okvirna količina]]</f>
        <v>0</v>
      </c>
      <c r="U62" s="160" t="s">
        <v>161</v>
      </c>
    </row>
    <row r="63" spans="1:21" s="55" customFormat="1" ht="12">
      <c r="A63" s="89" t="s">
        <v>46</v>
      </c>
      <c r="B63" s="185" t="s">
        <v>592</v>
      </c>
      <c r="C63" s="177" t="s">
        <v>161</v>
      </c>
      <c r="D63" s="177" t="s">
        <v>0</v>
      </c>
      <c r="E63" s="136"/>
      <c r="F63" s="137">
        <v>3900</v>
      </c>
      <c r="G63" s="189" t="s">
        <v>0</v>
      </c>
      <c r="H63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3900</v>
      </c>
      <c r="I63" s="137" t="str">
        <f>IF(Sklop17[[#This Row],[ZAHTEVANA SHEMA KAKOVOSTI]]&lt;&gt;"",Sklop17[[#This Row],[Preračunana masa/volumen/kos na enoto kg]],"")</f>
        <v/>
      </c>
      <c r="J63" s="178"/>
      <c r="K63" s="162" t="s">
        <v>161</v>
      </c>
      <c r="L63" s="162" t="s">
        <v>161</v>
      </c>
      <c r="M63" s="162" t="s">
        <v>161</v>
      </c>
      <c r="N63" s="88"/>
      <c r="O63" s="161" t="s">
        <v>161</v>
      </c>
      <c r="P63" s="180"/>
      <c r="Q63" s="179">
        <f>+Sklop17[[#This Row],[cena/enota brez DDV v EUR]]*Sklop17[[#This Row],[Stopnja DDV (%)]]</f>
        <v>0</v>
      </c>
      <c r="R63" s="179">
        <f>+Sklop17[[#This Row],[cena/enota brez DDV v EUR]]+Sklop17[[#This Row],[Davek (EUR)]]</f>
        <v>0</v>
      </c>
      <c r="S63" s="179">
        <f>+Sklop17[[#This Row],[cena/enota brez DDV v EUR]]*Sklop17[[#This Row],[Okvirna količina]]</f>
        <v>0</v>
      </c>
      <c r="T63" s="187">
        <f>+Sklop17[[#This Row],[Končna cena/enoto mere (EUR) z DDV]]*Sklop17[[#This Row],[Okvirna količina]]</f>
        <v>0</v>
      </c>
      <c r="U63" s="160" t="s">
        <v>161</v>
      </c>
    </row>
    <row r="64" spans="1:21" s="55" customFormat="1" ht="12">
      <c r="A64" s="84" t="s">
        <v>51</v>
      </c>
      <c r="B64" s="185" t="s">
        <v>593</v>
      </c>
      <c r="C64" s="177" t="s">
        <v>161</v>
      </c>
      <c r="D64" s="177" t="s">
        <v>0</v>
      </c>
      <c r="E64" s="136"/>
      <c r="F64" s="137">
        <v>160</v>
      </c>
      <c r="G64" s="189" t="s">
        <v>0</v>
      </c>
      <c r="H64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160</v>
      </c>
      <c r="I64" s="137" t="str">
        <f>IF(Sklop17[[#This Row],[ZAHTEVANA SHEMA KAKOVOSTI]]&lt;&gt;"",Sklop17[[#This Row],[Preračunana masa/volumen/kos na enoto kg]],"")</f>
        <v/>
      </c>
      <c r="J64" s="178"/>
      <c r="K64" s="162" t="s">
        <v>161</v>
      </c>
      <c r="L64" s="162" t="s">
        <v>161</v>
      </c>
      <c r="M64" s="162" t="s">
        <v>161</v>
      </c>
      <c r="N64" s="88"/>
      <c r="O64" s="161" t="s">
        <v>161</v>
      </c>
      <c r="P64" s="180"/>
      <c r="Q64" s="179">
        <f>+Sklop17[[#This Row],[cena/enota brez DDV v EUR]]*Sklop17[[#This Row],[Stopnja DDV (%)]]</f>
        <v>0</v>
      </c>
      <c r="R64" s="179">
        <f>+Sklop17[[#This Row],[cena/enota brez DDV v EUR]]+Sklop17[[#This Row],[Davek (EUR)]]</f>
        <v>0</v>
      </c>
      <c r="S64" s="179">
        <f>+Sklop17[[#This Row],[cena/enota brez DDV v EUR]]*Sklop17[[#This Row],[Okvirna količina]]</f>
        <v>0</v>
      </c>
      <c r="T64" s="187">
        <f>+Sklop17[[#This Row],[Končna cena/enoto mere (EUR) z DDV]]*Sklop17[[#This Row],[Okvirna količina]]</f>
        <v>0</v>
      </c>
      <c r="U64" s="160" t="s">
        <v>161</v>
      </c>
    </row>
    <row r="65" spans="1:21" s="55" customFormat="1" ht="12">
      <c r="A65" s="89" t="s">
        <v>47</v>
      </c>
      <c r="B65" s="185" t="s">
        <v>594</v>
      </c>
      <c r="C65" s="177" t="s">
        <v>161</v>
      </c>
      <c r="D65" s="177" t="s">
        <v>0</v>
      </c>
      <c r="E65" s="136"/>
      <c r="F65" s="137">
        <v>20</v>
      </c>
      <c r="G65" s="189" t="s">
        <v>0</v>
      </c>
      <c r="H65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</v>
      </c>
      <c r="I65" s="137" t="str">
        <f>IF(Sklop17[[#This Row],[ZAHTEVANA SHEMA KAKOVOSTI]]&lt;&gt;"",Sklop17[[#This Row],[Preračunana masa/volumen/kos na enoto kg]],"")</f>
        <v/>
      </c>
      <c r="J65" s="178"/>
      <c r="K65" s="162" t="s">
        <v>161</v>
      </c>
      <c r="L65" s="162" t="s">
        <v>161</v>
      </c>
      <c r="M65" s="162" t="s">
        <v>161</v>
      </c>
      <c r="N65" s="88"/>
      <c r="O65" s="161" t="s">
        <v>161</v>
      </c>
      <c r="P65" s="180"/>
      <c r="Q65" s="179">
        <f>+Sklop17[[#This Row],[cena/enota brez DDV v EUR]]*Sklop17[[#This Row],[Stopnja DDV (%)]]</f>
        <v>0</v>
      </c>
      <c r="R65" s="179">
        <f>+Sklop17[[#This Row],[cena/enota brez DDV v EUR]]+Sklop17[[#This Row],[Davek (EUR)]]</f>
        <v>0</v>
      </c>
      <c r="S65" s="179">
        <f>+Sklop17[[#This Row],[cena/enota brez DDV v EUR]]*Sklop17[[#This Row],[Okvirna količina]]</f>
        <v>0</v>
      </c>
      <c r="T65" s="187">
        <f>+Sklop17[[#This Row],[Končna cena/enoto mere (EUR) z DDV]]*Sklop17[[#This Row],[Okvirna količina]]</f>
        <v>0</v>
      </c>
      <c r="U65" s="160" t="s">
        <v>161</v>
      </c>
    </row>
    <row r="66" spans="1:21" s="55" customFormat="1" ht="12">
      <c r="A66" s="84" t="s">
        <v>52</v>
      </c>
      <c r="B66" s="185" t="s">
        <v>595</v>
      </c>
      <c r="C66" s="177" t="s">
        <v>161</v>
      </c>
      <c r="D66" s="177" t="s">
        <v>0</v>
      </c>
      <c r="E66" s="136"/>
      <c r="F66" s="137">
        <v>50</v>
      </c>
      <c r="G66" s="189" t="s">
        <v>0</v>
      </c>
      <c r="H66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66" s="137" t="str">
        <f>IF(Sklop17[[#This Row],[ZAHTEVANA SHEMA KAKOVOSTI]]&lt;&gt;"",Sklop17[[#This Row],[Preračunana masa/volumen/kos na enoto kg]],"")</f>
        <v/>
      </c>
      <c r="J66" s="178"/>
      <c r="K66" s="162" t="s">
        <v>161</v>
      </c>
      <c r="L66" s="162" t="s">
        <v>161</v>
      </c>
      <c r="M66" s="162" t="s">
        <v>161</v>
      </c>
      <c r="N66" s="88"/>
      <c r="O66" s="161" t="s">
        <v>161</v>
      </c>
      <c r="P66" s="180"/>
      <c r="Q66" s="179">
        <f>+Sklop17[[#This Row],[cena/enota brez DDV v EUR]]*Sklop17[[#This Row],[Stopnja DDV (%)]]</f>
        <v>0</v>
      </c>
      <c r="R66" s="179">
        <f>+Sklop17[[#This Row],[cena/enota brez DDV v EUR]]+Sklop17[[#This Row],[Davek (EUR)]]</f>
        <v>0</v>
      </c>
      <c r="S66" s="179">
        <f>+Sklop17[[#This Row],[cena/enota brez DDV v EUR]]*Sklop17[[#This Row],[Okvirna količina]]</f>
        <v>0</v>
      </c>
      <c r="T66" s="187">
        <f>+Sklop17[[#This Row],[Končna cena/enoto mere (EUR) z DDV]]*Sklop17[[#This Row],[Okvirna količina]]</f>
        <v>0</v>
      </c>
      <c r="U66" s="160" t="s">
        <v>161</v>
      </c>
    </row>
    <row r="67" spans="1:21" s="55" customFormat="1" ht="12">
      <c r="A67" s="89" t="s">
        <v>53</v>
      </c>
      <c r="B67" s="185" t="s">
        <v>596</v>
      </c>
      <c r="C67" s="177" t="s">
        <v>161</v>
      </c>
      <c r="D67" s="177" t="s">
        <v>0</v>
      </c>
      <c r="E67" s="136"/>
      <c r="F67" s="137">
        <v>5</v>
      </c>
      <c r="G67" s="189" t="s">
        <v>0</v>
      </c>
      <c r="H67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</v>
      </c>
      <c r="I67" s="137" t="str">
        <f>IF(Sklop17[[#This Row],[ZAHTEVANA SHEMA KAKOVOSTI]]&lt;&gt;"",Sklop17[[#This Row],[Preračunana masa/volumen/kos na enoto kg]],"")</f>
        <v/>
      </c>
      <c r="J67" s="178"/>
      <c r="K67" s="162" t="s">
        <v>161</v>
      </c>
      <c r="L67" s="162" t="s">
        <v>161</v>
      </c>
      <c r="M67" s="162" t="s">
        <v>161</v>
      </c>
      <c r="N67" s="88"/>
      <c r="O67" s="161" t="s">
        <v>161</v>
      </c>
      <c r="P67" s="180"/>
      <c r="Q67" s="179">
        <f>+Sklop17[[#This Row],[cena/enota brez DDV v EUR]]*Sklop17[[#This Row],[Stopnja DDV (%)]]</f>
        <v>0</v>
      </c>
      <c r="R67" s="179">
        <f>+Sklop17[[#This Row],[cena/enota brez DDV v EUR]]+Sklop17[[#This Row],[Davek (EUR)]]</f>
        <v>0</v>
      </c>
      <c r="S67" s="179">
        <f>+Sklop17[[#This Row],[cena/enota brez DDV v EUR]]*Sklop17[[#This Row],[Okvirna količina]]</f>
        <v>0</v>
      </c>
      <c r="T67" s="187">
        <f>+Sklop17[[#This Row],[Končna cena/enoto mere (EUR) z DDV]]*Sklop17[[#This Row],[Okvirna količina]]</f>
        <v>0</v>
      </c>
      <c r="U67" s="160" t="s">
        <v>161</v>
      </c>
    </row>
    <row r="68" spans="1:21" s="55" customFormat="1" ht="12">
      <c r="A68" s="84" t="s">
        <v>54</v>
      </c>
      <c r="B68" s="185" t="s">
        <v>597</v>
      </c>
      <c r="C68" s="177" t="s">
        <v>161</v>
      </c>
      <c r="D68" s="177" t="s">
        <v>0</v>
      </c>
      <c r="E68" s="136"/>
      <c r="F68" s="137">
        <v>800</v>
      </c>
      <c r="G68" s="189" t="s">
        <v>0</v>
      </c>
      <c r="H68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800</v>
      </c>
      <c r="I68" s="137" t="str">
        <f>IF(Sklop17[[#This Row],[ZAHTEVANA SHEMA KAKOVOSTI]]&lt;&gt;"",Sklop17[[#This Row],[Preračunana masa/volumen/kos na enoto kg]],"")</f>
        <v/>
      </c>
      <c r="J68" s="178"/>
      <c r="K68" s="162" t="s">
        <v>161</v>
      </c>
      <c r="L68" s="162" t="s">
        <v>161</v>
      </c>
      <c r="M68" s="162" t="s">
        <v>161</v>
      </c>
      <c r="N68" s="88"/>
      <c r="O68" s="161" t="s">
        <v>161</v>
      </c>
      <c r="P68" s="180"/>
      <c r="Q68" s="179">
        <f>+Sklop17[[#This Row],[cena/enota brez DDV v EUR]]*Sklop17[[#This Row],[Stopnja DDV (%)]]</f>
        <v>0</v>
      </c>
      <c r="R68" s="179">
        <f>+Sklop17[[#This Row],[cena/enota brez DDV v EUR]]+Sklop17[[#This Row],[Davek (EUR)]]</f>
        <v>0</v>
      </c>
      <c r="S68" s="179">
        <f>+Sklop17[[#This Row],[cena/enota brez DDV v EUR]]*Sklop17[[#This Row],[Okvirna količina]]</f>
        <v>0</v>
      </c>
      <c r="T68" s="187">
        <f>+Sklop17[[#This Row],[Končna cena/enoto mere (EUR) z DDV]]*Sklop17[[#This Row],[Okvirna količina]]</f>
        <v>0</v>
      </c>
      <c r="U68" s="160" t="s">
        <v>161</v>
      </c>
    </row>
    <row r="69" spans="1:21" s="55" customFormat="1" ht="12">
      <c r="A69" s="89" t="s">
        <v>55</v>
      </c>
      <c r="B69" s="185" t="s">
        <v>598</v>
      </c>
      <c r="C69" s="177" t="s">
        <v>161</v>
      </c>
      <c r="D69" s="177" t="s">
        <v>0</v>
      </c>
      <c r="E69" s="136"/>
      <c r="F69" s="137">
        <v>1000</v>
      </c>
      <c r="G69" s="189" t="s">
        <v>0</v>
      </c>
      <c r="H69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1000</v>
      </c>
      <c r="I69" s="137" t="str">
        <f>IF(Sklop17[[#This Row],[ZAHTEVANA SHEMA KAKOVOSTI]]&lt;&gt;"",Sklop17[[#This Row],[Preračunana masa/volumen/kos na enoto kg]],"")</f>
        <v/>
      </c>
      <c r="J69" s="178"/>
      <c r="K69" s="162" t="s">
        <v>161</v>
      </c>
      <c r="L69" s="162" t="s">
        <v>161</v>
      </c>
      <c r="M69" s="162" t="s">
        <v>161</v>
      </c>
      <c r="N69" s="88"/>
      <c r="O69" s="161" t="s">
        <v>161</v>
      </c>
      <c r="P69" s="180"/>
      <c r="Q69" s="179">
        <f>+Sklop17[[#This Row],[cena/enota brez DDV v EUR]]*Sklop17[[#This Row],[Stopnja DDV (%)]]</f>
        <v>0</v>
      </c>
      <c r="R69" s="179">
        <f>+Sklop17[[#This Row],[cena/enota brez DDV v EUR]]+Sklop17[[#This Row],[Davek (EUR)]]</f>
        <v>0</v>
      </c>
      <c r="S69" s="179">
        <f>+Sklop17[[#This Row],[cena/enota brez DDV v EUR]]*Sklop17[[#This Row],[Okvirna količina]]</f>
        <v>0</v>
      </c>
      <c r="T69" s="187">
        <f>+Sklop17[[#This Row],[Končna cena/enoto mere (EUR) z DDV]]*Sklop17[[#This Row],[Okvirna količina]]</f>
        <v>0</v>
      </c>
      <c r="U69" s="160" t="s">
        <v>161</v>
      </c>
    </row>
    <row r="70" spans="1:21" s="55" customFormat="1" ht="12">
      <c r="A70" s="84" t="s">
        <v>56</v>
      </c>
      <c r="B70" s="185" t="s">
        <v>1229</v>
      </c>
      <c r="C70" s="177" t="s">
        <v>161</v>
      </c>
      <c r="D70" s="177" t="s">
        <v>0</v>
      </c>
      <c r="E70" s="136"/>
      <c r="F70" s="137">
        <v>100</v>
      </c>
      <c r="G70" s="189" t="s">
        <v>0</v>
      </c>
      <c r="H70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70" s="137" t="str">
        <f>IF(Sklop17[[#This Row],[ZAHTEVANA SHEMA KAKOVOSTI]]&lt;&gt;"",Sklop17[[#This Row],[Preračunana masa/volumen/kos na enoto kg]],"")</f>
        <v/>
      </c>
      <c r="J70" s="178"/>
      <c r="K70" s="162" t="s">
        <v>161</v>
      </c>
      <c r="L70" s="162" t="s">
        <v>161</v>
      </c>
      <c r="M70" s="162" t="s">
        <v>161</v>
      </c>
      <c r="N70" s="88"/>
      <c r="O70" s="161" t="s">
        <v>161</v>
      </c>
      <c r="P70" s="180"/>
      <c r="Q70" s="179">
        <f>+Sklop17[[#This Row],[cena/enota brez DDV v EUR]]*Sklop17[[#This Row],[Stopnja DDV (%)]]</f>
        <v>0</v>
      </c>
      <c r="R70" s="179">
        <f>+Sklop17[[#This Row],[cena/enota brez DDV v EUR]]+Sklop17[[#This Row],[Davek (EUR)]]</f>
        <v>0</v>
      </c>
      <c r="S70" s="179">
        <f>+Sklop17[[#This Row],[cena/enota brez DDV v EUR]]*Sklop17[[#This Row],[Okvirna količina]]</f>
        <v>0</v>
      </c>
      <c r="T70" s="187">
        <f>+Sklop17[[#This Row],[Končna cena/enoto mere (EUR) z DDV]]*Sklop17[[#This Row],[Okvirna količina]]</f>
        <v>0</v>
      </c>
      <c r="U70" s="160" t="s">
        <v>161</v>
      </c>
    </row>
    <row r="71" spans="1:21" s="55" customFormat="1" ht="12">
      <c r="A71" s="89" t="s">
        <v>57</v>
      </c>
      <c r="B71" s="185" t="s">
        <v>599</v>
      </c>
      <c r="C71" s="177" t="s">
        <v>161</v>
      </c>
      <c r="D71" s="177" t="s">
        <v>0</v>
      </c>
      <c r="E71" s="136"/>
      <c r="F71" s="137">
        <v>3000</v>
      </c>
      <c r="G71" s="189" t="s">
        <v>0</v>
      </c>
      <c r="H71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3000</v>
      </c>
      <c r="I71" s="137" t="str">
        <f>IF(Sklop17[[#This Row],[ZAHTEVANA SHEMA KAKOVOSTI]]&lt;&gt;"",Sklop17[[#This Row],[Preračunana masa/volumen/kos na enoto kg]],"")</f>
        <v/>
      </c>
      <c r="J71" s="178"/>
      <c r="K71" s="162" t="s">
        <v>161</v>
      </c>
      <c r="L71" s="162" t="s">
        <v>161</v>
      </c>
      <c r="M71" s="162" t="s">
        <v>161</v>
      </c>
      <c r="N71" s="88"/>
      <c r="O71" s="161" t="s">
        <v>161</v>
      </c>
      <c r="P71" s="180"/>
      <c r="Q71" s="179">
        <f>+Sklop17[[#This Row],[cena/enota brez DDV v EUR]]*Sklop17[[#This Row],[Stopnja DDV (%)]]</f>
        <v>0</v>
      </c>
      <c r="R71" s="179">
        <f>+Sklop17[[#This Row],[cena/enota brez DDV v EUR]]+Sklop17[[#This Row],[Davek (EUR)]]</f>
        <v>0</v>
      </c>
      <c r="S71" s="179">
        <f>+Sklop17[[#This Row],[cena/enota brez DDV v EUR]]*Sklop17[[#This Row],[Okvirna količina]]</f>
        <v>0</v>
      </c>
      <c r="T71" s="187">
        <f>+Sklop17[[#This Row],[Končna cena/enoto mere (EUR) z DDV]]*Sklop17[[#This Row],[Okvirna količina]]</f>
        <v>0</v>
      </c>
      <c r="U71" s="160" t="s">
        <v>161</v>
      </c>
    </row>
    <row r="72" spans="1:21" s="55" customFormat="1" ht="12">
      <c r="A72" s="84" t="s">
        <v>58</v>
      </c>
      <c r="B72" s="185" t="s">
        <v>600</v>
      </c>
      <c r="C72" s="177" t="s">
        <v>161</v>
      </c>
      <c r="D72" s="177" t="s">
        <v>0</v>
      </c>
      <c r="E72" s="136"/>
      <c r="F72" s="137">
        <v>100</v>
      </c>
      <c r="G72" s="189" t="s">
        <v>0</v>
      </c>
      <c r="H72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72" s="137" t="str">
        <f>IF(Sklop17[[#This Row],[ZAHTEVANA SHEMA KAKOVOSTI]]&lt;&gt;"",Sklop17[[#This Row],[Preračunana masa/volumen/kos na enoto kg]],"")</f>
        <v/>
      </c>
      <c r="J72" s="178"/>
      <c r="K72" s="162" t="s">
        <v>161</v>
      </c>
      <c r="L72" s="162" t="s">
        <v>161</v>
      </c>
      <c r="M72" s="162" t="s">
        <v>161</v>
      </c>
      <c r="N72" s="88"/>
      <c r="O72" s="161" t="s">
        <v>161</v>
      </c>
      <c r="P72" s="180"/>
      <c r="Q72" s="179">
        <f>+Sklop17[[#This Row],[cena/enota brez DDV v EUR]]*Sklop17[[#This Row],[Stopnja DDV (%)]]</f>
        <v>0</v>
      </c>
      <c r="R72" s="179">
        <f>+Sklop17[[#This Row],[cena/enota brez DDV v EUR]]+Sklop17[[#This Row],[Davek (EUR)]]</f>
        <v>0</v>
      </c>
      <c r="S72" s="179">
        <f>+Sklop17[[#This Row],[cena/enota brez DDV v EUR]]*Sklop17[[#This Row],[Okvirna količina]]</f>
        <v>0</v>
      </c>
      <c r="T72" s="187">
        <f>+Sklop17[[#This Row],[Končna cena/enoto mere (EUR) z DDV]]*Sklop17[[#This Row],[Okvirna količina]]</f>
        <v>0</v>
      </c>
      <c r="U72" s="160" t="s">
        <v>161</v>
      </c>
    </row>
    <row r="73" spans="1:21" s="55" customFormat="1" ht="12">
      <c r="A73" s="89" t="s">
        <v>59</v>
      </c>
      <c r="B73" s="185" t="s">
        <v>601</v>
      </c>
      <c r="C73" s="177" t="s">
        <v>161</v>
      </c>
      <c r="D73" s="177" t="s">
        <v>0</v>
      </c>
      <c r="E73" s="136"/>
      <c r="F73" s="137">
        <v>20</v>
      </c>
      <c r="G73" s="189" t="s">
        <v>0</v>
      </c>
      <c r="H73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</v>
      </c>
      <c r="I73" s="137" t="str">
        <f>IF(Sklop17[[#This Row],[ZAHTEVANA SHEMA KAKOVOSTI]]&lt;&gt;"",Sklop17[[#This Row],[Preračunana masa/volumen/kos na enoto kg]],"")</f>
        <v/>
      </c>
      <c r="J73" s="178"/>
      <c r="K73" s="162" t="s">
        <v>161</v>
      </c>
      <c r="L73" s="162" t="s">
        <v>161</v>
      </c>
      <c r="M73" s="162" t="s">
        <v>161</v>
      </c>
      <c r="N73" s="88"/>
      <c r="O73" s="161" t="s">
        <v>161</v>
      </c>
      <c r="P73" s="180"/>
      <c r="Q73" s="179">
        <f>+Sklop17[[#This Row],[cena/enota brez DDV v EUR]]*Sklop17[[#This Row],[Stopnja DDV (%)]]</f>
        <v>0</v>
      </c>
      <c r="R73" s="179">
        <f>+Sklop17[[#This Row],[cena/enota brez DDV v EUR]]+Sklop17[[#This Row],[Davek (EUR)]]</f>
        <v>0</v>
      </c>
      <c r="S73" s="179">
        <f>+Sklop17[[#This Row],[cena/enota brez DDV v EUR]]*Sklop17[[#This Row],[Okvirna količina]]</f>
        <v>0</v>
      </c>
      <c r="T73" s="187">
        <f>+Sklop17[[#This Row],[Končna cena/enoto mere (EUR) z DDV]]*Sklop17[[#This Row],[Okvirna količina]]</f>
        <v>0</v>
      </c>
      <c r="U73" s="160" t="s">
        <v>161</v>
      </c>
    </row>
    <row r="74" spans="1:21" s="55" customFormat="1" ht="24">
      <c r="A74" s="84" t="s">
        <v>60</v>
      </c>
      <c r="B74" s="185" t="s">
        <v>602</v>
      </c>
      <c r="C74" s="177" t="s">
        <v>161</v>
      </c>
      <c r="D74" s="177" t="s">
        <v>0</v>
      </c>
      <c r="E74" s="136"/>
      <c r="F74" s="137">
        <v>200</v>
      </c>
      <c r="G74" s="189" t="s">
        <v>0</v>
      </c>
      <c r="H74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</v>
      </c>
      <c r="I74" s="137" t="str">
        <f>IF(Sklop17[[#This Row],[ZAHTEVANA SHEMA KAKOVOSTI]]&lt;&gt;"",Sklop17[[#This Row],[Preračunana masa/volumen/kos na enoto kg]],"")</f>
        <v/>
      </c>
      <c r="J74" s="178"/>
      <c r="K74" s="162" t="s">
        <v>161</v>
      </c>
      <c r="L74" s="162" t="s">
        <v>161</v>
      </c>
      <c r="M74" s="162" t="s">
        <v>161</v>
      </c>
      <c r="N74" s="88"/>
      <c r="O74" s="161" t="s">
        <v>161</v>
      </c>
      <c r="P74" s="180"/>
      <c r="Q74" s="179">
        <f>+Sklop17[[#This Row],[cena/enota brez DDV v EUR]]*Sklop17[[#This Row],[Stopnja DDV (%)]]</f>
        <v>0</v>
      </c>
      <c r="R74" s="179">
        <f>+Sklop17[[#This Row],[cena/enota brez DDV v EUR]]+Sklop17[[#This Row],[Davek (EUR)]]</f>
        <v>0</v>
      </c>
      <c r="S74" s="179">
        <f>+Sklop17[[#This Row],[cena/enota brez DDV v EUR]]*Sklop17[[#This Row],[Okvirna količina]]</f>
        <v>0</v>
      </c>
      <c r="T74" s="187">
        <f>+Sklop17[[#This Row],[Končna cena/enoto mere (EUR) z DDV]]*Sklop17[[#This Row],[Okvirna količina]]</f>
        <v>0</v>
      </c>
      <c r="U74" s="160" t="s">
        <v>161</v>
      </c>
    </row>
    <row r="75" spans="1:21" s="55" customFormat="1" ht="12">
      <c r="A75" s="89" t="s">
        <v>61</v>
      </c>
      <c r="B75" s="185" t="s">
        <v>603</v>
      </c>
      <c r="C75" s="177" t="s">
        <v>161</v>
      </c>
      <c r="D75" s="177" t="s">
        <v>0</v>
      </c>
      <c r="E75" s="136"/>
      <c r="F75" s="137">
        <v>3000</v>
      </c>
      <c r="G75" s="189" t="s">
        <v>0</v>
      </c>
      <c r="H75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3000</v>
      </c>
      <c r="I75" s="137" t="str">
        <f>IF(Sklop17[[#This Row],[ZAHTEVANA SHEMA KAKOVOSTI]]&lt;&gt;"",Sklop17[[#This Row],[Preračunana masa/volumen/kos na enoto kg]],"")</f>
        <v/>
      </c>
      <c r="J75" s="178"/>
      <c r="K75" s="162" t="s">
        <v>161</v>
      </c>
      <c r="L75" s="162" t="s">
        <v>161</v>
      </c>
      <c r="M75" s="162" t="s">
        <v>161</v>
      </c>
      <c r="N75" s="88"/>
      <c r="O75" s="161" t="s">
        <v>161</v>
      </c>
      <c r="P75" s="180"/>
      <c r="Q75" s="179">
        <f>+Sklop17[[#This Row],[cena/enota brez DDV v EUR]]*Sklop17[[#This Row],[Stopnja DDV (%)]]</f>
        <v>0</v>
      </c>
      <c r="R75" s="179">
        <f>+Sklop17[[#This Row],[cena/enota brez DDV v EUR]]+Sklop17[[#This Row],[Davek (EUR)]]</f>
        <v>0</v>
      </c>
      <c r="S75" s="179">
        <f>+Sklop17[[#This Row],[cena/enota brez DDV v EUR]]*Sklop17[[#This Row],[Okvirna količina]]</f>
        <v>0</v>
      </c>
      <c r="T75" s="187">
        <f>+Sklop17[[#This Row],[Končna cena/enoto mere (EUR) z DDV]]*Sklop17[[#This Row],[Okvirna količina]]</f>
        <v>0</v>
      </c>
      <c r="U75" s="160" t="s">
        <v>161</v>
      </c>
    </row>
    <row r="76" spans="1:21" s="55" customFormat="1" ht="12">
      <c r="A76" s="84" t="s">
        <v>62</v>
      </c>
      <c r="B76" s="185" t="s">
        <v>604</v>
      </c>
      <c r="C76" s="177" t="s">
        <v>161</v>
      </c>
      <c r="D76" s="177" t="s">
        <v>0</v>
      </c>
      <c r="E76" s="136"/>
      <c r="F76" s="137">
        <v>500</v>
      </c>
      <c r="G76" s="189" t="s">
        <v>0</v>
      </c>
      <c r="H76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500</v>
      </c>
      <c r="I76" s="137" t="str">
        <f>IF(Sklop17[[#This Row],[ZAHTEVANA SHEMA KAKOVOSTI]]&lt;&gt;"",Sklop17[[#This Row],[Preračunana masa/volumen/kos na enoto kg]],"")</f>
        <v/>
      </c>
      <c r="J76" s="178"/>
      <c r="K76" s="162" t="s">
        <v>161</v>
      </c>
      <c r="L76" s="162" t="s">
        <v>161</v>
      </c>
      <c r="M76" s="162" t="s">
        <v>161</v>
      </c>
      <c r="N76" s="88"/>
      <c r="O76" s="161" t="s">
        <v>161</v>
      </c>
      <c r="P76" s="180"/>
      <c r="Q76" s="179">
        <f>+Sklop17[[#This Row],[cena/enota brez DDV v EUR]]*Sklop17[[#This Row],[Stopnja DDV (%)]]</f>
        <v>0</v>
      </c>
      <c r="R76" s="179">
        <f>+Sklop17[[#This Row],[cena/enota brez DDV v EUR]]+Sklop17[[#This Row],[Davek (EUR)]]</f>
        <v>0</v>
      </c>
      <c r="S76" s="179">
        <f>+Sklop17[[#This Row],[cena/enota brez DDV v EUR]]*Sklop17[[#This Row],[Okvirna količina]]</f>
        <v>0</v>
      </c>
      <c r="T76" s="187">
        <f>+Sklop17[[#This Row],[Končna cena/enoto mere (EUR) z DDV]]*Sklop17[[#This Row],[Okvirna količina]]</f>
        <v>0</v>
      </c>
      <c r="U76" s="160" t="s">
        <v>161</v>
      </c>
    </row>
    <row r="77" spans="1:21" s="55" customFormat="1" ht="12">
      <c r="A77" s="89" t="s">
        <v>68</v>
      </c>
      <c r="B77" s="185" t="s">
        <v>254</v>
      </c>
      <c r="C77" s="177" t="s">
        <v>161</v>
      </c>
      <c r="D77" s="177" t="s">
        <v>0</v>
      </c>
      <c r="E77" s="136"/>
      <c r="F77" s="137">
        <v>20</v>
      </c>
      <c r="G77" s="189" t="s">
        <v>0</v>
      </c>
      <c r="H77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</v>
      </c>
      <c r="I77" s="137" t="str">
        <f>IF(Sklop17[[#This Row],[ZAHTEVANA SHEMA KAKOVOSTI]]&lt;&gt;"",Sklop17[[#This Row],[Preračunana masa/volumen/kos na enoto kg]],"")</f>
        <v/>
      </c>
      <c r="J77" s="178"/>
      <c r="K77" s="162" t="s">
        <v>161</v>
      </c>
      <c r="L77" s="162" t="s">
        <v>161</v>
      </c>
      <c r="M77" s="162" t="s">
        <v>161</v>
      </c>
      <c r="N77" s="88"/>
      <c r="O77" s="161" t="s">
        <v>161</v>
      </c>
      <c r="P77" s="180"/>
      <c r="Q77" s="179">
        <f>+Sklop17[[#This Row],[cena/enota brez DDV v EUR]]*Sklop17[[#This Row],[Stopnja DDV (%)]]</f>
        <v>0</v>
      </c>
      <c r="R77" s="179">
        <f>+Sklop17[[#This Row],[cena/enota brez DDV v EUR]]+Sklop17[[#This Row],[Davek (EUR)]]</f>
        <v>0</v>
      </c>
      <c r="S77" s="179">
        <f>+Sklop17[[#This Row],[cena/enota brez DDV v EUR]]*Sklop17[[#This Row],[Okvirna količina]]</f>
        <v>0</v>
      </c>
      <c r="T77" s="187">
        <f>+Sklop17[[#This Row],[Končna cena/enoto mere (EUR) z DDV]]*Sklop17[[#This Row],[Okvirna količina]]</f>
        <v>0</v>
      </c>
      <c r="U77" s="160" t="s">
        <v>161</v>
      </c>
    </row>
    <row r="78" spans="1:21" s="55" customFormat="1" ht="12">
      <c r="A78" s="84" t="s">
        <v>69</v>
      </c>
      <c r="B78" s="185" t="s">
        <v>605</v>
      </c>
      <c r="C78" s="177" t="s">
        <v>161</v>
      </c>
      <c r="D78" s="177" t="s">
        <v>0</v>
      </c>
      <c r="E78" s="136"/>
      <c r="F78" s="137">
        <v>700</v>
      </c>
      <c r="G78" s="189" t="s">
        <v>0</v>
      </c>
      <c r="H78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700</v>
      </c>
      <c r="I78" s="137" t="str">
        <f>IF(Sklop17[[#This Row],[ZAHTEVANA SHEMA KAKOVOSTI]]&lt;&gt;"",Sklop17[[#This Row],[Preračunana masa/volumen/kos na enoto kg]],"")</f>
        <v/>
      </c>
      <c r="J78" s="178"/>
      <c r="K78" s="162" t="s">
        <v>161</v>
      </c>
      <c r="L78" s="162" t="s">
        <v>161</v>
      </c>
      <c r="M78" s="162" t="s">
        <v>161</v>
      </c>
      <c r="N78" s="88"/>
      <c r="O78" s="161" t="s">
        <v>161</v>
      </c>
      <c r="P78" s="180"/>
      <c r="Q78" s="179">
        <f>+Sklop17[[#This Row],[cena/enota brez DDV v EUR]]*Sklop17[[#This Row],[Stopnja DDV (%)]]</f>
        <v>0</v>
      </c>
      <c r="R78" s="179">
        <f>+Sklop17[[#This Row],[cena/enota brez DDV v EUR]]+Sklop17[[#This Row],[Davek (EUR)]]</f>
        <v>0</v>
      </c>
      <c r="S78" s="179">
        <f>+Sklop17[[#This Row],[cena/enota brez DDV v EUR]]*Sklop17[[#This Row],[Okvirna količina]]</f>
        <v>0</v>
      </c>
      <c r="T78" s="187">
        <f>+Sklop17[[#This Row],[Končna cena/enoto mere (EUR) z DDV]]*Sklop17[[#This Row],[Okvirna količina]]</f>
        <v>0</v>
      </c>
      <c r="U78" s="160" t="s">
        <v>161</v>
      </c>
    </row>
    <row r="79" spans="1:21" s="55" customFormat="1" ht="12">
      <c r="A79" s="89" t="s">
        <v>70</v>
      </c>
      <c r="B79" s="185" t="s">
        <v>606</v>
      </c>
      <c r="C79" s="177" t="s">
        <v>161</v>
      </c>
      <c r="D79" s="177" t="s">
        <v>0</v>
      </c>
      <c r="E79" s="136"/>
      <c r="F79" s="137">
        <v>10</v>
      </c>
      <c r="G79" s="189" t="s">
        <v>0</v>
      </c>
      <c r="H79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I79" s="137" t="str">
        <f>IF(Sklop17[[#This Row],[ZAHTEVANA SHEMA KAKOVOSTI]]&lt;&gt;"",Sklop17[[#This Row],[Preračunana masa/volumen/kos na enoto kg]],"")</f>
        <v/>
      </c>
      <c r="J79" s="178"/>
      <c r="K79" s="162" t="s">
        <v>161</v>
      </c>
      <c r="L79" s="162" t="s">
        <v>161</v>
      </c>
      <c r="M79" s="162" t="s">
        <v>161</v>
      </c>
      <c r="N79" s="88"/>
      <c r="O79" s="161" t="s">
        <v>161</v>
      </c>
      <c r="P79" s="180"/>
      <c r="Q79" s="179">
        <f>+Sklop17[[#This Row],[cena/enota brez DDV v EUR]]*Sklop17[[#This Row],[Stopnja DDV (%)]]</f>
        <v>0</v>
      </c>
      <c r="R79" s="179">
        <f>+Sklop17[[#This Row],[cena/enota brez DDV v EUR]]+Sklop17[[#This Row],[Davek (EUR)]]</f>
        <v>0</v>
      </c>
      <c r="S79" s="179">
        <f>+Sklop17[[#This Row],[cena/enota brez DDV v EUR]]*Sklop17[[#This Row],[Okvirna količina]]</f>
        <v>0</v>
      </c>
      <c r="T79" s="187">
        <f>+Sklop17[[#This Row],[Končna cena/enoto mere (EUR) z DDV]]*Sklop17[[#This Row],[Okvirna količina]]</f>
        <v>0</v>
      </c>
      <c r="U79" s="160" t="s">
        <v>161</v>
      </c>
    </row>
    <row r="80" spans="1:21" s="55" customFormat="1" ht="12">
      <c r="A80" s="84" t="s">
        <v>71</v>
      </c>
      <c r="B80" s="185" t="s">
        <v>607</v>
      </c>
      <c r="C80" s="177" t="s">
        <v>161</v>
      </c>
      <c r="D80" s="177" t="s">
        <v>0</v>
      </c>
      <c r="E80" s="136"/>
      <c r="F80" s="137">
        <v>20</v>
      </c>
      <c r="G80" s="189" t="s">
        <v>0</v>
      </c>
      <c r="H80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</v>
      </c>
      <c r="I80" s="137" t="str">
        <f>IF(Sklop17[[#This Row],[ZAHTEVANA SHEMA KAKOVOSTI]]&lt;&gt;"",Sklop17[[#This Row],[Preračunana masa/volumen/kos na enoto kg]],"")</f>
        <v/>
      </c>
      <c r="J80" s="178"/>
      <c r="K80" s="162" t="s">
        <v>161</v>
      </c>
      <c r="L80" s="162" t="s">
        <v>161</v>
      </c>
      <c r="M80" s="162" t="s">
        <v>161</v>
      </c>
      <c r="N80" s="88"/>
      <c r="O80" s="161" t="s">
        <v>161</v>
      </c>
      <c r="P80" s="180"/>
      <c r="Q80" s="179">
        <f>+Sklop17[[#This Row],[cena/enota brez DDV v EUR]]*Sklop17[[#This Row],[Stopnja DDV (%)]]</f>
        <v>0</v>
      </c>
      <c r="R80" s="179">
        <f>+Sklop17[[#This Row],[cena/enota brez DDV v EUR]]+Sklop17[[#This Row],[Davek (EUR)]]</f>
        <v>0</v>
      </c>
      <c r="S80" s="179">
        <f>+Sklop17[[#This Row],[cena/enota brez DDV v EUR]]*Sklop17[[#This Row],[Okvirna količina]]</f>
        <v>0</v>
      </c>
      <c r="T80" s="187">
        <f>+Sklop17[[#This Row],[Končna cena/enoto mere (EUR) z DDV]]*Sklop17[[#This Row],[Okvirna količina]]</f>
        <v>0</v>
      </c>
      <c r="U80" s="160" t="s">
        <v>161</v>
      </c>
    </row>
    <row r="81" spans="1:21" s="55" customFormat="1" ht="12">
      <c r="A81" s="89" t="s">
        <v>72</v>
      </c>
      <c r="B81" s="185" t="s">
        <v>608</v>
      </c>
      <c r="C81" s="177" t="s">
        <v>161</v>
      </c>
      <c r="D81" s="177" t="s">
        <v>0</v>
      </c>
      <c r="E81" s="136"/>
      <c r="F81" s="137">
        <v>200</v>
      </c>
      <c r="G81" s="189" t="s">
        <v>0</v>
      </c>
      <c r="H81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</v>
      </c>
      <c r="I81" s="137" t="str">
        <f>IF(Sklop17[[#This Row],[ZAHTEVANA SHEMA KAKOVOSTI]]&lt;&gt;"",Sklop17[[#This Row],[Preračunana masa/volumen/kos na enoto kg]],"")</f>
        <v/>
      </c>
      <c r="J81" s="178"/>
      <c r="K81" s="162" t="s">
        <v>161</v>
      </c>
      <c r="L81" s="162" t="s">
        <v>161</v>
      </c>
      <c r="M81" s="162" t="s">
        <v>161</v>
      </c>
      <c r="N81" s="88"/>
      <c r="O81" s="161" t="s">
        <v>161</v>
      </c>
      <c r="P81" s="180"/>
      <c r="Q81" s="179">
        <f>+Sklop17[[#This Row],[cena/enota brez DDV v EUR]]*Sklop17[[#This Row],[Stopnja DDV (%)]]</f>
        <v>0</v>
      </c>
      <c r="R81" s="179">
        <f>+Sklop17[[#This Row],[cena/enota brez DDV v EUR]]+Sklop17[[#This Row],[Davek (EUR)]]</f>
        <v>0</v>
      </c>
      <c r="S81" s="179">
        <f>+Sklop17[[#This Row],[cena/enota brez DDV v EUR]]*Sklop17[[#This Row],[Okvirna količina]]</f>
        <v>0</v>
      </c>
      <c r="T81" s="187">
        <f>+Sklop17[[#This Row],[Končna cena/enoto mere (EUR) z DDV]]*Sklop17[[#This Row],[Okvirna količina]]</f>
        <v>0</v>
      </c>
      <c r="U81" s="160" t="s">
        <v>161</v>
      </c>
    </row>
    <row r="82" spans="1:21" s="55" customFormat="1" ht="12">
      <c r="A82" s="84" t="s">
        <v>73</v>
      </c>
      <c r="B82" s="185" t="s">
        <v>609</v>
      </c>
      <c r="C82" s="177" t="s">
        <v>161</v>
      </c>
      <c r="D82" s="177" t="s">
        <v>0</v>
      </c>
      <c r="E82" s="136"/>
      <c r="F82" s="137">
        <v>500</v>
      </c>
      <c r="G82" s="189" t="s">
        <v>0</v>
      </c>
      <c r="H82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500</v>
      </c>
      <c r="I82" s="137" t="str">
        <f>IF(Sklop17[[#This Row],[ZAHTEVANA SHEMA KAKOVOSTI]]&lt;&gt;"",Sklop17[[#This Row],[Preračunana masa/volumen/kos na enoto kg]],"")</f>
        <v/>
      </c>
      <c r="J82" s="178"/>
      <c r="K82" s="162" t="s">
        <v>161</v>
      </c>
      <c r="L82" s="162" t="s">
        <v>161</v>
      </c>
      <c r="M82" s="162" t="s">
        <v>161</v>
      </c>
      <c r="N82" s="88"/>
      <c r="O82" s="161" t="s">
        <v>161</v>
      </c>
      <c r="P82" s="180"/>
      <c r="Q82" s="179">
        <f>+Sklop17[[#This Row],[cena/enota brez DDV v EUR]]*Sklop17[[#This Row],[Stopnja DDV (%)]]</f>
        <v>0</v>
      </c>
      <c r="R82" s="179">
        <f>+Sklop17[[#This Row],[cena/enota brez DDV v EUR]]+Sklop17[[#This Row],[Davek (EUR)]]</f>
        <v>0</v>
      </c>
      <c r="S82" s="179">
        <f>+Sklop17[[#This Row],[cena/enota brez DDV v EUR]]*Sklop17[[#This Row],[Okvirna količina]]</f>
        <v>0</v>
      </c>
      <c r="T82" s="187">
        <f>+Sklop17[[#This Row],[Končna cena/enoto mere (EUR) z DDV]]*Sklop17[[#This Row],[Okvirna količina]]</f>
        <v>0</v>
      </c>
      <c r="U82" s="160" t="s">
        <v>161</v>
      </c>
    </row>
    <row r="83" spans="1:21" s="55" customFormat="1" ht="12">
      <c r="A83" s="89" t="s">
        <v>74</v>
      </c>
      <c r="B83" s="185" t="s">
        <v>610</v>
      </c>
      <c r="C83" s="177" t="s">
        <v>161</v>
      </c>
      <c r="D83" s="177" t="s">
        <v>0</v>
      </c>
      <c r="E83" s="136"/>
      <c r="F83" s="137">
        <v>200</v>
      </c>
      <c r="G83" s="189" t="s">
        <v>0</v>
      </c>
      <c r="H83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</v>
      </c>
      <c r="I83" s="137" t="str">
        <f>IF(Sklop17[[#This Row],[ZAHTEVANA SHEMA KAKOVOSTI]]&lt;&gt;"",Sklop17[[#This Row],[Preračunana masa/volumen/kos na enoto kg]],"")</f>
        <v/>
      </c>
      <c r="J83" s="178"/>
      <c r="K83" s="162" t="s">
        <v>161</v>
      </c>
      <c r="L83" s="162" t="s">
        <v>161</v>
      </c>
      <c r="M83" s="162" t="s">
        <v>161</v>
      </c>
      <c r="N83" s="88"/>
      <c r="O83" s="161" t="s">
        <v>161</v>
      </c>
      <c r="P83" s="180"/>
      <c r="Q83" s="179">
        <f>+Sklop17[[#This Row],[cena/enota brez DDV v EUR]]*Sklop17[[#This Row],[Stopnja DDV (%)]]</f>
        <v>0</v>
      </c>
      <c r="R83" s="179">
        <f>+Sklop17[[#This Row],[cena/enota brez DDV v EUR]]+Sklop17[[#This Row],[Davek (EUR)]]</f>
        <v>0</v>
      </c>
      <c r="S83" s="179">
        <f>+Sklop17[[#This Row],[cena/enota brez DDV v EUR]]*Sklop17[[#This Row],[Okvirna količina]]</f>
        <v>0</v>
      </c>
      <c r="T83" s="187">
        <f>+Sklop17[[#This Row],[Končna cena/enoto mere (EUR) z DDV]]*Sklop17[[#This Row],[Okvirna količina]]</f>
        <v>0</v>
      </c>
      <c r="U83" s="160" t="s">
        <v>161</v>
      </c>
    </row>
    <row r="84" spans="1:21" s="55" customFormat="1" ht="12">
      <c r="A84" s="84" t="s">
        <v>75</v>
      </c>
      <c r="B84" s="185" t="s">
        <v>611</v>
      </c>
      <c r="C84" s="177" t="s">
        <v>161</v>
      </c>
      <c r="D84" s="177" t="s">
        <v>0</v>
      </c>
      <c r="E84" s="136"/>
      <c r="F84" s="137">
        <v>200</v>
      </c>
      <c r="G84" s="189" t="s">
        <v>0</v>
      </c>
      <c r="H84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</v>
      </c>
      <c r="I84" s="137" t="str">
        <f>IF(Sklop17[[#This Row],[ZAHTEVANA SHEMA KAKOVOSTI]]&lt;&gt;"",Sklop17[[#This Row],[Preračunana masa/volumen/kos na enoto kg]],"")</f>
        <v/>
      </c>
      <c r="J84" s="178"/>
      <c r="K84" s="162" t="s">
        <v>161</v>
      </c>
      <c r="L84" s="162" t="s">
        <v>161</v>
      </c>
      <c r="M84" s="162" t="s">
        <v>161</v>
      </c>
      <c r="N84" s="88"/>
      <c r="O84" s="161" t="s">
        <v>161</v>
      </c>
      <c r="P84" s="180"/>
      <c r="Q84" s="179">
        <f>+Sklop17[[#This Row],[cena/enota brez DDV v EUR]]*Sklop17[[#This Row],[Stopnja DDV (%)]]</f>
        <v>0</v>
      </c>
      <c r="R84" s="179">
        <f>+Sklop17[[#This Row],[cena/enota brez DDV v EUR]]+Sklop17[[#This Row],[Davek (EUR)]]</f>
        <v>0</v>
      </c>
      <c r="S84" s="179">
        <f>+Sklop17[[#This Row],[cena/enota brez DDV v EUR]]*Sklop17[[#This Row],[Okvirna količina]]</f>
        <v>0</v>
      </c>
      <c r="T84" s="187">
        <f>+Sklop17[[#This Row],[Končna cena/enoto mere (EUR) z DDV]]*Sklop17[[#This Row],[Okvirna količina]]</f>
        <v>0</v>
      </c>
      <c r="U84" s="160" t="s">
        <v>161</v>
      </c>
    </row>
    <row r="85" spans="1:21" s="55" customFormat="1" ht="12">
      <c r="A85" s="89" t="s">
        <v>76</v>
      </c>
      <c r="B85" s="185" t="s">
        <v>612</v>
      </c>
      <c r="C85" s="177" t="s">
        <v>161</v>
      </c>
      <c r="D85" s="177" t="s">
        <v>0</v>
      </c>
      <c r="E85" s="136"/>
      <c r="F85" s="137">
        <v>100</v>
      </c>
      <c r="G85" s="189" t="s">
        <v>0</v>
      </c>
      <c r="H85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85" s="137" t="str">
        <f>IF(Sklop17[[#This Row],[ZAHTEVANA SHEMA KAKOVOSTI]]&lt;&gt;"",Sklop17[[#This Row],[Preračunana masa/volumen/kos na enoto kg]],"")</f>
        <v/>
      </c>
      <c r="J85" s="178"/>
      <c r="K85" s="162" t="s">
        <v>161</v>
      </c>
      <c r="L85" s="162" t="s">
        <v>161</v>
      </c>
      <c r="M85" s="162" t="s">
        <v>161</v>
      </c>
      <c r="N85" s="88"/>
      <c r="O85" s="161" t="s">
        <v>161</v>
      </c>
      <c r="P85" s="180"/>
      <c r="Q85" s="179">
        <f>+Sklop17[[#This Row],[cena/enota brez DDV v EUR]]*Sklop17[[#This Row],[Stopnja DDV (%)]]</f>
        <v>0</v>
      </c>
      <c r="R85" s="179">
        <f>+Sklop17[[#This Row],[cena/enota brez DDV v EUR]]+Sklop17[[#This Row],[Davek (EUR)]]</f>
        <v>0</v>
      </c>
      <c r="S85" s="179">
        <f>+Sklop17[[#This Row],[cena/enota brez DDV v EUR]]*Sklop17[[#This Row],[Okvirna količina]]</f>
        <v>0</v>
      </c>
      <c r="T85" s="187">
        <f>+Sklop17[[#This Row],[Končna cena/enoto mere (EUR) z DDV]]*Sklop17[[#This Row],[Okvirna količina]]</f>
        <v>0</v>
      </c>
      <c r="U85" s="160" t="s">
        <v>161</v>
      </c>
    </row>
    <row r="86" spans="1:21" s="55" customFormat="1" ht="12">
      <c r="A86" s="84" t="s">
        <v>77</v>
      </c>
      <c r="B86" s="185" t="s">
        <v>613</v>
      </c>
      <c r="C86" s="177" t="s">
        <v>161</v>
      </c>
      <c r="D86" s="177" t="s">
        <v>0</v>
      </c>
      <c r="E86" s="136"/>
      <c r="F86" s="137">
        <v>400</v>
      </c>
      <c r="G86" s="189" t="s">
        <v>0</v>
      </c>
      <c r="H86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400</v>
      </c>
      <c r="I86" s="137" t="str">
        <f>IF(Sklop17[[#This Row],[ZAHTEVANA SHEMA KAKOVOSTI]]&lt;&gt;"",Sklop17[[#This Row],[Preračunana masa/volumen/kos na enoto kg]],"")</f>
        <v/>
      </c>
      <c r="J86" s="178"/>
      <c r="K86" s="162" t="s">
        <v>161</v>
      </c>
      <c r="L86" s="162" t="s">
        <v>161</v>
      </c>
      <c r="M86" s="162" t="s">
        <v>161</v>
      </c>
      <c r="N86" s="88"/>
      <c r="O86" s="161" t="s">
        <v>161</v>
      </c>
      <c r="P86" s="180"/>
      <c r="Q86" s="179">
        <f>+Sklop17[[#This Row],[cena/enota brez DDV v EUR]]*Sklop17[[#This Row],[Stopnja DDV (%)]]</f>
        <v>0</v>
      </c>
      <c r="R86" s="179">
        <f>+Sklop17[[#This Row],[cena/enota brez DDV v EUR]]+Sklop17[[#This Row],[Davek (EUR)]]</f>
        <v>0</v>
      </c>
      <c r="S86" s="179">
        <f>+Sklop17[[#This Row],[cena/enota brez DDV v EUR]]*Sklop17[[#This Row],[Okvirna količina]]</f>
        <v>0</v>
      </c>
      <c r="T86" s="187">
        <f>+Sklop17[[#This Row],[Končna cena/enoto mere (EUR) z DDV]]*Sklop17[[#This Row],[Okvirna količina]]</f>
        <v>0</v>
      </c>
      <c r="U86" s="160" t="s">
        <v>161</v>
      </c>
    </row>
    <row r="87" spans="1:21" s="55" customFormat="1" ht="12">
      <c r="A87" s="89" t="s">
        <v>78</v>
      </c>
      <c r="B87" s="185" t="s">
        <v>614</v>
      </c>
      <c r="C87" s="177" t="s">
        <v>161</v>
      </c>
      <c r="D87" s="177" t="s">
        <v>0</v>
      </c>
      <c r="E87" s="136"/>
      <c r="F87" s="137">
        <v>200</v>
      </c>
      <c r="G87" s="189" t="s">
        <v>0</v>
      </c>
      <c r="H87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</v>
      </c>
      <c r="I87" s="137" t="str">
        <f>IF(Sklop17[[#This Row],[ZAHTEVANA SHEMA KAKOVOSTI]]&lt;&gt;"",Sklop17[[#This Row],[Preračunana masa/volumen/kos na enoto kg]],"")</f>
        <v/>
      </c>
      <c r="J87" s="178"/>
      <c r="K87" s="162" t="s">
        <v>161</v>
      </c>
      <c r="L87" s="162" t="s">
        <v>161</v>
      </c>
      <c r="M87" s="162" t="s">
        <v>161</v>
      </c>
      <c r="N87" s="88"/>
      <c r="O87" s="161" t="s">
        <v>161</v>
      </c>
      <c r="P87" s="180"/>
      <c r="Q87" s="179">
        <f>+Sklop17[[#This Row],[cena/enota brez DDV v EUR]]*Sklop17[[#This Row],[Stopnja DDV (%)]]</f>
        <v>0</v>
      </c>
      <c r="R87" s="179">
        <f>+Sklop17[[#This Row],[cena/enota brez DDV v EUR]]+Sklop17[[#This Row],[Davek (EUR)]]</f>
        <v>0</v>
      </c>
      <c r="S87" s="179">
        <f>+Sklop17[[#This Row],[cena/enota brez DDV v EUR]]*Sklop17[[#This Row],[Okvirna količina]]</f>
        <v>0</v>
      </c>
      <c r="T87" s="187">
        <f>+Sklop17[[#This Row],[Končna cena/enoto mere (EUR) z DDV]]*Sklop17[[#This Row],[Okvirna količina]]</f>
        <v>0</v>
      </c>
      <c r="U87" s="160" t="s">
        <v>161</v>
      </c>
    </row>
    <row r="88" spans="1:21" s="55" customFormat="1" ht="12">
      <c r="A88" s="84" t="s">
        <v>79</v>
      </c>
      <c r="B88" s="185" t="s">
        <v>615</v>
      </c>
      <c r="C88" s="177" t="s">
        <v>161</v>
      </c>
      <c r="D88" s="177" t="s">
        <v>0</v>
      </c>
      <c r="E88" s="136"/>
      <c r="F88" s="137">
        <v>100</v>
      </c>
      <c r="G88" s="189" t="s">
        <v>0</v>
      </c>
      <c r="H88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88" s="137" t="str">
        <f>IF(Sklop17[[#This Row],[ZAHTEVANA SHEMA KAKOVOSTI]]&lt;&gt;"",Sklop17[[#This Row],[Preračunana masa/volumen/kos na enoto kg]],"")</f>
        <v/>
      </c>
      <c r="J88" s="178"/>
      <c r="K88" s="162" t="s">
        <v>161</v>
      </c>
      <c r="L88" s="162" t="s">
        <v>161</v>
      </c>
      <c r="M88" s="162" t="s">
        <v>161</v>
      </c>
      <c r="N88" s="88"/>
      <c r="O88" s="161" t="s">
        <v>161</v>
      </c>
      <c r="P88" s="180"/>
      <c r="Q88" s="179">
        <f>+Sklop17[[#This Row],[cena/enota brez DDV v EUR]]*Sklop17[[#This Row],[Stopnja DDV (%)]]</f>
        <v>0</v>
      </c>
      <c r="R88" s="179">
        <f>+Sklop17[[#This Row],[cena/enota brez DDV v EUR]]+Sklop17[[#This Row],[Davek (EUR)]]</f>
        <v>0</v>
      </c>
      <c r="S88" s="179">
        <f>+Sklop17[[#This Row],[cena/enota brez DDV v EUR]]*Sklop17[[#This Row],[Okvirna količina]]</f>
        <v>0</v>
      </c>
      <c r="T88" s="187">
        <f>+Sklop17[[#This Row],[Končna cena/enoto mere (EUR) z DDV]]*Sklop17[[#This Row],[Okvirna količina]]</f>
        <v>0</v>
      </c>
      <c r="U88" s="160" t="s">
        <v>161</v>
      </c>
    </row>
    <row r="89" spans="1:21" s="55" customFormat="1" ht="12">
      <c r="A89" s="89" t="s">
        <v>80</v>
      </c>
      <c r="B89" s="185" t="s">
        <v>616</v>
      </c>
      <c r="C89" s="177" t="s">
        <v>161</v>
      </c>
      <c r="D89" s="177" t="s">
        <v>0</v>
      </c>
      <c r="E89" s="136"/>
      <c r="F89" s="137">
        <v>1</v>
      </c>
      <c r="G89" s="189" t="s">
        <v>0</v>
      </c>
      <c r="H89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</v>
      </c>
      <c r="I89" s="137" t="str">
        <f>IF(Sklop17[[#This Row],[ZAHTEVANA SHEMA KAKOVOSTI]]&lt;&gt;"",Sklop17[[#This Row],[Preračunana masa/volumen/kos na enoto kg]],"")</f>
        <v/>
      </c>
      <c r="J89" s="178"/>
      <c r="K89" s="162" t="s">
        <v>161</v>
      </c>
      <c r="L89" s="162" t="s">
        <v>161</v>
      </c>
      <c r="M89" s="162" t="s">
        <v>161</v>
      </c>
      <c r="N89" s="88"/>
      <c r="O89" s="161" t="s">
        <v>161</v>
      </c>
      <c r="P89" s="180"/>
      <c r="Q89" s="179">
        <f>+Sklop17[[#This Row],[cena/enota brez DDV v EUR]]*Sklop17[[#This Row],[Stopnja DDV (%)]]</f>
        <v>0</v>
      </c>
      <c r="R89" s="179">
        <f>+Sklop17[[#This Row],[cena/enota brez DDV v EUR]]+Sklop17[[#This Row],[Davek (EUR)]]</f>
        <v>0</v>
      </c>
      <c r="S89" s="179">
        <f>+Sklop17[[#This Row],[cena/enota brez DDV v EUR]]*Sklop17[[#This Row],[Okvirna količina]]</f>
        <v>0</v>
      </c>
      <c r="T89" s="187">
        <f>+Sklop17[[#This Row],[Končna cena/enoto mere (EUR) z DDV]]*Sklop17[[#This Row],[Okvirna količina]]</f>
        <v>0</v>
      </c>
      <c r="U89" s="160" t="s">
        <v>161</v>
      </c>
    </row>
    <row r="90" spans="1:21" s="55" customFormat="1" ht="12">
      <c r="A90" s="84" t="s">
        <v>81</v>
      </c>
      <c r="B90" s="185" t="s">
        <v>617</v>
      </c>
      <c r="C90" s="177" t="s">
        <v>161</v>
      </c>
      <c r="D90" s="177" t="s">
        <v>0</v>
      </c>
      <c r="E90" s="136"/>
      <c r="F90" s="137">
        <v>100</v>
      </c>
      <c r="G90" s="189" t="s">
        <v>0</v>
      </c>
      <c r="H90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90" s="137" t="str">
        <f>IF(Sklop17[[#This Row],[ZAHTEVANA SHEMA KAKOVOSTI]]&lt;&gt;"",Sklop17[[#This Row],[Preračunana masa/volumen/kos na enoto kg]],"")</f>
        <v/>
      </c>
      <c r="J90" s="178"/>
      <c r="K90" s="162" t="s">
        <v>161</v>
      </c>
      <c r="L90" s="162" t="s">
        <v>161</v>
      </c>
      <c r="M90" s="162" t="s">
        <v>161</v>
      </c>
      <c r="N90" s="88"/>
      <c r="O90" s="161" t="s">
        <v>161</v>
      </c>
      <c r="P90" s="180"/>
      <c r="Q90" s="179">
        <f>+Sklop17[[#This Row],[cena/enota brez DDV v EUR]]*Sklop17[[#This Row],[Stopnja DDV (%)]]</f>
        <v>0</v>
      </c>
      <c r="R90" s="179">
        <f>+Sklop17[[#This Row],[cena/enota brez DDV v EUR]]+Sklop17[[#This Row],[Davek (EUR)]]</f>
        <v>0</v>
      </c>
      <c r="S90" s="179">
        <f>+Sklop17[[#This Row],[cena/enota brez DDV v EUR]]*Sklop17[[#This Row],[Okvirna količina]]</f>
        <v>0</v>
      </c>
      <c r="T90" s="187">
        <f>+Sklop17[[#This Row],[Končna cena/enoto mere (EUR) z DDV]]*Sklop17[[#This Row],[Okvirna količina]]</f>
        <v>0</v>
      </c>
      <c r="U90" s="160" t="s">
        <v>161</v>
      </c>
    </row>
    <row r="91" spans="1:21" s="55" customFormat="1" ht="12">
      <c r="A91" s="89" t="s">
        <v>82</v>
      </c>
      <c r="B91" s="185" t="s">
        <v>618</v>
      </c>
      <c r="C91" s="177" t="s">
        <v>161</v>
      </c>
      <c r="D91" s="177" t="s">
        <v>0</v>
      </c>
      <c r="E91" s="136"/>
      <c r="F91" s="137">
        <v>70</v>
      </c>
      <c r="G91" s="189" t="s">
        <v>0</v>
      </c>
      <c r="H91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70</v>
      </c>
      <c r="I91" s="137" t="str">
        <f>IF(Sklop17[[#This Row],[ZAHTEVANA SHEMA KAKOVOSTI]]&lt;&gt;"",Sklop17[[#This Row],[Preračunana masa/volumen/kos na enoto kg]],"")</f>
        <v/>
      </c>
      <c r="J91" s="178"/>
      <c r="K91" s="162" t="s">
        <v>161</v>
      </c>
      <c r="L91" s="162" t="s">
        <v>161</v>
      </c>
      <c r="M91" s="162" t="s">
        <v>161</v>
      </c>
      <c r="N91" s="88"/>
      <c r="O91" s="161" t="s">
        <v>161</v>
      </c>
      <c r="P91" s="180"/>
      <c r="Q91" s="179">
        <f>+Sklop17[[#This Row],[cena/enota brez DDV v EUR]]*Sklop17[[#This Row],[Stopnja DDV (%)]]</f>
        <v>0</v>
      </c>
      <c r="R91" s="179">
        <f>+Sklop17[[#This Row],[cena/enota brez DDV v EUR]]+Sklop17[[#This Row],[Davek (EUR)]]</f>
        <v>0</v>
      </c>
      <c r="S91" s="179">
        <f>+Sklop17[[#This Row],[cena/enota brez DDV v EUR]]*Sklop17[[#This Row],[Okvirna količina]]</f>
        <v>0</v>
      </c>
      <c r="T91" s="187">
        <f>+Sklop17[[#This Row],[Končna cena/enoto mere (EUR) z DDV]]*Sklop17[[#This Row],[Okvirna količina]]</f>
        <v>0</v>
      </c>
      <c r="U91" s="160" t="s">
        <v>161</v>
      </c>
    </row>
    <row r="92" spans="1:21" s="55" customFormat="1" ht="12">
      <c r="A92" s="84" t="s">
        <v>83</v>
      </c>
      <c r="B92" s="185" t="s">
        <v>619</v>
      </c>
      <c r="C92" s="177" t="s">
        <v>161</v>
      </c>
      <c r="D92" s="177" t="s">
        <v>0</v>
      </c>
      <c r="E92" s="136"/>
      <c r="F92" s="137">
        <v>10</v>
      </c>
      <c r="G92" s="189" t="s">
        <v>0</v>
      </c>
      <c r="H92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I92" s="137" t="str">
        <f>IF(Sklop17[[#This Row],[ZAHTEVANA SHEMA KAKOVOSTI]]&lt;&gt;"",Sklop17[[#This Row],[Preračunana masa/volumen/kos na enoto kg]],"")</f>
        <v/>
      </c>
      <c r="J92" s="178"/>
      <c r="K92" s="162" t="s">
        <v>161</v>
      </c>
      <c r="L92" s="162" t="s">
        <v>161</v>
      </c>
      <c r="M92" s="162" t="s">
        <v>161</v>
      </c>
      <c r="N92" s="88"/>
      <c r="O92" s="161" t="s">
        <v>161</v>
      </c>
      <c r="P92" s="180"/>
      <c r="Q92" s="179">
        <f>+Sklop17[[#This Row],[cena/enota brez DDV v EUR]]*Sklop17[[#This Row],[Stopnja DDV (%)]]</f>
        <v>0</v>
      </c>
      <c r="R92" s="179">
        <f>+Sklop17[[#This Row],[cena/enota brez DDV v EUR]]+Sklop17[[#This Row],[Davek (EUR)]]</f>
        <v>0</v>
      </c>
      <c r="S92" s="179">
        <f>+Sklop17[[#This Row],[cena/enota brez DDV v EUR]]*Sklop17[[#This Row],[Okvirna količina]]</f>
        <v>0</v>
      </c>
      <c r="T92" s="187">
        <f>+Sklop17[[#This Row],[Končna cena/enoto mere (EUR) z DDV]]*Sklop17[[#This Row],[Okvirna količina]]</f>
        <v>0</v>
      </c>
      <c r="U92" s="160" t="s">
        <v>161</v>
      </c>
    </row>
    <row r="93" spans="1:21" s="55" customFormat="1" ht="12">
      <c r="A93" s="89" t="s">
        <v>84</v>
      </c>
      <c r="B93" s="185" t="s">
        <v>257</v>
      </c>
      <c r="C93" s="177" t="s">
        <v>161</v>
      </c>
      <c r="D93" s="177" t="s">
        <v>0</v>
      </c>
      <c r="E93" s="136"/>
      <c r="F93" s="137">
        <v>10</v>
      </c>
      <c r="G93" s="189" t="s">
        <v>0</v>
      </c>
      <c r="H93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I93" s="137" t="str">
        <f>IF(Sklop17[[#This Row],[ZAHTEVANA SHEMA KAKOVOSTI]]&lt;&gt;"",Sklop17[[#This Row],[Preračunana masa/volumen/kos na enoto kg]],"")</f>
        <v/>
      </c>
      <c r="J93" s="178"/>
      <c r="K93" s="162" t="s">
        <v>161</v>
      </c>
      <c r="L93" s="162" t="s">
        <v>161</v>
      </c>
      <c r="M93" s="162" t="s">
        <v>161</v>
      </c>
      <c r="N93" s="88"/>
      <c r="O93" s="161" t="s">
        <v>161</v>
      </c>
      <c r="P93" s="180"/>
      <c r="Q93" s="179">
        <f>+Sklop17[[#This Row],[cena/enota brez DDV v EUR]]*Sklop17[[#This Row],[Stopnja DDV (%)]]</f>
        <v>0</v>
      </c>
      <c r="R93" s="179">
        <f>+Sklop17[[#This Row],[cena/enota brez DDV v EUR]]+Sklop17[[#This Row],[Davek (EUR)]]</f>
        <v>0</v>
      </c>
      <c r="S93" s="179">
        <f>+Sklop17[[#This Row],[cena/enota brez DDV v EUR]]*Sklop17[[#This Row],[Okvirna količina]]</f>
        <v>0</v>
      </c>
      <c r="T93" s="187">
        <f>+Sklop17[[#This Row],[Končna cena/enoto mere (EUR) z DDV]]*Sklop17[[#This Row],[Okvirna količina]]</f>
        <v>0</v>
      </c>
      <c r="U93" s="160" t="s">
        <v>161</v>
      </c>
    </row>
    <row r="94" spans="1:21" s="55" customFormat="1" ht="12">
      <c r="A94" s="84" t="s">
        <v>85</v>
      </c>
      <c r="B94" s="185" t="s">
        <v>620</v>
      </c>
      <c r="C94" s="177" t="s">
        <v>161</v>
      </c>
      <c r="D94" s="177" t="s">
        <v>0</v>
      </c>
      <c r="E94" s="136"/>
      <c r="F94" s="137">
        <v>10</v>
      </c>
      <c r="G94" s="189" t="s">
        <v>0</v>
      </c>
      <c r="H94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I94" s="137" t="str">
        <f>IF(Sklop17[[#This Row],[ZAHTEVANA SHEMA KAKOVOSTI]]&lt;&gt;"",Sklop17[[#This Row],[Preračunana masa/volumen/kos na enoto kg]],"")</f>
        <v/>
      </c>
      <c r="J94" s="178"/>
      <c r="K94" s="162" t="s">
        <v>161</v>
      </c>
      <c r="L94" s="162" t="s">
        <v>161</v>
      </c>
      <c r="M94" s="162" t="s">
        <v>161</v>
      </c>
      <c r="N94" s="88"/>
      <c r="O94" s="161" t="s">
        <v>161</v>
      </c>
      <c r="P94" s="180"/>
      <c r="Q94" s="179">
        <f>+Sklop17[[#This Row],[cena/enota brez DDV v EUR]]*Sklop17[[#This Row],[Stopnja DDV (%)]]</f>
        <v>0</v>
      </c>
      <c r="R94" s="179">
        <f>+Sklop17[[#This Row],[cena/enota brez DDV v EUR]]+Sklop17[[#This Row],[Davek (EUR)]]</f>
        <v>0</v>
      </c>
      <c r="S94" s="179">
        <f>+Sklop17[[#This Row],[cena/enota brez DDV v EUR]]*Sklop17[[#This Row],[Okvirna količina]]</f>
        <v>0</v>
      </c>
      <c r="T94" s="187">
        <f>+Sklop17[[#This Row],[Končna cena/enoto mere (EUR) z DDV]]*Sklop17[[#This Row],[Okvirna količina]]</f>
        <v>0</v>
      </c>
      <c r="U94" s="160" t="s">
        <v>161</v>
      </c>
    </row>
    <row r="95" spans="1:21" s="55" customFormat="1" ht="12">
      <c r="A95" s="89" t="s">
        <v>86</v>
      </c>
      <c r="B95" s="185" t="s">
        <v>621</v>
      </c>
      <c r="C95" s="177" t="s">
        <v>161</v>
      </c>
      <c r="D95" s="177" t="s">
        <v>0</v>
      </c>
      <c r="E95" s="136"/>
      <c r="F95" s="137">
        <v>50</v>
      </c>
      <c r="G95" s="189" t="s">
        <v>0</v>
      </c>
      <c r="H95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95" s="137" t="str">
        <f>IF(Sklop17[[#This Row],[ZAHTEVANA SHEMA KAKOVOSTI]]&lt;&gt;"",Sklop17[[#This Row],[Preračunana masa/volumen/kos na enoto kg]],"")</f>
        <v/>
      </c>
      <c r="J95" s="178"/>
      <c r="K95" s="162" t="s">
        <v>161</v>
      </c>
      <c r="L95" s="162" t="s">
        <v>161</v>
      </c>
      <c r="M95" s="162" t="s">
        <v>161</v>
      </c>
      <c r="N95" s="88"/>
      <c r="O95" s="161" t="s">
        <v>161</v>
      </c>
      <c r="P95" s="180"/>
      <c r="Q95" s="179">
        <f>+Sklop17[[#This Row],[cena/enota brez DDV v EUR]]*Sklop17[[#This Row],[Stopnja DDV (%)]]</f>
        <v>0</v>
      </c>
      <c r="R95" s="179">
        <f>+Sklop17[[#This Row],[cena/enota brez DDV v EUR]]+Sklop17[[#This Row],[Davek (EUR)]]</f>
        <v>0</v>
      </c>
      <c r="S95" s="179">
        <f>+Sklop17[[#This Row],[cena/enota brez DDV v EUR]]*Sklop17[[#This Row],[Okvirna količina]]</f>
        <v>0</v>
      </c>
      <c r="T95" s="187">
        <f>+Sklop17[[#This Row],[Končna cena/enoto mere (EUR) z DDV]]*Sklop17[[#This Row],[Okvirna količina]]</f>
        <v>0</v>
      </c>
      <c r="U95" s="160" t="s">
        <v>161</v>
      </c>
    </row>
    <row r="96" spans="1:21" s="55" customFormat="1" ht="12">
      <c r="A96" s="84" t="s">
        <v>87</v>
      </c>
      <c r="B96" s="185" t="s">
        <v>622</v>
      </c>
      <c r="C96" s="177" t="s">
        <v>161</v>
      </c>
      <c r="D96" s="177" t="s">
        <v>0</v>
      </c>
      <c r="E96" s="136"/>
      <c r="F96" s="137">
        <v>1000</v>
      </c>
      <c r="G96" s="189" t="s">
        <v>0</v>
      </c>
      <c r="H96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1000</v>
      </c>
      <c r="I96" s="137" t="str">
        <f>IF(Sklop17[[#This Row],[ZAHTEVANA SHEMA KAKOVOSTI]]&lt;&gt;"",Sklop17[[#This Row],[Preračunana masa/volumen/kos na enoto kg]],"")</f>
        <v/>
      </c>
      <c r="J96" s="178"/>
      <c r="K96" s="162" t="s">
        <v>161</v>
      </c>
      <c r="L96" s="162" t="s">
        <v>161</v>
      </c>
      <c r="M96" s="162" t="s">
        <v>161</v>
      </c>
      <c r="N96" s="88"/>
      <c r="O96" s="161" t="s">
        <v>161</v>
      </c>
      <c r="P96" s="180"/>
      <c r="Q96" s="179">
        <f>+Sklop17[[#This Row],[cena/enota brez DDV v EUR]]*Sklop17[[#This Row],[Stopnja DDV (%)]]</f>
        <v>0</v>
      </c>
      <c r="R96" s="179">
        <f>+Sklop17[[#This Row],[cena/enota brez DDV v EUR]]+Sklop17[[#This Row],[Davek (EUR)]]</f>
        <v>0</v>
      </c>
      <c r="S96" s="179">
        <f>+Sklop17[[#This Row],[cena/enota brez DDV v EUR]]*Sklop17[[#This Row],[Okvirna količina]]</f>
        <v>0</v>
      </c>
      <c r="T96" s="187">
        <f>+Sklop17[[#This Row],[Končna cena/enoto mere (EUR) z DDV]]*Sklop17[[#This Row],[Okvirna količina]]</f>
        <v>0</v>
      </c>
      <c r="U96" s="160" t="s">
        <v>161</v>
      </c>
    </row>
    <row r="97" spans="1:21" s="55" customFormat="1" ht="24">
      <c r="A97" s="89" t="s">
        <v>88</v>
      </c>
      <c r="B97" s="185" t="s">
        <v>623</v>
      </c>
      <c r="C97" s="177" t="s">
        <v>161</v>
      </c>
      <c r="D97" s="177" t="s">
        <v>0</v>
      </c>
      <c r="E97" s="136"/>
      <c r="F97" s="137">
        <v>1500</v>
      </c>
      <c r="G97" s="189" t="s">
        <v>0</v>
      </c>
      <c r="H97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1500</v>
      </c>
      <c r="I97" s="137" t="str">
        <f>IF(Sklop17[[#This Row],[ZAHTEVANA SHEMA KAKOVOSTI]]&lt;&gt;"",Sklop17[[#This Row],[Preračunana masa/volumen/kos na enoto kg]],"")</f>
        <v/>
      </c>
      <c r="J97" s="178"/>
      <c r="K97" s="162" t="s">
        <v>161</v>
      </c>
      <c r="L97" s="162" t="s">
        <v>161</v>
      </c>
      <c r="M97" s="162" t="s">
        <v>161</v>
      </c>
      <c r="N97" s="88"/>
      <c r="O97" s="161" t="s">
        <v>161</v>
      </c>
      <c r="P97" s="180"/>
      <c r="Q97" s="179">
        <f>+Sklop17[[#This Row],[cena/enota brez DDV v EUR]]*Sklop17[[#This Row],[Stopnja DDV (%)]]</f>
        <v>0</v>
      </c>
      <c r="R97" s="179">
        <f>+Sklop17[[#This Row],[cena/enota brez DDV v EUR]]+Sklop17[[#This Row],[Davek (EUR)]]</f>
        <v>0</v>
      </c>
      <c r="S97" s="179">
        <f>+Sklop17[[#This Row],[cena/enota brez DDV v EUR]]*Sklop17[[#This Row],[Okvirna količina]]</f>
        <v>0</v>
      </c>
      <c r="T97" s="187">
        <f>+Sklop17[[#This Row],[Končna cena/enoto mere (EUR) z DDV]]*Sklop17[[#This Row],[Okvirna količina]]</f>
        <v>0</v>
      </c>
      <c r="U97" s="160" t="s">
        <v>161</v>
      </c>
    </row>
    <row r="98" spans="1:21" s="55" customFormat="1" ht="12">
      <c r="A98" s="84" t="s">
        <v>89</v>
      </c>
      <c r="B98" s="185" t="s">
        <v>624</v>
      </c>
      <c r="C98" s="177" t="s">
        <v>161</v>
      </c>
      <c r="D98" s="177" t="s">
        <v>0</v>
      </c>
      <c r="E98" s="136"/>
      <c r="F98" s="137">
        <v>10</v>
      </c>
      <c r="G98" s="189" t="s">
        <v>0</v>
      </c>
      <c r="H98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I98" s="137" t="str">
        <f>IF(Sklop17[[#This Row],[ZAHTEVANA SHEMA KAKOVOSTI]]&lt;&gt;"",Sklop17[[#This Row],[Preračunana masa/volumen/kos na enoto kg]],"")</f>
        <v/>
      </c>
      <c r="J98" s="178"/>
      <c r="K98" s="162" t="s">
        <v>161</v>
      </c>
      <c r="L98" s="162" t="s">
        <v>161</v>
      </c>
      <c r="M98" s="162" t="s">
        <v>161</v>
      </c>
      <c r="N98" s="88"/>
      <c r="O98" s="161" t="s">
        <v>161</v>
      </c>
      <c r="P98" s="180"/>
      <c r="Q98" s="179">
        <f>+Sklop17[[#This Row],[cena/enota brez DDV v EUR]]*Sklop17[[#This Row],[Stopnja DDV (%)]]</f>
        <v>0</v>
      </c>
      <c r="R98" s="179">
        <f>+Sklop17[[#This Row],[cena/enota brez DDV v EUR]]+Sklop17[[#This Row],[Davek (EUR)]]</f>
        <v>0</v>
      </c>
      <c r="S98" s="179">
        <f>+Sklop17[[#This Row],[cena/enota brez DDV v EUR]]*Sklop17[[#This Row],[Okvirna količina]]</f>
        <v>0</v>
      </c>
      <c r="T98" s="187">
        <f>+Sklop17[[#This Row],[Končna cena/enoto mere (EUR) z DDV]]*Sklop17[[#This Row],[Okvirna količina]]</f>
        <v>0</v>
      </c>
      <c r="U98" s="160" t="s">
        <v>161</v>
      </c>
    </row>
    <row r="99" spans="1:21" s="55" customFormat="1" ht="12">
      <c r="A99" s="89" t="s">
        <v>90</v>
      </c>
      <c r="B99" s="185" t="s">
        <v>625</v>
      </c>
      <c r="C99" s="177" t="s">
        <v>161</v>
      </c>
      <c r="D99" s="177" t="s">
        <v>0</v>
      </c>
      <c r="E99" s="136"/>
      <c r="F99" s="137">
        <v>10</v>
      </c>
      <c r="G99" s="189" t="s">
        <v>0</v>
      </c>
      <c r="H99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I99" s="137" t="str">
        <f>IF(Sklop17[[#This Row],[ZAHTEVANA SHEMA KAKOVOSTI]]&lt;&gt;"",Sklop17[[#This Row],[Preračunana masa/volumen/kos na enoto kg]],"")</f>
        <v/>
      </c>
      <c r="J99" s="178"/>
      <c r="K99" s="162" t="s">
        <v>161</v>
      </c>
      <c r="L99" s="162" t="s">
        <v>161</v>
      </c>
      <c r="M99" s="162" t="s">
        <v>161</v>
      </c>
      <c r="N99" s="88"/>
      <c r="O99" s="161" t="s">
        <v>161</v>
      </c>
      <c r="P99" s="180"/>
      <c r="Q99" s="179">
        <f>+Sklop17[[#This Row],[cena/enota brez DDV v EUR]]*Sklop17[[#This Row],[Stopnja DDV (%)]]</f>
        <v>0</v>
      </c>
      <c r="R99" s="179">
        <f>+Sklop17[[#This Row],[cena/enota brez DDV v EUR]]+Sklop17[[#This Row],[Davek (EUR)]]</f>
        <v>0</v>
      </c>
      <c r="S99" s="179">
        <f>+Sklop17[[#This Row],[cena/enota brez DDV v EUR]]*Sklop17[[#This Row],[Okvirna količina]]</f>
        <v>0</v>
      </c>
      <c r="T99" s="187">
        <f>+Sklop17[[#This Row],[Končna cena/enoto mere (EUR) z DDV]]*Sklop17[[#This Row],[Okvirna količina]]</f>
        <v>0</v>
      </c>
      <c r="U99" s="160" t="s">
        <v>161</v>
      </c>
    </row>
    <row r="100" spans="1:21" s="55" customFormat="1" ht="12">
      <c r="A100" s="84" t="s">
        <v>91</v>
      </c>
      <c r="B100" s="185" t="s">
        <v>255</v>
      </c>
      <c r="C100" s="177" t="s">
        <v>161</v>
      </c>
      <c r="D100" s="177" t="s">
        <v>0</v>
      </c>
      <c r="E100" s="136"/>
      <c r="F100" s="137">
        <v>2</v>
      </c>
      <c r="G100" s="189" t="s">
        <v>0</v>
      </c>
      <c r="H100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</v>
      </c>
      <c r="I100" s="137" t="str">
        <f>IF(Sklop17[[#This Row],[ZAHTEVANA SHEMA KAKOVOSTI]]&lt;&gt;"",Sklop17[[#This Row],[Preračunana masa/volumen/kos na enoto kg]],"")</f>
        <v/>
      </c>
      <c r="J100" s="178"/>
      <c r="K100" s="162" t="s">
        <v>161</v>
      </c>
      <c r="L100" s="162" t="s">
        <v>161</v>
      </c>
      <c r="M100" s="162" t="s">
        <v>161</v>
      </c>
      <c r="N100" s="88"/>
      <c r="O100" s="161" t="s">
        <v>161</v>
      </c>
      <c r="P100" s="180"/>
      <c r="Q100" s="179">
        <f>+Sklop17[[#This Row],[cena/enota brez DDV v EUR]]*Sklop17[[#This Row],[Stopnja DDV (%)]]</f>
        <v>0</v>
      </c>
      <c r="R100" s="179">
        <f>+Sklop17[[#This Row],[cena/enota brez DDV v EUR]]+Sklop17[[#This Row],[Davek (EUR)]]</f>
        <v>0</v>
      </c>
      <c r="S100" s="179">
        <f>+Sklop17[[#This Row],[cena/enota brez DDV v EUR]]*Sklop17[[#This Row],[Okvirna količina]]</f>
        <v>0</v>
      </c>
      <c r="T100" s="187">
        <f>+Sklop17[[#This Row],[Končna cena/enoto mere (EUR) z DDV]]*Sklop17[[#This Row],[Okvirna količina]]</f>
        <v>0</v>
      </c>
      <c r="U100" s="160" t="s">
        <v>161</v>
      </c>
    </row>
    <row r="101" spans="1:21" s="55" customFormat="1" ht="12">
      <c r="A101" s="89" t="s">
        <v>92</v>
      </c>
      <c r="B101" s="185" t="s">
        <v>626</v>
      </c>
      <c r="C101" s="177" t="s">
        <v>161</v>
      </c>
      <c r="D101" s="177" t="s">
        <v>0</v>
      </c>
      <c r="E101" s="136"/>
      <c r="F101" s="137">
        <v>200</v>
      </c>
      <c r="G101" s="189" t="s">
        <v>0</v>
      </c>
      <c r="H101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</v>
      </c>
      <c r="I101" s="137" t="str">
        <f>IF(Sklop17[[#This Row],[ZAHTEVANA SHEMA KAKOVOSTI]]&lt;&gt;"",Sklop17[[#This Row],[Preračunana masa/volumen/kos na enoto kg]],"")</f>
        <v/>
      </c>
      <c r="J101" s="178"/>
      <c r="K101" s="162" t="s">
        <v>161</v>
      </c>
      <c r="L101" s="162" t="s">
        <v>161</v>
      </c>
      <c r="M101" s="162" t="s">
        <v>161</v>
      </c>
      <c r="N101" s="88"/>
      <c r="O101" s="161" t="s">
        <v>161</v>
      </c>
      <c r="P101" s="180"/>
      <c r="Q101" s="179">
        <f>+Sklop17[[#This Row],[cena/enota brez DDV v EUR]]*Sklop17[[#This Row],[Stopnja DDV (%)]]</f>
        <v>0</v>
      </c>
      <c r="R101" s="179">
        <f>+Sklop17[[#This Row],[cena/enota brez DDV v EUR]]+Sklop17[[#This Row],[Davek (EUR)]]</f>
        <v>0</v>
      </c>
      <c r="S101" s="179">
        <f>+Sklop17[[#This Row],[cena/enota brez DDV v EUR]]*Sklop17[[#This Row],[Okvirna količina]]</f>
        <v>0</v>
      </c>
      <c r="T101" s="187">
        <f>+Sklop17[[#This Row],[Končna cena/enoto mere (EUR) z DDV]]*Sklop17[[#This Row],[Okvirna količina]]</f>
        <v>0</v>
      </c>
      <c r="U101" s="160" t="s">
        <v>161</v>
      </c>
    </row>
    <row r="102" spans="1:21" s="55" customFormat="1" ht="12">
      <c r="A102" s="84" t="s">
        <v>100</v>
      </c>
      <c r="B102" s="185" t="s">
        <v>256</v>
      </c>
      <c r="C102" s="177" t="s">
        <v>161</v>
      </c>
      <c r="D102" s="177" t="s">
        <v>0</v>
      </c>
      <c r="E102" s="136"/>
      <c r="F102" s="137">
        <v>150</v>
      </c>
      <c r="G102" s="189" t="s">
        <v>0</v>
      </c>
      <c r="H102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150</v>
      </c>
      <c r="I102" s="137" t="str">
        <f>IF(Sklop17[[#This Row],[ZAHTEVANA SHEMA KAKOVOSTI]]&lt;&gt;"",Sklop17[[#This Row],[Preračunana masa/volumen/kos na enoto kg]],"")</f>
        <v/>
      </c>
      <c r="J102" s="178"/>
      <c r="K102" s="162" t="s">
        <v>161</v>
      </c>
      <c r="L102" s="162" t="s">
        <v>161</v>
      </c>
      <c r="M102" s="162" t="s">
        <v>161</v>
      </c>
      <c r="N102" s="88"/>
      <c r="O102" s="161" t="s">
        <v>161</v>
      </c>
      <c r="P102" s="180"/>
      <c r="Q102" s="179">
        <f>+Sklop17[[#This Row],[cena/enota brez DDV v EUR]]*Sklop17[[#This Row],[Stopnja DDV (%)]]</f>
        <v>0</v>
      </c>
      <c r="R102" s="179">
        <f>+Sklop17[[#This Row],[cena/enota brez DDV v EUR]]+Sklop17[[#This Row],[Davek (EUR)]]</f>
        <v>0</v>
      </c>
      <c r="S102" s="179">
        <f>+Sklop17[[#This Row],[cena/enota brez DDV v EUR]]*Sklop17[[#This Row],[Okvirna količina]]</f>
        <v>0</v>
      </c>
      <c r="T102" s="187">
        <f>+Sklop17[[#This Row],[Končna cena/enoto mere (EUR) z DDV]]*Sklop17[[#This Row],[Okvirna količina]]</f>
        <v>0</v>
      </c>
      <c r="U102" s="160" t="s">
        <v>161</v>
      </c>
    </row>
    <row r="103" spans="1:21" s="55" customFormat="1" ht="12">
      <c r="A103" s="89" t="s">
        <v>101</v>
      </c>
      <c r="B103" s="185" t="s">
        <v>627</v>
      </c>
      <c r="C103" s="177" t="s">
        <v>161</v>
      </c>
      <c r="D103" s="177" t="s">
        <v>0</v>
      </c>
      <c r="E103" s="136"/>
      <c r="F103" s="137">
        <v>50</v>
      </c>
      <c r="G103" s="189" t="s">
        <v>0</v>
      </c>
      <c r="H103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103" s="137" t="str">
        <f>IF(Sklop17[[#This Row],[ZAHTEVANA SHEMA KAKOVOSTI]]&lt;&gt;"",Sklop17[[#This Row],[Preračunana masa/volumen/kos na enoto kg]],"")</f>
        <v/>
      </c>
      <c r="J103" s="178"/>
      <c r="K103" s="162" t="s">
        <v>161</v>
      </c>
      <c r="L103" s="162" t="s">
        <v>161</v>
      </c>
      <c r="M103" s="162" t="s">
        <v>161</v>
      </c>
      <c r="N103" s="88"/>
      <c r="O103" s="161" t="s">
        <v>161</v>
      </c>
      <c r="P103" s="180"/>
      <c r="Q103" s="179">
        <f>+Sklop17[[#This Row],[cena/enota brez DDV v EUR]]*Sklop17[[#This Row],[Stopnja DDV (%)]]</f>
        <v>0</v>
      </c>
      <c r="R103" s="179">
        <f>+Sklop17[[#This Row],[cena/enota brez DDV v EUR]]+Sklop17[[#This Row],[Davek (EUR)]]</f>
        <v>0</v>
      </c>
      <c r="S103" s="179">
        <f>+Sklop17[[#This Row],[cena/enota brez DDV v EUR]]*Sklop17[[#This Row],[Okvirna količina]]</f>
        <v>0</v>
      </c>
      <c r="T103" s="187">
        <f>+Sklop17[[#This Row],[Končna cena/enoto mere (EUR) z DDV]]*Sklop17[[#This Row],[Okvirna količina]]</f>
        <v>0</v>
      </c>
      <c r="U103" s="160" t="s">
        <v>161</v>
      </c>
    </row>
    <row r="104" spans="1:21" s="55" customFormat="1" ht="12">
      <c r="A104" s="84" t="s">
        <v>102</v>
      </c>
      <c r="B104" s="185" t="s">
        <v>628</v>
      </c>
      <c r="C104" s="177" t="s">
        <v>161</v>
      </c>
      <c r="D104" s="177" t="s">
        <v>0</v>
      </c>
      <c r="E104" s="136"/>
      <c r="F104" s="137">
        <v>500</v>
      </c>
      <c r="G104" s="189" t="s">
        <v>0</v>
      </c>
      <c r="H104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500</v>
      </c>
      <c r="I104" s="137" t="str">
        <f>IF(Sklop17[[#This Row],[ZAHTEVANA SHEMA KAKOVOSTI]]&lt;&gt;"",Sklop17[[#This Row],[Preračunana masa/volumen/kos na enoto kg]],"")</f>
        <v/>
      </c>
      <c r="J104" s="178"/>
      <c r="K104" s="162" t="s">
        <v>161</v>
      </c>
      <c r="L104" s="162" t="s">
        <v>161</v>
      </c>
      <c r="M104" s="162" t="s">
        <v>161</v>
      </c>
      <c r="N104" s="88"/>
      <c r="O104" s="161" t="s">
        <v>161</v>
      </c>
      <c r="P104" s="180"/>
      <c r="Q104" s="179">
        <f>+Sklop17[[#This Row],[cena/enota brez DDV v EUR]]*Sklop17[[#This Row],[Stopnja DDV (%)]]</f>
        <v>0</v>
      </c>
      <c r="R104" s="179">
        <f>+Sklop17[[#This Row],[cena/enota brez DDV v EUR]]+Sklop17[[#This Row],[Davek (EUR)]]</f>
        <v>0</v>
      </c>
      <c r="S104" s="179">
        <f>+Sklop17[[#This Row],[cena/enota brez DDV v EUR]]*Sklop17[[#This Row],[Okvirna količina]]</f>
        <v>0</v>
      </c>
      <c r="T104" s="187">
        <f>+Sklop17[[#This Row],[Končna cena/enoto mere (EUR) z DDV]]*Sklop17[[#This Row],[Okvirna količina]]</f>
        <v>0</v>
      </c>
      <c r="U104" s="160" t="s">
        <v>161</v>
      </c>
    </row>
    <row r="105" spans="1:21" s="55" customFormat="1" ht="12">
      <c r="A105" s="89" t="s">
        <v>103</v>
      </c>
      <c r="B105" s="185" t="s">
        <v>629</v>
      </c>
      <c r="C105" s="177" t="s">
        <v>161</v>
      </c>
      <c r="D105" s="177" t="s">
        <v>0</v>
      </c>
      <c r="E105" s="136"/>
      <c r="F105" s="137">
        <v>200</v>
      </c>
      <c r="G105" s="189" t="s">
        <v>0</v>
      </c>
      <c r="H105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</v>
      </c>
      <c r="I105" s="137" t="str">
        <f>IF(Sklop17[[#This Row],[ZAHTEVANA SHEMA KAKOVOSTI]]&lt;&gt;"",Sklop17[[#This Row],[Preračunana masa/volumen/kos na enoto kg]],"")</f>
        <v/>
      </c>
      <c r="J105" s="178"/>
      <c r="K105" s="162" t="s">
        <v>161</v>
      </c>
      <c r="L105" s="162" t="s">
        <v>161</v>
      </c>
      <c r="M105" s="162" t="s">
        <v>161</v>
      </c>
      <c r="N105" s="88"/>
      <c r="O105" s="161" t="s">
        <v>161</v>
      </c>
      <c r="P105" s="180"/>
      <c r="Q105" s="179">
        <f>+Sklop17[[#This Row],[cena/enota brez DDV v EUR]]*Sklop17[[#This Row],[Stopnja DDV (%)]]</f>
        <v>0</v>
      </c>
      <c r="R105" s="179">
        <f>+Sklop17[[#This Row],[cena/enota brez DDV v EUR]]+Sklop17[[#This Row],[Davek (EUR)]]</f>
        <v>0</v>
      </c>
      <c r="S105" s="179">
        <f>+Sklop17[[#This Row],[cena/enota brez DDV v EUR]]*Sklop17[[#This Row],[Okvirna količina]]</f>
        <v>0</v>
      </c>
      <c r="T105" s="187">
        <f>+Sklop17[[#This Row],[Končna cena/enoto mere (EUR) z DDV]]*Sklop17[[#This Row],[Okvirna količina]]</f>
        <v>0</v>
      </c>
      <c r="U105" s="160" t="s">
        <v>161</v>
      </c>
    </row>
    <row r="106" spans="1:21" s="55" customFormat="1" ht="12">
      <c r="A106" s="84" t="s">
        <v>104</v>
      </c>
      <c r="B106" s="185" t="s">
        <v>630</v>
      </c>
      <c r="C106" s="177" t="s">
        <v>161</v>
      </c>
      <c r="D106" s="177" t="s">
        <v>0</v>
      </c>
      <c r="E106" s="136"/>
      <c r="F106" s="137">
        <v>20</v>
      </c>
      <c r="G106" s="189" t="s">
        <v>0</v>
      </c>
      <c r="H106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</v>
      </c>
      <c r="I106" s="137" t="str">
        <f>IF(Sklop17[[#This Row],[ZAHTEVANA SHEMA KAKOVOSTI]]&lt;&gt;"",Sklop17[[#This Row],[Preračunana masa/volumen/kos na enoto kg]],"")</f>
        <v/>
      </c>
      <c r="J106" s="178"/>
      <c r="K106" s="162" t="s">
        <v>161</v>
      </c>
      <c r="L106" s="162" t="s">
        <v>161</v>
      </c>
      <c r="M106" s="162" t="s">
        <v>161</v>
      </c>
      <c r="N106" s="88"/>
      <c r="O106" s="161" t="s">
        <v>161</v>
      </c>
      <c r="P106" s="180"/>
      <c r="Q106" s="179">
        <f>+Sklop17[[#This Row],[cena/enota brez DDV v EUR]]*Sklop17[[#This Row],[Stopnja DDV (%)]]</f>
        <v>0</v>
      </c>
      <c r="R106" s="179">
        <f>+Sklop17[[#This Row],[cena/enota brez DDV v EUR]]+Sklop17[[#This Row],[Davek (EUR)]]</f>
        <v>0</v>
      </c>
      <c r="S106" s="179">
        <f>+Sklop17[[#This Row],[cena/enota brez DDV v EUR]]*Sklop17[[#This Row],[Okvirna količina]]</f>
        <v>0</v>
      </c>
      <c r="T106" s="187">
        <f>+Sklop17[[#This Row],[Končna cena/enoto mere (EUR) z DDV]]*Sklop17[[#This Row],[Okvirna količina]]</f>
        <v>0</v>
      </c>
      <c r="U106" s="160" t="s">
        <v>161</v>
      </c>
    </row>
    <row r="107" spans="1:21" s="55" customFormat="1" ht="12">
      <c r="A107" s="89" t="s">
        <v>105</v>
      </c>
      <c r="B107" s="185" t="s">
        <v>631</v>
      </c>
      <c r="C107" s="177" t="s">
        <v>161</v>
      </c>
      <c r="D107" s="177" t="s">
        <v>0</v>
      </c>
      <c r="E107" s="136"/>
      <c r="F107" s="137">
        <v>800</v>
      </c>
      <c r="G107" s="189" t="s">
        <v>0</v>
      </c>
      <c r="H107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800</v>
      </c>
      <c r="I107" s="137" t="str">
        <f>IF(Sklop17[[#This Row],[ZAHTEVANA SHEMA KAKOVOSTI]]&lt;&gt;"",Sklop17[[#This Row],[Preračunana masa/volumen/kos na enoto kg]],"")</f>
        <v/>
      </c>
      <c r="J107" s="178"/>
      <c r="K107" s="162" t="s">
        <v>161</v>
      </c>
      <c r="L107" s="162" t="s">
        <v>161</v>
      </c>
      <c r="M107" s="162" t="s">
        <v>161</v>
      </c>
      <c r="N107" s="88"/>
      <c r="O107" s="161" t="s">
        <v>161</v>
      </c>
      <c r="P107" s="180"/>
      <c r="Q107" s="179">
        <f>+Sklop17[[#This Row],[cena/enota brez DDV v EUR]]*Sklop17[[#This Row],[Stopnja DDV (%)]]</f>
        <v>0</v>
      </c>
      <c r="R107" s="179">
        <f>+Sklop17[[#This Row],[cena/enota brez DDV v EUR]]+Sklop17[[#This Row],[Davek (EUR)]]</f>
        <v>0</v>
      </c>
      <c r="S107" s="179">
        <f>+Sklop17[[#This Row],[cena/enota brez DDV v EUR]]*Sklop17[[#This Row],[Okvirna količina]]</f>
        <v>0</v>
      </c>
      <c r="T107" s="187">
        <f>+Sklop17[[#This Row],[Končna cena/enoto mere (EUR) z DDV]]*Sklop17[[#This Row],[Okvirna količina]]</f>
        <v>0</v>
      </c>
      <c r="U107" s="160" t="s">
        <v>161</v>
      </c>
    </row>
    <row r="108" spans="1:21" s="55" customFormat="1" ht="24">
      <c r="A108" s="84" t="s">
        <v>106</v>
      </c>
      <c r="B108" s="185" t="s">
        <v>632</v>
      </c>
      <c r="C108" s="177" t="s">
        <v>161</v>
      </c>
      <c r="D108" s="177" t="s">
        <v>0</v>
      </c>
      <c r="E108" s="136"/>
      <c r="F108" s="137">
        <v>200</v>
      </c>
      <c r="G108" s="189" t="s">
        <v>0</v>
      </c>
      <c r="H108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</v>
      </c>
      <c r="I108" s="137" t="str">
        <f>IF(Sklop17[[#This Row],[ZAHTEVANA SHEMA KAKOVOSTI]]&lt;&gt;"",Sklop17[[#This Row],[Preračunana masa/volumen/kos na enoto kg]],"")</f>
        <v/>
      </c>
      <c r="J108" s="178"/>
      <c r="K108" s="162" t="s">
        <v>161</v>
      </c>
      <c r="L108" s="162" t="s">
        <v>161</v>
      </c>
      <c r="M108" s="162" t="s">
        <v>161</v>
      </c>
      <c r="N108" s="88"/>
      <c r="O108" s="161" t="s">
        <v>161</v>
      </c>
      <c r="P108" s="180"/>
      <c r="Q108" s="179">
        <f>+Sklop17[[#This Row],[cena/enota brez DDV v EUR]]*Sklop17[[#This Row],[Stopnja DDV (%)]]</f>
        <v>0</v>
      </c>
      <c r="R108" s="179">
        <f>+Sklop17[[#This Row],[cena/enota brez DDV v EUR]]+Sklop17[[#This Row],[Davek (EUR)]]</f>
        <v>0</v>
      </c>
      <c r="S108" s="179">
        <f>+Sklop17[[#This Row],[cena/enota brez DDV v EUR]]*Sklop17[[#This Row],[Okvirna količina]]</f>
        <v>0</v>
      </c>
      <c r="T108" s="187">
        <f>+Sklop17[[#This Row],[Končna cena/enoto mere (EUR) z DDV]]*Sklop17[[#This Row],[Okvirna količina]]</f>
        <v>0</v>
      </c>
      <c r="U108" s="160" t="s">
        <v>161</v>
      </c>
    </row>
    <row r="109" spans="1:21" s="55" customFormat="1" ht="24">
      <c r="A109" s="89" t="s">
        <v>107</v>
      </c>
      <c r="B109" s="185" t="s">
        <v>633</v>
      </c>
      <c r="C109" s="177" t="s">
        <v>161</v>
      </c>
      <c r="D109" s="177" t="s">
        <v>0</v>
      </c>
      <c r="E109" s="136"/>
      <c r="F109" s="137">
        <v>50</v>
      </c>
      <c r="G109" s="189" t="s">
        <v>0</v>
      </c>
      <c r="H109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109" s="137" t="str">
        <f>IF(Sklop17[[#This Row],[ZAHTEVANA SHEMA KAKOVOSTI]]&lt;&gt;"",Sklop17[[#This Row],[Preračunana masa/volumen/kos na enoto kg]],"")</f>
        <v/>
      </c>
      <c r="J109" s="178"/>
      <c r="K109" s="162" t="s">
        <v>161</v>
      </c>
      <c r="L109" s="162" t="s">
        <v>161</v>
      </c>
      <c r="M109" s="162" t="s">
        <v>161</v>
      </c>
      <c r="N109" s="88"/>
      <c r="O109" s="161" t="s">
        <v>161</v>
      </c>
      <c r="P109" s="180"/>
      <c r="Q109" s="179">
        <f>+Sklop17[[#This Row],[cena/enota brez DDV v EUR]]*Sklop17[[#This Row],[Stopnja DDV (%)]]</f>
        <v>0</v>
      </c>
      <c r="R109" s="179">
        <f>+Sklop17[[#This Row],[cena/enota brez DDV v EUR]]+Sklop17[[#This Row],[Davek (EUR)]]</f>
        <v>0</v>
      </c>
      <c r="S109" s="179">
        <f>+Sklop17[[#This Row],[cena/enota brez DDV v EUR]]*Sklop17[[#This Row],[Okvirna količina]]</f>
        <v>0</v>
      </c>
      <c r="T109" s="187">
        <f>+Sklop17[[#This Row],[Končna cena/enoto mere (EUR) z DDV]]*Sklop17[[#This Row],[Okvirna količina]]</f>
        <v>0</v>
      </c>
      <c r="U109" s="160" t="s">
        <v>161</v>
      </c>
    </row>
    <row r="110" spans="1:21" s="55" customFormat="1" ht="24">
      <c r="A110" s="84" t="s">
        <v>108</v>
      </c>
      <c r="B110" s="185" t="s">
        <v>634</v>
      </c>
      <c r="C110" s="177">
        <v>1</v>
      </c>
      <c r="D110" s="177" t="s">
        <v>0</v>
      </c>
      <c r="E110" s="136"/>
      <c r="F110" s="137">
        <v>20</v>
      </c>
      <c r="G110" s="189" t="s">
        <v>0</v>
      </c>
      <c r="H110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</v>
      </c>
      <c r="I110" s="137" t="str">
        <f>IF(Sklop17[[#This Row],[ZAHTEVANA SHEMA KAKOVOSTI]]&lt;&gt;"",Sklop17[[#This Row],[Preračunana masa/volumen/kos na enoto kg]],"")</f>
        <v/>
      </c>
      <c r="J110" s="178"/>
      <c r="K110" s="162" t="s">
        <v>161</v>
      </c>
      <c r="L110" s="162" t="s">
        <v>161</v>
      </c>
      <c r="M110" s="162" t="s">
        <v>161</v>
      </c>
      <c r="N110" s="88"/>
      <c r="O110" s="161" t="s">
        <v>161</v>
      </c>
      <c r="P110" s="180"/>
      <c r="Q110" s="179">
        <f>+Sklop17[[#This Row],[cena/enota brez DDV v EUR]]*Sklop17[[#This Row],[Stopnja DDV (%)]]</f>
        <v>0</v>
      </c>
      <c r="R110" s="179">
        <f>+Sklop17[[#This Row],[cena/enota brez DDV v EUR]]+Sklop17[[#This Row],[Davek (EUR)]]</f>
        <v>0</v>
      </c>
      <c r="S110" s="179">
        <f>+Sklop17[[#This Row],[cena/enota brez DDV v EUR]]*Sklop17[[#This Row],[Okvirna količina]]</f>
        <v>0</v>
      </c>
      <c r="T110" s="187">
        <f>+Sklop17[[#This Row],[Končna cena/enoto mere (EUR) z DDV]]*Sklop17[[#This Row],[Okvirna količina]]</f>
        <v>0</v>
      </c>
      <c r="U110" s="160" t="s">
        <v>161</v>
      </c>
    </row>
    <row r="111" spans="1:21" s="55" customFormat="1" ht="24">
      <c r="A111" s="89" t="s">
        <v>109</v>
      </c>
      <c r="B111" s="185" t="s">
        <v>635</v>
      </c>
      <c r="C111" s="177" t="s">
        <v>1182</v>
      </c>
      <c r="D111" s="177" t="s">
        <v>0</v>
      </c>
      <c r="E111" s="136"/>
      <c r="F111" s="137">
        <v>50</v>
      </c>
      <c r="G111" s="189" t="s">
        <v>0</v>
      </c>
      <c r="H111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111" s="137" t="str">
        <f>IF(Sklop17[[#This Row],[ZAHTEVANA SHEMA KAKOVOSTI]]&lt;&gt;"",Sklop17[[#This Row],[Preračunana masa/volumen/kos na enoto kg]],"")</f>
        <v/>
      </c>
      <c r="J111" s="178"/>
      <c r="K111" s="162" t="s">
        <v>161</v>
      </c>
      <c r="L111" s="162" t="s">
        <v>161</v>
      </c>
      <c r="M111" s="162" t="s">
        <v>161</v>
      </c>
      <c r="N111" s="88"/>
      <c r="O111" s="161" t="s">
        <v>161</v>
      </c>
      <c r="P111" s="180"/>
      <c r="Q111" s="179">
        <f>+Sklop17[[#This Row],[cena/enota brez DDV v EUR]]*Sklop17[[#This Row],[Stopnja DDV (%)]]</f>
        <v>0</v>
      </c>
      <c r="R111" s="179">
        <f>+Sklop17[[#This Row],[cena/enota brez DDV v EUR]]+Sklop17[[#This Row],[Davek (EUR)]]</f>
        <v>0</v>
      </c>
      <c r="S111" s="179">
        <f>+Sklop17[[#This Row],[cena/enota brez DDV v EUR]]*Sklop17[[#This Row],[Okvirna količina]]</f>
        <v>0</v>
      </c>
      <c r="T111" s="187">
        <f>+Sklop17[[#This Row],[Končna cena/enoto mere (EUR) z DDV]]*Sklop17[[#This Row],[Okvirna količina]]</f>
        <v>0</v>
      </c>
      <c r="U111" s="160" t="s">
        <v>161</v>
      </c>
    </row>
    <row r="112" spans="1:21" s="55" customFormat="1" ht="24">
      <c r="A112" s="84" t="s">
        <v>110</v>
      </c>
      <c r="B112" s="185" t="s">
        <v>636</v>
      </c>
      <c r="C112" s="177">
        <v>1</v>
      </c>
      <c r="D112" s="177" t="s">
        <v>0</v>
      </c>
      <c r="E112" s="136"/>
      <c r="F112" s="137">
        <v>20</v>
      </c>
      <c r="G112" s="189" t="s">
        <v>0</v>
      </c>
      <c r="H112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</v>
      </c>
      <c r="I112" s="137" t="str">
        <f>IF(Sklop17[[#This Row],[ZAHTEVANA SHEMA KAKOVOSTI]]&lt;&gt;"",Sklop17[[#This Row],[Preračunana masa/volumen/kos na enoto kg]],"")</f>
        <v/>
      </c>
      <c r="J112" s="178"/>
      <c r="K112" s="162" t="s">
        <v>161</v>
      </c>
      <c r="L112" s="162" t="s">
        <v>161</v>
      </c>
      <c r="M112" s="162" t="s">
        <v>161</v>
      </c>
      <c r="N112" s="88"/>
      <c r="O112" s="161" t="s">
        <v>161</v>
      </c>
      <c r="P112" s="180"/>
      <c r="Q112" s="179">
        <f>+Sklop17[[#This Row],[cena/enota brez DDV v EUR]]*Sklop17[[#This Row],[Stopnja DDV (%)]]</f>
        <v>0</v>
      </c>
      <c r="R112" s="179">
        <f>+Sklop17[[#This Row],[cena/enota brez DDV v EUR]]+Sklop17[[#This Row],[Davek (EUR)]]</f>
        <v>0</v>
      </c>
      <c r="S112" s="179">
        <f>+Sklop17[[#This Row],[cena/enota brez DDV v EUR]]*Sklop17[[#This Row],[Okvirna količina]]</f>
        <v>0</v>
      </c>
      <c r="T112" s="187">
        <f>+Sklop17[[#This Row],[Končna cena/enoto mere (EUR) z DDV]]*Sklop17[[#This Row],[Okvirna količina]]</f>
        <v>0</v>
      </c>
      <c r="U112" s="160" t="s">
        <v>161</v>
      </c>
    </row>
    <row r="113" spans="1:21" s="55" customFormat="1" ht="24">
      <c r="A113" s="89" t="s">
        <v>111</v>
      </c>
      <c r="B113" s="185" t="s">
        <v>637</v>
      </c>
      <c r="C113" s="177" t="s">
        <v>1182</v>
      </c>
      <c r="D113" s="177" t="s">
        <v>0</v>
      </c>
      <c r="E113" s="136"/>
      <c r="F113" s="137">
        <v>500</v>
      </c>
      <c r="G113" s="189" t="s">
        <v>0</v>
      </c>
      <c r="H113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500</v>
      </c>
      <c r="I113" s="137" t="str">
        <f>IF(Sklop17[[#This Row],[ZAHTEVANA SHEMA KAKOVOSTI]]&lt;&gt;"",Sklop17[[#This Row],[Preračunana masa/volumen/kos na enoto kg]],"")</f>
        <v/>
      </c>
      <c r="J113" s="178"/>
      <c r="K113" s="162" t="s">
        <v>161</v>
      </c>
      <c r="L113" s="162" t="s">
        <v>161</v>
      </c>
      <c r="M113" s="162" t="s">
        <v>161</v>
      </c>
      <c r="N113" s="88"/>
      <c r="O113" s="161" t="s">
        <v>161</v>
      </c>
      <c r="P113" s="180"/>
      <c r="Q113" s="179">
        <f>+Sklop17[[#This Row],[cena/enota brez DDV v EUR]]*Sklop17[[#This Row],[Stopnja DDV (%)]]</f>
        <v>0</v>
      </c>
      <c r="R113" s="179">
        <f>+Sklop17[[#This Row],[cena/enota brez DDV v EUR]]+Sklop17[[#This Row],[Davek (EUR)]]</f>
        <v>0</v>
      </c>
      <c r="S113" s="179">
        <f>+Sklop17[[#This Row],[cena/enota brez DDV v EUR]]*Sklop17[[#This Row],[Okvirna količina]]</f>
        <v>0</v>
      </c>
      <c r="T113" s="187">
        <f>+Sklop17[[#This Row],[Končna cena/enoto mere (EUR) z DDV]]*Sklop17[[#This Row],[Okvirna količina]]</f>
        <v>0</v>
      </c>
      <c r="U113" s="160" t="s">
        <v>161</v>
      </c>
    </row>
    <row r="114" spans="1:21" s="55" customFormat="1" ht="12">
      <c r="A114" s="89" t="s">
        <v>112</v>
      </c>
      <c r="B114" s="280" t="s">
        <v>638</v>
      </c>
      <c r="C114" s="269" t="s">
        <v>161</v>
      </c>
      <c r="D114" s="269" t="s">
        <v>0</v>
      </c>
      <c r="E114" s="278"/>
      <c r="F114" s="271">
        <v>2</v>
      </c>
      <c r="G114" s="279" t="s">
        <v>0</v>
      </c>
      <c r="H114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</v>
      </c>
      <c r="I114" s="271" t="str">
        <f>IF(Sklop17[[#This Row],[ZAHTEVANA SHEMA KAKOVOSTI]]&lt;&gt;"",Sklop17[[#This Row],[Preračunana masa/volumen/kos na enoto kg]],"")</f>
        <v/>
      </c>
      <c r="J114" s="272"/>
      <c r="K114" s="162" t="s">
        <v>161</v>
      </c>
      <c r="L114" s="162" t="s">
        <v>161</v>
      </c>
      <c r="M114" s="162" t="s">
        <v>161</v>
      </c>
      <c r="N114" s="88"/>
      <c r="O114" s="161" t="s">
        <v>161</v>
      </c>
      <c r="P114" s="282"/>
      <c r="Q114" s="274">
        <f>+Sklop17[[#This Row],[cena/enota brez DDV v EUR]]*Sklop17[[#This Row],[Stopnja DDV (%)]]</f>
        <v>0</v>
      </c>
      <c r="R114" s="274">
        <f>+Sklop17[[#This Row],[cena/enota brez DDV v EUR]]+Sklop17[[#This Row],[Davek (EUR)]]</f>
        <v>0</v>
      </c>
      <c r="S114" s="274">
        <f>+Sklop17[[#This Row],[cena/enota brez DDV v EUR]]*Sklop17[[#This Row],[Okvirna količina]]</f>
        <v>0</v>
      </c>
      <c r="T114" s="276">
        <f>+Sklop17[[#This Row],[Končna cena/enoto mere (EUR) z DDV]]*Sklop17[[#This Row],[Okvirna količina]]</f>
        <v>0</v>
      </c>
      <c r="U114" s="160" t="s">
        <v>161</v>
      </c>
    </row>
    <row r="115" spans="1:21" s="55" customFormat="1" ht="12">
      <c r="A115" s="89" t="s">
        <v>113</v>
      </c>
      <c r="B115" s="280" t="s">
        <v>639</v>
      </c>
      <c r="C115" s="269" t="s">
        <v>161</v>
      </c>
      <c r="D115" s="269" t="s">
        <v>0</v>
      </c>
      <c r="E115" s="278"/>
      <c r="F115" s="271">
        <v>2</v>
      </c>
      <c r="G115" s="279" t="s">
        <v>0</v>
      </c>
      <c r="H115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</v>
      </c>
      <c r="I115" s="271" t="str">
        <f>IF(Sklop17[[#This Row],[ZAHTEVANA SHEMA KAKOVOSTI]]&lt;&gt;"",Sklop17[[#This Row],[Preračunana masa/volumen/kos na enoto kg]],"")</f>
        <v/>
      </c>
      <c r="J115" s="272"/>
      <c r="K115" s="162" t="s">
        <v>161</v>
      </c>
      <c r="L115" s="162" t="s">
        <v>161</v>
      </c>
      <c r="M115" s="162" t="s">
        <v>161</v>
      </c>
      <c r="N115" s="88"/>
      <c r="O115" s="161" t="s">
        <v>161</v>
      </c>
      <c r="P115" s="282"/>
      <c r="Q115" s="274">
        <f>+Sklop17[[#This Row],[cena/enota brez DDV v EUR]]*Sklop17[[#This Row],[Stopnja DDV (%)]]</f>
        <v>0</v>
      </c>
      <c r="R115" s="274">
        <f>+Sklop17[[#This Row],[cena/enota brez DDV v EUR]]+Sklop17[[#This Row],[Davek (EUR)]]</f>
        <v>0</v>
      </c>
      <c r="S115" s="274">
        <f>+Sklop17[[#This Row],[cena/enota brez DDV v EUR]]*Sklop17[[#This Row],[Okvirna količina]]</f>
        <v>0</v>
      </c>
      <c r="T115" s="276">
        <f>+Sklop17[[#This Row],[Končna cena/enoto mere (EUR) z DDV]]*Sklop17[[#This Row],[Okvirna količina]]</f>
        <v>0</v>
      </c>
      <c r="U115" s="160" t="s">
        <v>161</v>
      </c>
    </row>
    <row r="116" spans="1:21" s="55" customFormat="1" ht="12">
      <c r="A116" s="89" t="s">
        <v>114</v>
      </c>
      <c r="B116" s="280" t="s">
        <v>1230</v>
      </c>
      <c r="C116" s="269" t="s">
        <v>161</v>
      </c>
      <c r="D116" s="269" t="s">
        <v>0</v>
      </c>
      <c r="E116" s="278"/>
      <c r="F116" s="271">
        <v>1</v>
      </c>
      <c r="G116" s="279" t="s">
        <v>0</v>
      </c>
      <c r="H116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</v>
      </c>
      <c r="I116" s="271" t="str">
        <f>IF(Sklop17[[#This Row],[ZAHTEVANA SHEMA KAKOVOSTI]]&lt;&gt;"",Sklop17[[#This Row],[Preračunana masa/volumen/kos na enoto kg]],"")</f>
        <v/>
      </c>
      <c r="J116" s="272"/>
      <c r="K116" s="162" t="s">
        <v>161</v>
      </c>
      <c r="L116" s="162" t="s">
        <v>161</v>
      </c>
      <c r="M116" s="162" t="s">
        <v>161</v>
      </c>
      <c r="N116" s="88"/>
      <c r="O116" s="161" t="s">
        <v>161</v>
      </c>
      <c r="P116" s="282"/>
      <c r="Q116" s="274">
        <f>+Sklop17[[#This Row],[cena/enota brez DDV v EUR]]*Sklop17[[#This Row],[Stopnja DDV (%)]]</f>
        <v>0</v>
      </c>
      <c r="R116" s="274">
        <f>+Sklop17[[#This Row],[cena/enota brez DDV v EUR]]+Sklop17[[#This Row],[Davek (EUR)]]</f>
        <v>0</v>
      </c>
      <c r="S116" s="274">
        <f>+Sklop17[[#This Row],[cena/enota brez DDV v EUR]]*Sklop17[[#This Row],[Okvirna količina]]</f>
        <v>0</v>
      </c>
      <c r="T116" s="276">
        <f>+Sklop17[[#This Row],[Končna cena/enoto mere (EUR) z DDV]]*Sklop17[[#This Row],[Okvirna količina]]</f>
        <v>0</v>
      </c>
      <c r="U116" s="160" t="s">
        <v>161</v>
      </c>
    </row>
    <row r="117" spans="1:21" s="55" customFormat="1" ht="12">
      <c r="A117" s="89" t="s">
        <v>115</v>
      </c>
      <c r="B117" s="280" t="s">
        <v>640</v>
      </c>
      <c r="C117" s="269" t="s">
        <v>161</v>
      </c>
      <c r="D117" s="269" t="s">
        <v>0</v>
      </c>
      <c r="E117" s="278"/>
      <c r="F117" s="271">
        <v>2</v>
      </c>
      <c r="G117" s="279" t="s">
        <v>0</v>
      </c>
      <c r="H117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</v>
      </c>
      <c r="I117" s="271" t="str">
        <f>IF(Sklop17[[#This Row],[ZAHTEVANA SHEMA KAKOVOSTI]]&lt;&gt;"",Sklop17[[#This Row],[Preračunana masa/volumen/kos na enoto kg]],"")</f>
        <v/>
      </c>
      <c r="J117" s="272"/>
      <c r="K117" s="162" t="s">
        <v>161</v>
      </c>
      <c r="L117" s="162" t="s">
        <v>161</v>
      </c>
      <c r="M117" s="162" t="s">
        <v>161</v>
      </c>
      <c r="N117" s="88"/>
      <c r="O117" s="161" t="s">
        <v>161</v>
      </c>
      <c r="P117" s="282"/>
      <c r="Q117" s="274">
        <f>+Sklop17[[#This Row],[cena/enota brez DDV v EUR]]*Sklop17[[#This Row],[Stopnja DDV (%)]]</f>
        <v>0</v>
      </c>
      <c r="R117" s="274">
        <f>+Sklop17[[#This Row],[cena/enota brez DDV v EUR]]+Sklop17[[#This Row],[Davek (EUR)]]</f>
        <v>0</v>
      </c>
      <c r="S117" s="274">
        <f>+Sklop17[[#This Row],[cena/enota brez DDV v EUR]]*Sklop17[[#This Row],[Okvirna količina]]</f>
        <v>0</v>
      </c>
      <c r="T117" s="276">
        <f>+Sklop17[[#This Row],[Končna cena/enoto mere (EUR) z DDV]]*Sklop17[[#This Row],[Okvirna količina]]</f>
        <v>0</v>
      </c>
      <c r="U117" s="160" t="s">
        <v>161</v>
      </c>
    </row>
    <row r="118" spans="1:21" s="55" customFormat="1" ht="12">
      <c r="A118" s="89" t="s">
        <v>116</v>
      </c>
      <c r="B118" s="280" t="s">
        <v>641</v>
      </c>
      <c r="C118" s="269" t="s">
        <v>161</v>
      </c>
      <c r="D118" s="269" t="s">
        <v>0</v>
      </c>
      <c r="E118" s="278"/>
      <c r="F118" s="271">
        <v>30</v>
      </c>
      <c r="G118" s="279" t="s">
        <v>0</v>
      </c>
      <c r="H118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</v>
      </c>
      <c r="I118" s="271" t="str">
        <f>IF(Sklop17[[#This Row],[ZAHTEVANA SHEMA KAKOVOSTI]]&lt;&gt;"",Sklop17[[#This Row],[Preračunana masa/volumen/kos na enoto kg]],"")</f>
        <v/>
      </c>
      <c r="J118" s="272"/>
      <c r="K118" s="162" t="s">
        <v>161</v>
      </c>
      <c r="L118" s="162" t="s">
        <v>161</v>
      </c>
      <c r="M118" s="162" t="s">
        <v>161</v>
      </c>
      <c r="N118" s="88"/>
      <c r="O118" s="161" t="s">
        <v>161</v>
      </c>
      <c r="P118" s="282"/>
      <c r="Q118" s="274">
        <f>+Sklop17[[#This Row],[cena/enota brez DDV v EUR]]*Sklop17[[#This Row],[Stopnja DDV (%)]]</f>
        <v>0</v>
      </c>
      <c r="R118" s="274">
        <f>+Sklop17[[#This Row],[cena/enota brez DDV v EUR]]+Sklop17[[#This Row],[Davek (EUR)]]</f>
        <v>0</v>
      </c>
      <c r="S118" s="274">
        <f>+Sklop17[[#This Row],[cena/enota brez DDV v EUR]]*Sklop17[[#This Row],[Okvirna količina]]</f>
        <v>0</v>
      </c>
      <c r="T118" s="276">
        <f>+Sklop17[[#This Row],[Končna cena/enoto mere (EUR) z DDV]]*Sklop17[[#This Row],[Okvirna količina]]</f>
        <v>0</v>
      </c>
      <c r="U118" s="160" t="s">
        <v>161</v>
      </c>
    </row>
    <row r="119" spans="1:21" s="55" customFormat="1" ht="12">
      <c r="A119" s="89" t="s">
        <v>117</v>
      </c>
      <c r="B119" s="280" t="s">
        <v>642</v>
      </c>
      <c r="C119" s="269" t="s">
        <v>161</v>
      </c>
      <c r="D119" s="269" t="s">
        <v>0</v>
      </c>
      <c r="E119" s="278"/>
      <c r="F119" s="271">
        <v>5</v>
      </c>
      <c r="G119" s="279" t="s">
        <v>0</v>
      </c>
      <c r="H119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</v>
      </c>
      <c r="I119" s="271" t="str">
        <f>IF(Sklop17[[#This Row],[ZAHTEVANA SHEMA KAKOVOSTI]]&lt;&gt;"",Sklop17[[#This Row],[Preračunana masa/volumen/kos na enoto kg]],"")</f>
        <v/>
      </c>
      <c r="J119" s="272"/>
      <c r="K119" s="162" t="s">
        <v>161</v>
      </c>
      <c r="L119" s="162" t="s">
        <v>161</v>
      </c>
      <c r="M119" s="162" t="s">
        <v>161</v>
      </c>
      <c r="N119" s="88"/>
      <c r="O119" s="161" t="s">
        <v>161</v>
      </c>
      <c r="P119" s="282"/>
      <c r="Q119" s="274">
        <f>+Sklop17[[#This Row],[cena/enota brez DDV v EUR]]*Sklop17[[#This Row],[Stopnja DDV (%)]]</f>
        <v>0</v>
      </c>
      <c r="R119" s="274">
        <f>+Sklop17[[#This Row],[cena/enota brez DDV v EUR]]+Sklop17[[#This Row],[Davek (EUR)]]</f>
        <v>0</v>
      </c>
      <c r="S119" s="274">
        <f>+Sklop17[[#This Row],[cena/enota brez DDV v EUR]]*Sklop17[[#This Row],[Okvirna količina]]</f>
        <v>0</v>
      </c>
      <c r="T119" s="276">
        <f>+Sklop17[[#This Row],[Končna cena/enoto mere (EUR) z DDV]]*Sklop17[[#This Row],[Okvirna količina]]</f>
        <v>0</v>
      </c>
      <c r="U119" s="160" t="s">
        <v>161</v>
      </c>
    </row>
    <row r="120" spans="1:21" s="55" customFormat="1" ht="12">
      <c r="A120" s="89" t="s">
        <v>118</v>
      </c>
      <c r="B120" s="280" t="s">
        <v>643</v>
      </c>
      <c r="C120" s="269" t="s">
        <v>161</v>
      </c>
      <c r="D120" s="269" t="s">
        <v>0</v>
      </c>
      <c r="E120" s="278"/>
      <c r="F120" s="271">
        <v>5</v>
      </c>
      <c r="G120" s="279" t="s">
        <v>0</v>
      </c>
      <c r="H120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</v>
      </c>
      <c r="I120" s="271" t="str">
        <f>IF(Sklop17[[#This Row],[ZAHTEVANA SHEMA KAKOVOSTI]]&lt;&gt;"",Sklop17[[#This Row],[Preračunana masa/volumen/kos na enoto kg]],"")</f>
        <v/>
      </c>
      <c r="J120" s="272"/>
      <c r="K120" s="162" t="s">
        <v>161</v>
      </c>
      <c r="L120" s="162" t="s">
        <v>161</v>
      </c>
      <c r="M120" s="162" t="s">
        <v>161</v>
      </c>
      <c r="N120" s="88"/>
      <c r="O120" s="161" t="s">
        <v>161</v>
      </c>
      <c r="P120" s="282"/>
      <c r="Q120" s="274">
        <f>+Sklop17[[#This Row],[cena/enota brez DDV v EUR]]*Sklop17[[#This Row],[Stopnja DDV (%)]]</f>
        <v>0</v>
      </c>
      <c r="R120" s="274">
        <f>+Sklop17[[#This Row],[cena/enota brez DDV v EUR]]+Sklop17[[#This Row],[Davek (EUR)]]</f>
        <v>0</v>
      </c>
      <c r="S120" s="274">
        <f>+Sklop17[[#This Row],[cena/enota brez DDV v EUR]]*Sklop17[[#This Row],[Okvirna količina]]</f>
        <v>0</v>
      </c>
      <c r="T120" s="276">
        <f>+Sklop17[[#This Row],[Končna cena/enoto mere (EUR) z DDV]]*Sklop17[[#This Row],[Okvirna količina]]</f>
        <v>0</v>
      </c>
      <c r="U120" s="160" t="s">
        <v>161</v>
      </c>
    </row>
    <row r="121" spans="1:21" s="55" customFormat="1" ht="24">
      <c r="A121" s="89" t="s">
        <v>119</v>
      </c>
      <c r="B121" s="185" t="s">
        <v>644</v>
      </c>
      <c r="C121" s="177" t="s">
        <v>161</v>
      </c>
      <c r="D121" s="177" t="s">
        <v>0</v>
      </c>
      <c r="E121" s="136"/>
      <c r="F121" s="137">
        <v>10</v>
      </c>
      <c r="G121" s="189" t="s">
        <v>0</v>
      </c>
      <c r="H121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I121" s="137" t="str">
        <f>IF(Sklop17[[#This Row],[ZAHTEVANA SHEMA KAKOVOSTI]]&lt;&gt;"",Sklop17[[#This Row],[Preračunana masa/volumen/kos na enoto kg]],"")</f>
        <v/>
      </c>
      <c r="J121" s="178"/>
      <c r="K121" s="162" t="s">
        <v>161</v>
      </c>
      <c r="L121" s="162" t="s">
        <v>161</v>
      </c>
      <c r="M121" s="162" t="s">
        <v>161</v>
      </c>
      <c r="N121" s="88"/>
      <c r="O121" s="161" t="s">
        <v>161</v>
      </c>
      <c r="P121" s="180"/>
      <c r="Q121" s="179">
        <f>+Sklop17[[#This Row],[cena/enota brez DDV v EUR]]*Sklop17[[#This Row],[Stopnja DDV (%)]]</f>
        <v>0</v>
      </c>
      <c r="R121" s="179">
        <f>+Sklop17[[#This Row],[cena/enota brez DDV v EUR]]+Sklop17[[#This Row],[Davek (EUR)]]</f>
        <v>0</v>
      </c>
      <c r="S121" s="179">
        <f>+Sklop17[[#This Row],[cena/enota brez DDV v EUR]]*Sklop17[[#This Row],[Okvirna količina]]</f>
        <v>0</v>
      </c>
      <c r="T121" s="187">
        <f>+Sklop17[[#This Row],[Končna cena/enoto mere (EUR) z DDV]]*Sklop17[[#This Row],[Okvirna količina]]</f>
        <v>0</v>
      </c>
      <c r="U121" s="160" t="s">
        <v>161</v>
      </c>
    </row>
    <row r="122" spans="1:21" s="55" customFormat="1" ht="24">
      <c r="A122" s="89" t="s">
        <v>120</v>
      </c>
      <c r="B122" s="185" t="s">
        <v>645</v>
      </c>
      <c r="C122" s="177" t="s">
        <v>161</v>
      </c>
      <c r="D122" s="177" t="s">
        <v>0</v>
      </c>
      <c r="E122" s="136"/>
      <c r="F122" s="137">
        <v>10</v>
      </c>
      <c r="G122" s="189" t="s">
        <v>0</v>
      </c>
      <c r="H122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I122" s="137" t="str">
        <f>IF(Sklop17[[#This Row],[ZAHTEVANA SHEMA KAKOVOSTI]]&lt;&gt;"",Sklop17[[#This Row],[Preračunana masa/volumen/kos na enoto kg]],"")</f>
        <v/>
      </c>
      <c r="J122" s="178"/>
      <c r="K122" s="162" t="s">
        <v>161</v>
      </c>
      <c r="L122" s="162" t="s">
        <v>161</v>
      </c>
      <c r="M122" s="162" t="s">
        <v>161</v>
      </c>
      <c r="N122" s="88"/>
      <c r="O122" s="161" t="s">
        <v>161</v>
      </c>
      <c r="P122" s="180"/>
      <c r="Q122" s="179">
        <f>+Sklop17[[#This Row],[cena/enota brez DDV v EUR]]*Sklop17[[#This Row],[Stopnja DDV (%)]]</f>
        <v>0</v>
      </c>
      <c r="R122" s="179">
        <f>+Sklop17[[#This Row],[cena/enota brez DDV v EUR]]+Sklop17[[#This Row],[Davek (EUR)]]</f>
        <v>0</v>
      </c>
      <c r="S122" s="179">
        <f>+Sklop17[[#This Row],[cena/enota brez DDV v EUR]]*Sklop17[[#This Row],[Okvirna količina]]</f>
        <v>0</v>
      </c>
      <c r="T122" s="187">
        <f>+Sklop17[[#This Row],[Končna cena/enoto mere (EUR) z DDV]]*Sklop17[[#This Row],[Okvirna količina]]</f>
        <v>0</v>
      </c>
      <c r="U122" s="160" t="s">
        <v>161</v>
      </c>
    </row>
    <row r="123" spans="1:21" s="55" customFormat="1" ht="24">
      <c r="A123" s="89" t="s">
        <v>121</v>
      </c>
      <c r="B123" s="185" t="s">
        <v>646</v>
      </c>
      <c r="C123" s="177" t="s">
        <v>161</v>
      </c>
      <c r="D123" s="177" t="s">
        <v>0</v>
      </c>
      <c r="E123" s="136"/>
      <c r="F123" s="137">
        <v>100</v>
      </c>
      <c r="G123" s="189" t="s">
        <v>0</v>
      </c>
      <c r="H123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123" s="137" t="str">
        <f>IF(Sklop17[[#This Row],[ZAHTEVANA SHEMA KAKOVOSTI]]&lt;&gt;"",Sklop17[[#This Row],[Preračunana masa/volumen/kos na enoto kg]],"")</f>
        <v/>
      </c>
      <c r="J123" s="178"/>
      <c r="K123" s="162" t="s">
        <v>161</v>
      </c>
      <c r="L123" s="162" t="s">
        <v>161</v>
      </c>
      <c r="M123" s="162" t="s">
        <v>161</v>
      </c>
      <c r="N123" s="88"/>
      <c r="O123" s="161" t="s">
        <v>161</v>
      </c>
      <c r="P123" s="180"/>
      <c r="Q123" s="179">
        <f>+Sklop17[[#This Row],[cena/enota brez DDV v EUR]]*Sklop17[[#This Row],[Stopnja DDV (%)]]</f>
        <v>0</v>
      </c>
      <c r="R123" s="179">
        <f>+Sklop17[[#This Row],[cena/enota brez DDV v EUR]]+Sklop17[[#This Row],[Davek (EUR)]]</f>
        <v>0</v>
      </c>
      <c r="S123" s="179">
        <f>+Sklop17[[#This Row],[cena/enota brez DDV v EUR]]*Sklop17[[#This Row],[Okvirna količina]]</f>
        <v>0</v>
      </c>
      <c r="T123" s="187">
        <f>+Sklop17[[#This Row],[Končna cena/enoto mere (EUR) z DDV]]*Sklop17[[#This Row],[Okvirna količina]]</f>
        <v>0</v>
      </c>
      <c r="U123" s="160" t="s">
        <v>161</v>
      </c>
    </row>
    <row r="124" spans="1:21" s="55" customFormat="1" ht="24">
      <c r="A124" s="89" t="s">
        <v>122</v>
      </c>
      <c r="B124" s="185" t="s">
        <v>647</v>
      </c>
      <c r="C124" s="177" t="s">
        <v>161</v>
      </c>
      <c r="D124" s="177" t="s">
        <v>0</v>
      </c>
      <c r="E124" s="136"/>
      <c r="F124" s="137">
        <v>20</v>
      </c>
      <c r="G124" s="189" t="s">
        <v>0</v>
      </c>
      <c r="H124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</v>
      </c>
      <c r="I124" s="137" t="str">
        <f>IF(Sklop17[[#This Row],[ZAHTEVANA SHEMA KAKOVOSTI]]&lt;&gt;"",Sklop17[[#This Row],[Preračunana masa/volumen/kos na enoto kg]],"")</f>
        <v/>
      </c>
      <c r="J124" s="178"/>
      <c r="K124" s="162" t="s">
        <v>161</v>
      </c>
      <c r="L124" s="162" t="s">
        <v>161</v>
      </c>
      <c r="M124" s="162" t="s">
        <v>161</v>
      </c>
      <c r="N124" s="88"/>
      <c r="O124" s="161" t="s">
        <v>161</v>
      </c>
      <c r="P124" s="180"/>
      <c r="Q124" s="179">
        <f>+Sklop17[[#This Row],[cena/enota brez DDV v EUR]]*Sklop17[[#This Row],[Stopnja DDV (%)]]</f>
        <v>0</v>
      </c>
      <c r="R124" s="179">
        <f>+Sklop17[[#This Row],[cena/enota brez DDV v EUR]]+Sklop17[[#This Row],[Davek (EUR)]]</f>
        <v>0</v>
      </c>
      <c r="S124" s="179">
        <f>+Sklop17[[#This Row],[cena/enota brez DDV v EUR]]*Sklop17[[#This Row],[Okvirna količina]]</f>
        <v>0</v>
      </c>
      <c r="T124" s="187">
        <f>+Sklop17[[#This Row],[Končna cena/enoto mere (EUR) z DDV]]*Sklop17[[#This Row],[Okvirna količina]]</f>
        <v>0</v>
      </c>
      <c r="U124" s="160" t="s">
        <v>161</v>
      </c>
    </row>
    <row r="125" spans="1:21" ht="27" customHeight="1">
      <c r="A125" s="251" t="s">
        <v>181</v>
      </c>
      <c r="B125" s="252"/>
      <c r="C125" s="253"/>
      <c r="D125" s="253"/>
      <c r="E125" s="254"/>
      <c r="F125" s="255"/>
      <c r="G125" s="256"/>
      <c r="H125" s="257">
        <f>SUBTOTAL(109,Sklop17[Preračunana masa/volumen/kos na enoto kg])</f>
        <v>71361</v>
      </c>
      <c r="I125" s="257">
        <f>SUBTOTAL(109,Sklop17[Živila iz shem kakovosti (kg)])</f>
        <v>0</v>
      </c>
      <c r="J125" s="255"/>
      <c r="K125" s="258"/>
      <c r="L125" s="258"/>
      <c r="M125" s="259"/>
      <c r="N125" s="260"/>
      <c r="O125" s="260"/>
      <c r="P125" s="260"/>
      <c r="Q125" s="261"/>
      <c r="R125" s="255"/>
      <c r="S125" s="261">
        <f>SUBTOTAL(109,Sklop17[Vrednost za okvirno količino (EUR) brez DDV])</f>
        <v>0</v>
      </c>
      <c r="T125" s="261">
        <f>SUBTOTAL(109,Sklop17[Vrednost za okvirno količino (EUR) z DDV])</f>
        <v>0</v>
      </c>
      <c r="U125" s="262"/>
    </row>
    <row r="126" spans="1:21" ht="15">
      <c r="A126" s="7"/>
      <c r="B126" s="5"/>
      <c r="C126" s="29"/>
      <c r="D126" s="29"/>
      <c r="E126" s="28"/>
      <c r="F126" s="8"/>
      <c r="H126" s="9"/>
      <c r="I126" s="9"/>
      <c r="J126" s="9"/>
      <c r="K126" s="9"/>
      <c r="L126" s="23"/>
      <c r="M126" s="23"/>
      <c r="N126" s="9"/>
      <c r="O126" s="9"/>
      <c r="P126" s="9"/>
      <c r="Q126" s="9"/>
      <c r="R126" s="9"/>
      <c r="S126" s="3"/>
      <c r="T126" s="3"/>
      <c r="U126" s="8"/>
    </row>
    <row r="127" spans="1:21">
      <c r="A127" s="47" t="s">
        <v>178</v>
      </c>
      <c r="B127" s="19"/>
      <c r="C127" s="31"/>
      <c r="D127" s="31"/>
      <c r="E127" s="113"/>
      <c r="Q127" s="47"/>
      <c r="R127" s="47"/>
      <c r="S127" s="47"/>
      <c r="T127" s="47"/>
    </row>
    <row r="128" spans="1:21">
      <c r="A128" s="14" t="s">
        <v>1398</v>
      </c>
      <c r="B128" s="19"/>
      <c r="C128" s="31"/>
      <c r="D128" s="31"/>
      <c r="E128" s="113"/>
    </row>
    <row r="129" spans="1:22">
      <c r="A129" s="107" t="s">
        <v>318</v>
      </c>
      <c r="F129" s="68"/>
      <c r="G129" s="68"/>
      <c r="H129" s="32"/>
      <c r="I129" s="32"/>
      <c r="J129" s="32"/>
      <c r="K129" s="32"/>
      <c r="L129" s="54"/>
      <c r="M129" s="54"/>
      <c r="N129" s="32"/>
      <c r="O129" s="32"/>
      <c r="P129" s="32"/>
      <c r="Q129" s="32"/>
      <c r="R129" s="32"/>
    </row>
    <row r="130" spans="1:22">
      <c r="A130" s="125" t="s">
        <v>235</v>
      </c>
      <c r="B130" s="124"/>
      <c r="C130" s="124"/>
      <c r="D130" s="124"/>
      <c r="E130" s="124"/>
      <c r="F130" s="124"/>
      <c r="G130" s="124"/>
      <c r="H130" s="124"/>
      <c r="I130" s="124"/>
      <c r="J130" s="124"/>
      <c r="K130" s="124"/>
      <c r="L130" s="124"/>
      <c r="M130" s="124"/>
      <c r="N130" s="124"/>
      <c r="O130" s="124"/>
      <c r="P130" s="124"/>
      <c r="Q130" s="124"/>
      <c r="R130" s="124"/>
      <c r="S130" s="124"/>
      <c r="T130" s="124"/>
      <c r="U130" s="124"/>
      <c r="V130" s="123"/>
    </row>
    <row r="131" spans="1:22" s="47" customFormat="1">
      <c r="A131" s="47" t="s">
        <v>1007</v>
      </c>
      <c r="B131" s="234"/>
      <c r="C131" s="110"/>
      <c r="D131" s="110"/>
      <c r="E131" s="110"/>
      <c r="F131" s="114"/>
      <c r="G131" s="114"/>
      <c r="H131" s="114"/>
      <c r="I131" s="114"/>
      <c r="J131" s="114"/>
      <c r="K131" s="114"/>
      <c r="N131" s="68"/>
      <c r="O131" s="68"/>
      <c r="P131" s="68"/>
      <c r="Q131" s="68"/>
      <c r="R131" s="68"/>
      <c r="U131" s="68"/>
    </row>
    <row r="132" spans="1:22" s="47" customFormat="1">
      <c r="A132" s="47" t="s">
        <v>1008</v>
      </c>
      <c r="B132" s="234"/>
      <c r="C132" s="110"/>
      <c r="D132" s="110"/>
      <c r="E132" s="110"/>
      <c r="F132" s="114"/>
      <c r="G132" s="114"/>
      <c r="H132" s="114"/>
      <c r="I132" s="114"/>
      <c r="J132" s="114"/>
      <c r="K132" s="114"/>
      <c r="N132" s="68"/>
      <c r="O132" s="68"/>
      <c r="P132" s="68"/>
      <c r="Q132" s="68"/>
      <c r="R132" s="68"/>
      <c r="U132" s="68"/>
    </row>
    <row r="133" spans="1:22" s="47" customFormat="1">
      <c r="B133" s="234"/>
      <c r="C133" s="110"/>
      <c r="D133" s="110"/>
      <c r="E133" s="110"/>
      <c r="F133" s="114"/>
      <c r="G133" s="114"/>
      <c r="H133" s="114"/>
      <c r="I133" s="114"/>
      <c r="J133" s="114"/>
      <c r="K133" s="114"/>
      <c r="N133" s="68"/>
      <c r="O133" s="68"/>
      <c r="P133" s="68"/>
      <c r="Q133" s="68"/>
      <c r="R133" s="68"/>
      <c r="U133" s="68"/>
    </row>
    <row r="134" spans="1:22">
      <c r="A134" s="107" t="s">
        <v>65</v>
      </c>
      <c r="F134" s="68"/>
      <c r="G134" s="68" t="s">
        <v>66</v>
      </c>
      <c r="H134" s="32"/>
      <c r="I134" s="32"/>
      <c r="J134" s="32"/>
      <c r="K134" s="32"/>
      <c r="L134" s="54"/>
      <c r="M134" s="54"/>
      <c r="N134" s="32"/>
      <c r="O134" s="32"/>
      <c r="P134" s="32"/>
      <c r="Q134" s="32" t="s">
        <v>67</v>
      </c>
      <c r="R134" s="32"/>
    </row>
    <row r="135" spans="1:22" ht="15">
      <c r="A135" s="7"/>
      <c r="B135" s="5"/>
      <c r="C135" s="29"/>
      <c r="D135" s="29"/>
      <c r="E135" s="28"/>
      <c r="F135" s="8"/>
      <c r="H135" s="9"/>
      <c r="I135" s="9"/>
      <c r="J135" s="9"/>
      <c r="K135" s="9"/>
      <c r="L135" s="23"/>
      <c r="M135" s="23"/>
      <c r="N135" s="9"/>
      <c r="O135" s="9"/>
      <c r="P135" s="9"/>
      <c r="Q135" s="9"/>
      <c r="R135" s="9"/>
      <c r="S135" s="3"/>
      <c r="T135" s="3"/>
      <c r="U135" s="8"/>
    </row>
    <row r="136" spans="1:22">
      <c r="B136" s="19"/>
      <c r="C136" s="31"/>
      <c r="D136" s="31"/>
      <c r="E136" s="113"/>
    </row>
    <row r="137" spans="1:22">
      <c r="B137" s="19"/>
      <c r="C137" s="31"/>
      <c r="D137" s="31"/>
      <c r="E137" s="113"/>
    </row>
    <row r="138" spans="1:22">
      <c r="B138" s="19"/>
      <c r="C138" s="31"/>
      <c r="D138" s="31"/>
      <c r="E138" s="113"/>
    </row>
    <row r="139" spans="1:22">
      <c r="B139" s="19"/>
      <c r="C139" s="31"/>
      <c r="D139" s="31"/>
      <c r="E139" s="113"/>
    </row>
    <row r="140" spans="1:22">
      <c r="B140" s="19"/>
      <c r="C140" s="31"/>
      <c r="D140" s="31"/>
      <c r="E140" s="113"/>
    </row>
    <row r="141" spans="1:22">
      <c r="B141" s="19"/>
      <c r="C141" s="31"/>
      <c r="D141" s="31"/>
      <c r="E141" s="113"/>
    </row>
    <row r="142" spans="1:22">
      <c r="B142" s="19"/>
      <c r="C142" s="31"/>
      <c r="D142" s="31"/>
      <c r="E142" s="113"/>
    </row>
    <row r="143" spans="1:22">
      <c r="B143" s="19"/>
      <c r="C143" s="31"/>
      <c r="D143" s="31"/>
      <c r="E143" s="113"/>
    </row>
    <row r="144" spans="1:22">
      <c r="B144" s="19"/>
      <c r="C144" s="31"/>
      <c r="D144" s="31"/>
      <c r="E144" s="113"/>
    </row>
    <row r="145" spans="1:22">
      <c r="B145" s="19"/>
      <c r="C145" s="31"/>
      <c r="D145" s="31"/>
      <c r="E145" s="113"/>
    </row>
    <row r="146" spans="1:22">
      <c r="B146" s="19"/>
      <c r="C146" s="31"/>
      <c r="D146" s="31"/>
      <c r="E146" s="113"/>
    </row>
    <row r="147" spans="1:22">
      <c r="B147" s="19"/>
      <c r="C147" s="31"/>
      <c r="D147" s="31"/>
      <c r="E147" s="113"/>
    </row>
    <row r="148" spans="1:22">
      <c r="B148" s="19"/>
      <c r="C148" s="31"/>
      <c r="D148" s="31"/>
      <c r="E148" s="113"/>
    </row>
    <row r="149" spans="1:22">
      <c r="B149" s="19"/>
      <c r="C149" s="31"/>
      <c r="D149" s="31"/>
      <c r="E149" s="113"/>
    </row>
    <row r="150" spans="1:22" s="21" customFormat="1">
      <c r="A150" s="14"/>
      <c r="B150" s="19"/>
      <c r="C150" s="31"/>
      <c r="D150" s="31"/>
      <c r="E150" s="113"/>
      <c r="F150" s="114"/>
      <c r="G150" s="114"/>
      <c r="L150" s="14"/>
      <c r="M150" s="14"/>
      <c r="N150" s="14"/>
      <c r="O150" s="14"/>
      <c r="P150" s="14"/>
      <c r="Q150" s="14"/>
      <c r="R150" s="14"/>
      <c r="S150" s="14"/>
      <c r="T150" s="14"/>
      <c r="U150" s="68"/>
      <c r="V150" s="14"/>
    </row>
    <row r="151" spans="1:22" s="21" customFormat="1">
      <c r="A151" s="14"/>
      <c r="B151" s="19"/>
      <c r="C151" s="31"/>
      <c r="D151" s="31"/>
      <c r="E151" s="113"/>
      <c r="F151" s="114"/>
      <c r="G151" s="114"/>
      <c r="L151" s="14"/>
      <c r="M151" s="14"/>
      <c r="N151" s="14"/>
      <c r="O151" s="14"/>
      <c r="P151" s="14"/>
      <c r="Q151" s="14"/>
      <c r="R151" s="14"/>
      <c r="S151" s="14"/>
      <c r="T151" s="14"/>
      <c r="U151" s="68"/>
      <c r="V151" s="14"/>
    </row>
    <row r="152" spans="1:22" s="21" customFormat="1">
      <c r="A152" s="14"/>
      <c r="B152" s="19"/>
      <c r="C152" s="31"/>
      <c r="D152" s="31"/>
      <c r="E152" s="113"/>
      <c r="F152" s="114"/>
      <c r="G152" s="114"/>
      <c r="L152" s="14"/>
      <c r="M152" s="14"/>
      <c r="N152" s="14"/>
      <c r="O152" s="14"/>
      <c r="P152" s="14"/>
      <c r="Q152" s="14"/>
      <c r="R152" s="14"/>
      <c r="S152" s="14"/>
      <c r="T152" s="14"/>
      <c r="U152" s="68"/>
      <c r="V152" s="14"/>
    </row>
    <row r="153" spans="1:22" s="21" customFormat="1">
      <c r="A153" s="14"/>
      <c r="B153" s="19"/>
      <c r="C153" s="31"/>
      <c r="D153" s="31"/>
      <c r="E153" s="113"/>
      <c r="F153" s="114"/>
      <c r="G153" s="114"/>
      <c r="L153" s="14"/>
      <c r="M153" s="14"/>
      <c r="N153" s="14"/>
      <c r="O153" s="14"/>
      <c r="P153" s="14"/>
      <c r="Q153" s="14"/>
      <c r="R153" s="14"/>
      <c r="S153" s="14"/>
      <c r="T153" s="14"/>
      <c r="U153" s="68"/>
      <c r="V153" s="14"/>
    </row>
    <row r="154" spans="1:22" s="21" customFormat="1">
      <c r="A154" s="14"/>
      <c r="B154" s="19"/>
      <c r="C154" s="31"/>
      <c r="D154" s="31"/>
      <c r="E154" s="113"/>
      <c r="F154" s="114"/>
      <c r="G154" s="114"/>
      <c r="L154" s="14"/>
      <c r="M154" s="14"/>
      <c r="N154" s="14"/>
      <c r="O154" s="14"/>
      <c r="P154" s="14"/>
      <c r="Q154" s="14"/>
      <c r="R154" s="14"/>
      <c r="S154" s="14"/>
      <c r="T154" s="14"/>
      <c r="U154" s="68"/>
      <c r="V154" s="14"/>
    </row>
    <row r="155" spans="1:22" s="21" customFormat="1">
      <c r="A155" s="14"/>
      <c r="B155" s="19"/>
      <c r="C155" s="31"/>
      <c r="D155" s="31"/>
      <c r="E155" s="113"/>
      <c r="F155" s="114"/>
      <c r="G155" s="114"/>
      <c r="L155" s="14"/>
      <c r="M155" s="14"/>
      <c r="N155" s="14"/>
      <c r="O155" s="14"/>
      <c r="P155" s="14"/>
      <c r="Q155" s="14"/>
      <c r="R155" s="14"/>
      <c r="S155" s="14"/>
      <c r="T155" s="14"/>
      <c r="U155" s="68"/>
      <c r="V155" s="14"/>
    </row>
    <row r="156" spans="1:22" s="21" customFormat="1">
      <c r="A156" s="14"/>
      <c r="B156" s="19"/>
      <c r="C156" s="31"/>
      <c r="D156" s="31"/>
      <c r="E156" s="113"/>
      <c r="F156" s="114"/>
      <c r="G156" s="114"/>
      <c r="L156" s="14"/>
      <c r="M156" s="14"/>
      <c r="N156" s="14"/>
      <c r="O156" s="14"/>
      <c r="P156" s="14"/>
      <c r="Q156" s="14"/>
      <c r="R156" s="14"/>
      <c r="S156" s="14"/>
      <c r="T156" s="14"/>
      <c r="U156" s="68"/>
      <c r="V156" s="14"/>
    </row>
    <row r="157" spans="1:22" s="21" customFormat="1">
      <c r="A157" s="14"/>
      <c r="B157" s="19"/>
      <c r="C157" s="31"/>
      <c r="D157" s="31"/>
      <c r="E157" s="113"/>
      <c r="F157" s="114"/>
      <c r="G157" s="114"/>
      <c r="L157" s="14"/>
      <c r="M157" s="14"/>
      <c r="N157" s="14"/>
      <c r="O157" s="14"/>
      <c r="P157" s="14"/>
      <c r="Q157" s="14"/>
      <c r="R157" s="14"/>
      <c r="S157" s="14"/>
      <c r="T157" s="14"/>
      <c r="U157" s="68"/>
      <c r="V157" s="14"/>
    </row>
    <row r="158" spans="1:22" s="21" customFormat="1">
      <c r="A158" s="14"/>
      <c r="B158" s="19"/>
      <c r="C158" s="31"/>
      <c r="D158" s="31"/>
      <c r="E158" s="113"/>
      <c r="F158" s="114"/>
      <c r="G158" s="114"/>
      <c r="L158" s="14"/>
      <c r="M158" s="14"/>
      <c r="N158" s="14"/>
      <c r="O158" s="14"/>
      <c r="P158" s="14"/>
      <c r="Q158" s="14"/>
      <c r="R158" s="14"/>
      <c r="S158" s="14"/>
      <c r="T158" s="14"/>
      <c r="U158" s="68"/>
      <c r="V158" s="14"/>
    </row>
    <row r="159" spans="1:22" s="21" customFormat="1">
      <c r="A159" s="14"/>
      <c r="B159" s="19"/>
      <c r="C159" s="31"/>
      <c r="D159" s="31"/>
      <c r="E159" s="113"/>
      <c r="F159" s="114"/>
      <c r="G159" s="114"/>
      <c r="L159" s="14"/>
      <c r="M159" s="14"/>
      <c r="N159" s="14"/>
      <c r="O159" s="14"/>
      <c r="P159" s="14"/>
      <c r="Q159" s="14"/>
      <c r="R159" s="14"/>
      <c r="S159" s="14"/>
      <c r="T159" s="14"/>
      <c r="U159" s="68"/>
      <c r="V159" s="14"/>
    </row>
    <row r="160" spans="1:22" s="21" customFormat="1">
      <c r="A160" s="14"/>
      <c r="B160" s="19"/>
      <c r="C160" s="31"/>
      <c r="D160" s="31"/>
      <c r="E160" s="113"/>
      <c r="F160" s="114"/>
      <c r="G160" s="114"/>
      <c r="L160" s="14"/>
      <c r="M160" s="14"/>
      <c r="N160" s="14"/>
      <c r="O160" s="14"/>
      <c r="P160" s="14"/>
      <c r="Q160" s="14"/>
      <c r="R160" s="14"/>
      <c r="S160" s="14"/>
      <c r="T160" s="14"/>
      <c r="U160" s="68"/>
      <c r="V160" s="14"/>
    </row>
    <row r="161" spans="1:22" s="21" customFormat="1">
      <c r="A161" s="14"/>
      <c r="B161" s="19"/>
      <c r="C161" s="31"/>
      <c r="D161" s="31"/>
      <c r="E161" s="113"/>
      <c r="F161" s="114"/>
      <c r="G161" s="114"/>
      <c r="L161" s="14"/>
      <c r="M161" s="14"/>
      <c r="N161" s="14"/>
      <c r="O161" s="14"/>
      <c r="P161" s="14"/>
      <c r="Q161" s="14"/>
      <c r="R161" s="14"/>
      <c r="S161" s="14"/>
      <c r="T161" s="14"/>
      <c r="U161" s="68"/>
      <c r="V161" s="14"/>
    </row>
    <row r="162" spans="1:22" s="21" customFormat="1">
      <c r="A162" s="14"/>
      <c r="B162" s="19"/>
      <c r="C162" s="31"/>
      <c r="D162" s="31"/>
      <c r="E162" s="113"/>
      <c r="F162" s="114"/>
      <c r="G162" s="114"/>
      <c r="L162" s="14"/>
      <c r="M162" s="14"/>
      <c r="N162" s="14"/>
      <c r="O162" s="14"/>
      <c r="P162" s="14"/>
      <c r="Q162" s="14"/>
      <c r="R162" s="14"/>
      <c r="S162" s="14"/>
      <c r="T162" s="14"/>
      <c r="U162" s="68"/>
      <c r="V162" s="14"/>
    </row>
    <row r="163" spans="1:22" s="21" customFormat="1">
      <c r="A163" s="14"/>
      <c r="B163" s="19"/>
      <c r="C163" s="31"/>
      <c r="D163" s="31"/>
      <c r="E163" s="113"/>
      <c r="F163" s="114"/>
      <c r="G163" s="114"/>
      <c r="L163" s="14"/>
      <c r="M163" s="14"/>
      <c r="N163" s="14"/>
      <c r="O163" s="14"/>
      <c r="P163" s="14"/>
      <c r="Q163" s="14"/>
      <c r="R163" s="14"/>
      <c r="S163" s="14"/>
      <c r="T163" s="14"/>
      <c r="U163" s="68"/>
      <c r="V163" s="14"/>
    </row>
    <row r="164" spans="1:22" s="21" customFormat="1">
      <c r="A164" s="14"/>
      <c r="B164" s="19"/>
      <c r="C164" s="31"/>
      <c r="D164" s="31"/>
      <c r="E164" s="113"/>
      <c r="F164" s="114"/>
      <c r="G164" s="114"/>
      <c r="L164" s="14"/>
      <c r="M164" s="14"/>
      <c r="N164" s="14"/>
      <c r="O164" s="14"/>
      <c r="P164" s="14"/>
      <c r="Q164" s="14"/>
      <c r="R164" s="14"/>
      <c r="S164" s="14"/>
      <c r="T164" s="14"/>
      <c r="U164" s="68"/>
      <c r="V164" s="14"/>
    </row>
    <row r="165" spans="1:22" s="21" customFormat="1">
      <c r="A165" s="14"/>
      <c r="B165" s="19"/>
      <c r="C165" s="31"/>
      <c r="D165" s="31"/>
      <c r="E165" s="113"/>
      <c r="F165" s="114"/>
      <c r="G165" s="114"/>
      <c r="L165" s="14"/>
      <c r="M165" s="14"/>
      <c r="N165" s="14"/>
      <c r="O165" s="14"/>
      <c r="P165" s="14"/>
      <c r="Q165" s="14"/>
      <c r="R165" s="14"/>
      <c r="S165" s="14"/>
      <c r="T165" s="14"/>
      <c r="U165" s="68"/>
      <c r="V165" s="14"/>
    </row>
    <row r="166" spans="1:22" s="21" customFormat="1">
      <c r="A166" s="14"/>
      <c r="B166" s="19"/>
      <c r="C166" s="31"/>
      <c r="D166" s="31"/>
      <c r="E166" s="113"/>
      <c r="F166" s="114"/>
      <c r="G166" s="114"/>
      <c r="L166" s="14"/>
      <c r="M166" s="14"/>
      <c r="N166" s="14"/>
      <c r="O166" s="14"/>
      <c r="P166" s="14"/>
      <c r="Q166" s="14"/>
      <c r="R166" s="14"/>
      <c r="S166" s="14"/>
      <c r="T166" s="14"/>
      <c r="U166" s="68"/>
      <c r="V166" s="14"/>
    </row>
    <row r="167" spans="1:22" s="21" customFormat="1">
      <c r="A167" s="14"/>
      <c r="B167" s="19"/>
      <c r="C167" s="31"/>
      <c r="D167" s="31"/>
      <c r="E167" s="113"/>
      <c r="F167" s="114"/>
      <c r="G167" s="114"/>
      <c r="L167" s="14"/>
      <c r="M167" s="14"/>
      <c r="N167" s="14"/>
      <c r="O167" s="14"/>
      <c r="P167" s="14"/>
      <c r="Q167" s="14"/>
      <c r="R167" s="14"/>
      <c r="S167" s="14"/>
      <c r="T167" s="14"/>
      <c r="U167" s="68"/>
      <c r="V167" s="14"/>
    </row>
    <row r="168" spans="1:22" s="21" customFormat="1">
      <c r="A168" s="14"/>
      <c r="B168" s="19"/>
      <c r="C168" s="31"/>
      <c r="D168" s="31"/>
      <c r="E168" s="113"/>
      <c r="F168" s="114"/>
      <c r="G168" s="114"/>
      <c r="L168" s="14"/>
      <c r="M168" s="14"/>
      <c r="N168" s="14"/>
      <c r="O168" s="14"/>
      <c r="P168" s="14"/>
      <c r="Q168" s="14"/>
      <c r="R168" s="14"/>
      <c r="S168" s="14"/>
      <c r="T168" s="14"/>
      <c r="U168" s="68"/>
      <c r="V168" s="14"/>
    </row>
    <row r="169" spans="1:22" s="21" customFormat="1">
      <c r="A169" s="14"/>
      <c r="B169" s="19"/>
      <c r="C169" s="31"/>
      <c r="D169" s="31"/>
      <c r="E169" s="113"/>
      <c r="F169" s="114"/>
      <c r="G169" s="114"/>
      <c r="L169" s="14"/>
      <c r="M169" s="14"/>
      <c r="N169" s="14"/>
      <c r="O169" s="14"/>
      <c r="P169" s="14"/>
      <c r="Q169" s="14"/>
      <c r="R169" s="14"/>
      <c r="S169" s="14"/>
      <c r="T169" s="14"/>
      <c r="U169" s="68"/>
      <c r="V169" s="14"/>
    </row>
    <row r="170" spans="1:22" s="21" customFormat="1">
      <c r="A170" s="14"/>
      <c r="B170" s="19"/>
      <c r="C170" s="31"/>
      <c r="D170" s="31"/>
      <c r="E170" s="113"/>
      <c r="F170" s="114"/>
      <c r="G170" s="114"/>
      <c r="L170" s="14"/>
      <c r="M170" s="14"/>
      <c r="N170" s="14"/>
      <c r="O170" s="14"/>
      <c r="P170" s="14"/>
      <c r="Q170" s="14"/>
      <c r="R170" s="14"/>
      <c r="S170" s="14"/>
      <c r="T170" s="14"/>
      <c r="U170" s="68"/>
      <c r="V170" s="14"/>
    </row>
    <row r="171" spans="1:22" s="21" customFormat="1">
      <c r="A171" s="14"/>
      <c r="B171" s="19"/>
      <c r="C171" s="31"/>
      <c r="D171" s="31"/>
      <c r="E171" s="113"/>
      <c r="F171" s="114"/>
      <c r="G171" s="114"/>
      <c r="L171" s="14"/>
      <c r="M171" s="14"/>
      <c r="N171" s="14"/>
      <c r="O171" s="14"/>
      <c r="P171" s="14"/>
      <c r="Q171" s="14"/>
      <c r="R171" s="14"/>
      <c r="S171" s="14"/>
      <c r="T171" s="14"/>
      <c r="U171" s="68"/>
      <c r="V171" s="14"/>
    </row>
    <row r="172" spans="1:22" s="21" customFormat="1">
      <c r="A172" s="14"/>
      <c r="B172" s="19"/>
      <c r="C172" s="31"/>
      <c r="D172" s="31"/>
      <c r="E172" s="113"/>
      <c r="F172" s="114"/>
      <c r="G172" s="114"/>
      <c r="L172" s="14"/>
      <c r="M172" s="14"/>
      <c r="N172" s="14"/>
      <c r="O172" s="14"/>
      <c r="P172" s="14"/>
      <c r="Q172" s="14"/>
      <c r="R172" s="14"/>
      <c r="S172" s="14"/>
      <c r="T172" s="14"/>
      <c r="U172" s="68"/>
      <c r="V172" s="14"/>
    </row>
    <row r="173" spans="1:22" s="21" customFormat="1">
      <c r="A173" s="14"/>
      <c r="B173" s="19"/>
      <c r="C173" s="31"/>
      <c r="D173" s="31"/>
      <c r="E173" s="113"/>
      <c r="F173" s="114"/>
      <c r="G173" s="114"/>
      <c r="L173" s="14"/>
      <c r="M173" s="14"/>
      <c r="N173" s="14"/>
      <c r="O173" s="14"/>
      <c r="P173" s="14"/>
      <c r="Q173" s="14"/>
      <c r="R173" s="14"/>
      <c r="S173" s="14"/>
      <c r="T173" s="14"/>
      <c r="U173" s="68"/>
      <c r="V173" s="14"/>
    </row>
    <row r="174" spans="1:22" s="21" customFormat="1">
      <c r="A174" s="14"/>
      <c r="B174" s="19"/>
      <c r="C174" s="31"/>
      <c r="D174" s="31"/>
      <c r="E174" s="113"/>
      <c r="F174" s="114"/>
      <c r="G174" s="114"/>
      <c r="L174" s="14"/>
      <c r="M174" s="14"/>
      <c r="N174" s="14"/>
      <c r="O174" s="14"/>
      <c r="P174" s="14"/>
      <c r="Q174" s="14"/>
      <c r="R174" s="14"/>
      <c r="S174" s="14"/>
      <c r="T174" s="14"/>
      <c r="U174" s="68"/>
      <c r="V174" s="14"/>
    </row>
    <row r="175" spans="1:22" s="21" customFormat="1">
      <c r="A175" s="14"/>
      <c r="B175" s="19"/>
      <c r="C175" s="31"/>
      <c r="D175" s="31"/>
      <c r="E175" s="113"/>
      <c r="F175" s="114"/>
      <c r="G175" s="114"/>
      <c r="L175" s="14"/>
      <c r="M175" s="14"/>
      <c r="N175" s="14"/>
      <c r="O175" s="14"/>
      <c r="P175" s="14"/>
      <c r="Q175" s="14"/>
      <c r="R175" s="14"/>
      <c r="S175" s="14"/>
      <c r="T175" s="14"/>
      <c r="U175" s="68"/>
      <c r="V175" s="14"/>
    </row>
    <row r="176" spans="1:22" s="21" customFormat="1">
      <c r="A176" s="14"/>
      <c r="B176" s="19"/>
      <c r="C176" s="31"/>
      <c r="D176" s="31"/>
      <c r="E176" s="113"/>
      <c r="F176" s="114"/>
      <c r="G176" s="114"/>
      <c r="L176" s="14"/>
      <c r="M176" s="14"/>
      <c r="N176" s="14"/>
      <c r="O176" s="14"/>
      <c r="P176" s="14"/>
      <c r="Q176" s="14"/>
      <c r="R176" s="14"/>
      <c r="S176" s="14"/>
      <c r="T176" s="14"/>
      <c r="U176" s="68"/>
      <c r="V176" s="14"/>
    </row>
    <row r="177" spans="1:22" s="21" customFormat="1">
      <c r="A177" s="14"/>
      <c r="B177" s="19"/>
      <c r="C177" s="31"/>
      <c r="D177" s="31"/>
      <c r="E177" s="113"/>
      <c r="F177" s="114"/>
      <c r="G177" s="114"/>
      <c r="L177" s="14"/>
      <c r="M177" s="14"/>
      <c r="N177" s="14"/>
      <c r="O177" s="14"/>
      <c r="P177" s="14"/>
      <c r="Q177" s="14"/>
      <c r="R177" s="14"/>
      <c r="S177" s="14"/>
      <c r="T177" s="14"/>
      <c r="U177" s="68"/>
      <c r="V177" s="14"/>
    </row>
    <row r="178" spans="1:22" s="21" customFormat="1">
      <c r="A178" s="14"/>
      <c r="B178" s="19"/>
      <c r="C178" s="31"/>
      <c r="D178" s="31"/>
      <c r="E178" s="113"/>
      <c r="F178" s="114"/>
      <c r="G178" s="114"/>
      <c r="L178" s="14"/>
      <c r="M178" s="14"/>
      <c r="N178" s="14"/>
      <c r="O178" s="14"/>
      <c r="P178" s="14"/>
      <c r="Q178" s="14"/>
      <c r="R178" s="14"/>
      <c r="S178" s="14"/>
      <c r="T178" s="14"/>
      <c r="U178" s="68"/>
      <c r="V178" s="14"/>
    </row>
    <row r="179" spans="1:22" s="21" customFormat="1">
      <c r="A179" s="14"/>
      <c r="B179" s="19"/>
      <c r="C179" s="31"/>
      <c r="D179" s="31"/>
      <c r="E179" s="113"/>
      <c r="F179" s="114"/>
      <c r="G179" s="114"/>
      <c r="L179" s="14"/>
      <c r="M179" s="14"/>
      <c r="N179" s="14"/>
      <c r="O179" s="14"/>
      <c r="P179" s="14"/>
      <c r="Q179" s="14"/>
      <c r="R179" s="14"/>
      <c r="S179" s="14"/>
      <c r="T179" s="14"/>
      <c r="U179" s="68"/>
      <c r="V179" s="14"/>
    </row>
    <row r="180" spans="1:22" s="21" customFormat="1">
      <c r="A180" s="14"/>
      <c r="B180" s="19"/>
      <c r="C180" s="31"/>
      <c r="D180" s="31"/>
      <c r="E180" s="113"/>
      <c r="F180" s="114"/>
      <c r="G180" s="114"/>
      <c r="L180" s="14"/>
      <c r="M180" s="14"/>
      <c r="N180" s="14"/>
      <c r="O180" s="14"/>
      <c r="P180" s="14"/>
      <c r="Q180" s="14"/>
      <c r="R180" s="14"/>
      <c r="S180" s="14"/>
      <c r="T180" s="14"/>
      <c r="U180" s="68"/>
      <c r="V180" s="14"/>
    </row>
    <row r="181" spans="1:22" s="21" customFormat="1">
      <c r="A181" s="14"/>
      <c r="B181" s="19"/>
      <c r="C181" s="31"/>
      <c r="D181" s="31"/>
      <c r="E181" s="113"/>
      <c r="F181" s="114"/>
      <c r="G181" s="114"/>
      <c r="L181" s="14"/>
      <c r="M181" s="14"/>
      <c r="N181" s="14"/>
      <c r="O181" s="14"/>
      <c r="P181" s="14"/>
      <c r="Q181" s="14"/>
      <c r="R181" s="14"/>
      <c r="S181" s="14"/>
      <c r="T181" s="14"/>
      <c r="U181" s="68"/>
      <c r="V181" s="14"/>
    </row>
    <row r="182" spans="1:22" s="21" customFormat="1">
      <c r="A182" s="14"/>
      <c r="B182" s="19"/>
      <c r="C182" s="31"/>
      <c r="D182" s="31"/>
      <c r="E182" s="113"/>
      <c r="F182" s="114"/>
      <c r="G182" s="114"/>
      <c r="L182" s="14"/>
      <c r="M182" s="14"/>
      <c r="N182" s="14"/>
      <c r="O182" s="14"/>
      <c r="P182" s="14"/>
      <c r="Q182" s="14"/>
      <c r="R182" s="14"/>
      <c r="S182" s="14"/>
      <c r="T182" s="14"/>
      <c r="U182" s="68"/>
      <c r="V182" s="14"/>
    </row>
    <row r="183" spans="1:22" s="21" customFormat="1">
      <c r="A183" s="14"/>
      <c r="B183" s="19"/>
      <c r="C183" s="31"/>
      <c r="D183" s="31"/>
      <c r="E183" s="113"/>
      <c r="F183" s="114"/>
      <c r="G183" s="114"/>
      <c r="L183" s="14"/>
      <c r="M183" s="14"/>
      <c r="N183" s="14"/>
      <c r="O183" s="14"/>
      <c r="P183" s="14"/>
      <c r="Q183" s="14"/>
      <c r="R183" s="14"/>
      <c r="S183" s="14"/>
      <c r="T183" s="14"/>
      <c r="U183" s="68"/>
      <c r="V183" s="14"/>
    </row>
    <row r="184" spans="1:22" s="21" customFormat="1">
      <c r="A184" s="14"/>
      <c r="B184" s="19"/>
      <c r="C184" s="31"/>
      <c r="D184" s="31"/>
      <c r="E184" s="113"/>
      <c r="F184" s="114"/>
      <c r="G184" s="114"/>
      <c r="L184" s="14"/>
      <c r="M184" s="14"/>
      <c r="N184" s="14"/>
      <c r="O184" s="14"/>
      <c r="P184" s="14"/>
      <c r="Q184" s="14"/>
      <c r="R184" s="14"/>
      <c r="S184" s="14"/>
      <c r="T184" s="14"/>
      <c r="U184" s="68"/>
      <c r="V184" s="14"/>
    </row>
    <row r="185" spans="1:22" s="21" customFormat="1">
      <c r="A185" s="14"/>
      <c r="B185" s="19"/>
      <c r="C185" s="31"/>
      <c r="D185" s="31"/>
      <c r="E185" s="113"/>
      <c r="F185" s="114"/>
      <c r="G185" s="114"/>
      <c r="L185" s="14"/>
      <c r="M185" s="14"/>
      <c r="N185" s="14"/>
      <c r="O185" s="14"/>
      <c r="P185" s="14"/>
      <c r="Q185" s="14"/>
      <c r="R185" s="14"/>
      <c r="S185" s="14"/>
      <c r="T185" s="14"/>
      <c r="U185" s="68"/>
      <c r="V185" s="14"/>
    </row>
    <row r="186" spans="1:22" s="21" customFormat="1">
      <c r="A186" s="14"/>
      <c r="B186" s="19"/>
      <c r="C186" s="31"/>
      <c r="D186" s="31"/>
      <c r="E186" s="113"/>
      <c r="F186" s="114"/>
      <c r="G186" s="114"/>
      <c r="L186" s="14"/>
      <c r="M186" s="14"/>
      <c r="N186" s="14"/>
      <c r="O186" s="14"/>
      <c r="P186" s="14"/>
      <c r="Q186" s="14"/>
      <c r="R186" s="14"/>
      <c r="S186" s="14"/>
      <c r="T186" s="14"/>
      <c r="U186" s="68"/>
      <c r="V186" s="14"/>
    </row>
    <row r="187" spans="1:22" s="21" customFormat="1">
      <c r="A187" s="14"/>
      <c r="B187" s="19"/>
      <c r="C187" s="31"/>
      <c r="D187" s="31"/>
      <c r="E187" s="113"/>
      <c r="F187" s="114"/>
      <c r="G187" s="114"/>
      <c r="L187" s="14"/>
      <c r="M187" s="14"/>
      <c r="N187" s="14"/>
      <c r="O187" s="14"/>
      <c r="P187" s="14"/>
      <c r="Q187" s="14"/>
      <c r="R187" s="14"/>
      <c r="S187" s="14"/>
      <c r="T187" s="14"/>
      <c r="U187" s="68"/>
      <c r="V187" s="14"/>
    </row>
    <row r="188" spans="1:22" s="21" customFormat="1">
      <c r="A188" s="14"/>
      <c r="B188" s="19"/>
      <c r="C188" s="31"/>
      <c r="D188" s="31"/>
      <c r="E188" s="113"/>
      <c r="F188" s="114"/>
      <c r="G188" s="114"/>
      <c r="L188" s="14"/>
      <c r="M188" s="14"/>
      <c r="N188" s="14"/>
      <c r="O188" s="14"/>
      <c r="P188" s="14"/>
      <c r="Q188" s="14"/>
      <c r="R188" s="14"/>
      <c r="S188" s="14"/>
      <c r="T188" s="14"/>
      <c r="U188" s="68"/>
      <c r="V188" s="14"/>
    </row>
    <row r="189" spans="1:22" s="21" customFormat="1">
      <c r="A189" s="14"/>
      <c r="B189" s="19"/>
      <c r="C189" s="31"/>
      <c r="D189" s="31"/>
      <c r="E189" s="113"/>
      <c r="F189" s="114"/>
      <c r="G189" s="114"/>
      <c r="L189" s="14"/>
      <c r="M189" s="14"/>
      <c r="N189" s="14"/>
      <c r="O189" s="14"/>
      <c r="P189" s="14"/>
      <c r="Q189" s="14"/>
      <c r="R189" s="14"/>
      <c r="S189" s="14"/>
      <c r="T189" s="14"/>
      <c r="U189" s="68"/>
      <c r="V189" s="14"/>
    </row>
    <row r="190" spans="1:22" s="21" customFormat="1">
      <c r="A190" s="14"/>
      <c r="B190" s="19"/>
      <c r="C190" s="31"/>
      <c r="D190" s="31"/>
      <c r="E190" s="113"/>
      <c r="F190" s="114"/>
      <c r="G190" s="114"/>
      <c r="L190" s="14"/>
      <c r="M190" s="14"/>
      <c r="N190" s="14"/>
      <c r="O190" s="14"/>
      <c r="P190" s="14"/>
      <c r="Q190" s="14"/>
      <c r="R190" s="14"/>
      <c r="S190" s="14"/>
      <c r="T190" s="14"/>
      <c r="U190" s="68"/>
      <c r="V190" s="14"/>
    </row>
    <row r="191" spans="1:22" s="21" customFormat="1">
      <c r="A191" s="14"/>
      <c r="B191" s="19"/>
      <c r="C191" s="31"/>
      <c r="D191" s="31"/>
      <c r="E191" s="113"/>
      <c r="F191" s="114"/>
      <c r="G191" s="114"/>
      <c r="L191" s="14"/>
      <c r="M191" s="14"/>
      <c r="N191" s="14"/>
      <c r="O191" s="14"/>
      <c r="P191" s="14"/>
      <c r="Q191" s="14"/>
      <c r="R191" s="14"/>
      <c r="S191" s="14"/>
      <c r="T191" s="14"/>
      <c r="U191" s="68"/>
      <c r="V191" s="14"/>
    </row>
    <row r="192" spans="1:22" s="21" customFormat="1">
      <c r="A192" s="14"/>
      <c r="B192" s="19"/>
      <c r="C192" s="31"/>
      <c r="D192" s="31"/>
      <c r="E192" s="113"/>
      <c r="F192" s="114"/>
      <c r="G192" s="114"/>
      <c r="L192" s="14"/>
      <c r="M192" s="14"/>
      <c r="N192" s="14"/>
      <c r="O192" s="14"/>
      <c r="P192" s="14"/>
      <c r="Q192" s="14"/>
      <c r="R192" s="14"/>
      <c r="S192" s="14"/>
      <c r="T192" s="14"/>
      <c r="U192" s="68"/>
      <c r="V192" s="14"/>
    </row>
    <row r="193" spans="1:22" s="21" customFormat="1">
      <c r="A193" s="14"/>
      <c r="B193" s="19"/>
      <c r="C193" s="31"/>
      <c r="D193" s="31"/>
      <c r="E193" s="113"/>
      <c r="F193" s="114"/>
      <c r="G193" s="114"/>
      <c r="L193" s="14"/>
      <c r="M193" s="14"/>
      <c r="N193" s="14"/>
      <c r="O193" s="14"/>
      <c r="P193" s="14"/>
      <c r="Q193" s="14"/>
      <c r="R193" s="14"/>
      <c r="S193" s="14"/>
      <c r="T193" s="14"/>
      <c r="U193" s="68"/>
      <c r="V193" s="14"/>
    </row>
    <row r="194" spans="1:22" s="21" customFormat="1">
      <c r="A194" s="14"/>
      <c r="B194" s="19"/>
      <c r="C194" s="31"/>
      <c r="D194" s="31"/>
      <c r="E194" s="113"/>
      <c r="F194" s="114"/>
      <c r="G194" s="114"/>
      <c r="L194" s="14"/>
      <c r="M194" s="14"/>
      <c r="N194" s="14"/>
      <c r="O194" s="14"/>
      <c r="P194" s="14"/>
      <c r="Q194" s="14"/>
      <c r="R194" s="14"/>
      <c r="S194" s="14"/>
      <c r="T194" s="14"/>
      <c r="U194" s="68"/>
      <c r="V194" s="14"/>
    </row>
    <row r="195" spans="1:22" s="21" customFormat="1">
      <c r="A195" s="14"/>
      <c r="B195" s="19"/>
      <c r="C195" s="31"/>
      <c r="D195" s="31"/>
      <c r="E195" s="113"/>
      <c r="F195" s="114"/>
      <c r="G195" s="114"/>
      <c r="L195" s="14"/>
      <c r="M195" s="14"/>
      <c r="N195" s="14"/>
      <c r="O195" s="14"/>
      <c r="P195" s="14"/>
      <c r="Q195" s="14"/>
      <c r="R195" s="14"/>
      <c r="S195" s="14"/>
      <c r="T195" s="14"/>
      <c r="U195" s="68"/>
      <c r="V195" s="14"/>
    </row>
    <row r="196" spans="1:22" s="21" customFormat="1">
      <c r="A196" s="14"/>
      <c r="B196" s="19"/>
      <c r="C196" s="31"/>
      <c r="D196" s="31"/>
      <c r="E196" s="113"/>
      <c r="F196" s="114"/>
      <c r="G196" s="114"/>
      <c r="L196" s="14"/>
      <c r="M196" s="14"/>
      <c r="N196" s="14"/>
      <c r="O196" s="14"/>
      <c r="P196" s="14"/>
      <c r="Q196" s="14"/>
      <c r="R196" s="14"/>
      <c r="S196" s="14"/>
      <c r="T196" s="14"/>
      <c r="U196" s="68"/>
      <c r="V196" s="14"/>
    </row>
    <row r="197" spans="1:22" s="21" customFormat="1">
      <c r="A197" s="14"/>
      <c r="B197" s="19"/>
      <c r="C197" s="31"/>
      <c r="D197" s="31"/>
      <c r="E197" s="113"/>
      <c r="F197" s="114"/>
      <c r="G197" s="114"/>
      <c r="L197" s="14"/>
      <c r="M197" s="14"/>
      <c r="N197" s="14"/>
      <c r="O197" s="14"/>
      <c r="P197" s="14"/>
      <c r="Q197" s="14"/>
      <c r="R197" s="14"/>
      <c r="S197" s="14"/>
      <c r="T197" s="14"/>
      <c r="U197" s="68"/>
      <c r="V197" s="14"/>
    </row>
    <row r="198" spans="1:22" s="21" customFormat="1">
      <c r="A198" s="14"/>
      <c r="B198" s="19"/>
      <c r="C198" s="31"/>
      <c r="D198" s="31"/>
      <c r="E198" s="113"/>
      <c r="F198" s="114"/>
      <c r="G198" s="114"/>
      <c r="L198" s="14"/>
      <c r="M198" s="14"/>
      <c r="N198" s="14"/>
      <c r="O198" s="14"/>
      <c r="P198" s="14"/>
      <c r="Q198" s="14"/>
      <c r="R198" s="14"/>
      <c r="S198" s="14"/>
      <c r="T198" s="14"/>
      <c r="U198" s="68"/>
      <c r="V198" s="14"/>
    </row>
    <row r="199" spans="1:22" s="21" customFormat="1">
      <c r="A199" s="14"/>
      <c r="B199" s="19"/>
      <c r="C199" s="31"/>
      <c r="D199" s="31"/>
      <c r="E199" s="113"/>
      <c r="F199" s="114"/>
      <c r="G199" s="114"/>
      <c r="L199" s="14"/>
      <c r="M199" s="14"/>
      <c r="N199" s="14"/>
      <c r="O199" s="14"/>
      <c r="P199" s="14"/>
      <c r="Q199" s="14"/>
      <c r="R199" s="14"/>
      <c r="S199" s="14"/>
      <c r="T199" s="14"/>
      <c r="U199" s="68"/>
      <c r="V199" s="14"/>
    </row>
    <row r="200" spans="1:22" s="21" customFormat="1">
      <c r="A200" s="14"/>
      <c r="B200" s="19"/>
      <c r="C200" s="31"/>
      <c r="D200" s="31"/>
      <c r="E200" s="113"/>
      <c r="F200" s="114"/>
      <c r="G200" s="114"/>
      <c r="L200" s="14"/>
      <c r="M200" s="14"/>
      <c r="N200" s="14"/>
      <c r="O200" s="14"/>
      <c r="P200" s="14"/>
      <c r="Q200" s="14"/>
      <c r="R200" s="14"/>
      <c r="S200" s="14"/>
      <c r="T200" s="14"/>
      <c r="U200" s="68"/>
      <c r="V200" s="14"/>
    </row>
    <row r="201" spans="1:22" s="21" customFormat="1">
      <c r="A201" s="14"/>
      <c r="B201" s="19"/>
      <c r="C201" s="31"/>
      <c r="D201" s="31"/>
      <c r="E201" s="113"/>
      <c r="F201" s="114"/>
      <c r="G201" s="114"/>
      <c r="L201" s="14"/>
      <c r="M201" s="14"/>
      <c r="N201" s="14"/>
      <c r="O201" s="14"/>
      <c r="P201" s="14"/>
      <c r="Q201" s="14"/>
      <c r="R201" s="14"/>
      <c r="S201" s="14"/>
      <c r="T201" s="14"/>
      <c r="U201" s="68"/>
      <c r="V201" s="14"/>
    </row>
    <row r="202" spans="1:22" s="21" customFormat="1">
      <c r="A202" s="14"/>
      <c r="B202" s="19"/>
      <c r="C202" s="31"/>
      <c r="D202" s="31"/>
      <c r="E202" s="113"/>
      <c r="F202" s="114"/>
      <c r="G202" s="114"/>
      <c r="L202" s="14"/>
      <c r="M202" s="14"/>
      <c r="N202" s="14"/>
      <c r="O202" s="14"/>
      <c r="P202" s="14"/>
      <c r="Q202" s="14"/>
      <c r="R202" s="14"/>
      <c r="S202" s="14"/>
      <c r="T202" s="14"/>
      <c r="U202" s="68"/>
      <c r="V202" s="14"/>
    </row>
    <row r="203" spans="1:22" s="21" customFormat="1">
      <c r="A203" s="14"/>
      <c r="B203" s="19"/>
      <c r="C203" s="31"/>
      <c r="D203" s="31"/>
      <c r="E203" s="113"/>
      <c r="F203" s="114"/>
      <c r="G203" s="114"/>
      <c r="L203" s="14"/>
      <c r="M203" s="14"/>
      <c r="N203" s="14"/>
      <c r="O203" s="14"/>
      <c r="P203" s="14"/>
      <c r="Q203" s="14"/>
      <c r="R203" s="14"/>
      <c r="S203" s="14"/>
      <c r="T203" s="14"/>
      <c r="U203" s="68"/>
      <c r="V203" s="14"/>
    </row>
    <row r="204" spans="1:22" s="21" customFormat="1">
      <c r="A204" s="14"/>
      <c r="B204" s="19"/>
      <c r="C204" s="31"/>
      <c r="D204" s="31"/>
      <c r="E204" s="113"/>
      <c r="F204" s="114"/>
      <c r="G204" s="114"/>
      <c r="L204" s="14"/>
      <c r="M204" s="14"/>
      <c r="N204" s="14"/>
      <c r="O204" s="14"/>
      <c r="P204" s="14"/>
      <c r="Q204" s="14"/>
      <c r="R204" s="14"/>
      <c r="S204" s="14"/>
      <c r="T204" s="14"/>
      <c r="U204" s="68"/>
      <c r="V204" s="14"/>
    </row>
    <row r="205" spans="1:22" s="21" customFormat="1">
      <c r="A205" s="14"/>
      <c r="B205" s="19"/>
      <c r="C205" s="31"/>
      <c r="D205" s="31"/>
      <c r="E205" s="113"/>
      <c r="F205" s="114"/>
      <c r="G205" s="114"/>
      <c r="L205" s="14"/>
      <c r="M205" s="14"/>
      <c r="N205" s="14"/>
      <c r="O205" s="14"/>
      <c r="P205" s="14"/>
      <c r="Q205" s="14"/>
      <c r="R205" s="14"/>
      <c r="S205" s="14"/>
      <c r="T205" s="14"/>
      <c r="U205" s="68"/>
      <c r="V205" s="14"/>
    </row>
    <row r="206" spans="1:22" s="21" customFormat="1">
      <c r="A206" s="14"/>
      <c r="B206" s="19"/>
      <c r="C206" s="31"/>
      <c r="D206" s="31"/>
      <c r="E206" s="113"/>
      <c r="F206" s="114"/>
      <c r="G206" s="114"/>
      <c r="L206" s="14"/>
      <c r="M206" s="14"/>
      <c r="N206" s="14"/>
      <c r="O206" s="14"/>
      <c r="P206" s="14"/>
      <c r="Q206" s="14"/>
      <c r="R206" s="14"/>
      <c r="S206" s="14"/>
      <c r="T206" s="14"/>
      <c r="U206" s="68"/>
      <c r="V206" s="14"/>
    </row>
    <row r="207" spans="1:22" s="21" customFormat="1">
      <c r="A207" s="14"/>
      <c r="B207" s="19"/>
      <c r="C207" s="31"/>
      <c r="D207" s="31"/>
      <c r="E207" s="113"/>
      <c r="F207" s="114"/>
      <c r="G207" s="114"/>
      <c r="L207" s="14"/>
      <c r="M207" s="14"/>
      <c r="N207" s="14"/>
      <c r="O207" s="14"/>
      <c r="P207" s="14"/>
      <c r="Q207" s="14"/>
      <c r="R207" s="14"/>
      <c r="S207" s="14"/>
      <c r="T207" s="14"/>
      <c r="U207" s="68"/>
      <c r="V207" s="14"/>
    </row>
    <row r="208" spans="1:22" s="21" customFormat="1">
      <c r="A208" s="14"/>
      <c r="B208" s="19"/>
      <c r="C208" s="31"/>
      <c r="D208" s="31"/>
      <c r="E208" s="113"/>
      <c r="F208" s="114"/>
      <c r="G208" s="114"/>
      <c r="L208" s="14"/>
      <c r="M208" s="14"/>
      <c r="N208" s="14"/>
      <c r="O208" s="14"/>
      <c r="P208" s="14"/>
      <c r="Q208" s="14"/>
      <c r="R208" s="14"/>
      <c r="S208" s="14"/>
      <c r="T208" s="14"/>
      <c r="U208" s="68"/>
      <c r="V208" s="14"/>
    </row>
    <row r="209" spans="1:22" s="21" customFormat="1">
      <c r="A209" s="14"/>
      <c r="B209" s="19"/>
      <c r="C209" s="31"/>
      <c r="D209" s="31"/>
      <c r="E209" s="113"/>
      <c r="F209" s="114"/>
      <c r="G209" s="114"/>
      <c r="L209" s="14"/>
      <c r="M209" s="14"/>
      <c r="N209" s="14"/>
      <c r="O209" s="14"/>
      <c r="P209" s="14"/>
      <c r="Q209" s="14"/>
      <c r="R209" s="14"/>
      <c r="S209" s="14"/>
      <c r="T209" s="14"/>
      <c r="U209" s="68"/>
      <c r="V209" s="14"/>
    </row>
    <row r="210" spans="1:22" s="21" customFormat="1">
      <c r="A210" s="14"/>
      <c r="B210" s="19"/>
      <c r="C210" s="31"/>
      <c r="D210" s="31"/>
      <c r="E210" s="113"/>
      <c r="F210" s="114"/>
      <c r="G210" s="114"/>
      <c r="L210" s="14"/>
      <c r="M210" s="14"/>
      <c r="N210" s="14"/>
      <c r="O210" s="14"/>
      <c r="P210" s="14"/>
      <c r="Q210" s="14"/>
      <c r="R210" s="14"/>
      <c r="S210" s="14"/>
      <c r="T210" s="14"/>
      <c r="U210" s="68"/>
      <c r="V210" s="14"/>
    </row>
    <row r="211" spans="1:22" s="21" customFormat="1">
      <c r="A211" s="14"/>
      <c r="B211" s="19"/>
      <c r="C211" s="31"/>
      <c r="D211" s="31"/>
      <c r="E211" s="113"/>
      <c r="F211" s="114"/>
      <c r="G211" s="114"/>
      <c r="L211" s="14"/>
      <c r="M211" s="14"/>
      <c r="N211" s="14"/>
      <c r="O211" s="14"/>
      <c r="P211" s="14"/>
      <c r="Q211" s="14"/>
      <c r="R211" s="14"/>
      <c r="S211" s="14"/>
      <c r="T211" s="14"/>
      <c r="U211" s="68"/>
      <c r="V211" s="14"/>
    </row>
    <row r="212" spans="1:22" s="21" customFormat="1">
      <c r="A212" s="14"/>
      <c r="B212" s="19"/>
      <c r="C212" s="31"/>
      <c r="D212" s="31"/>
      <c r="E212" s="113"/>
      <c r="F212" s="114"/>
      <c r="G212" s="114"/>
      <c r="L212" s="14"/>
      <c r="M212" s="14"/>
      <c r="N212" s="14"/>
      <c r="O212" s="14"/>
      <c r="P212" s="14"/>
      <c r="Q212" s="14"/>
      <c r="R212" s="14"/>
      <c r="S212" s="14"/>
      <c r="T212" s="14"/>
      <c r="U212" s="68"/>
      <c r="V212" s="14"/>
    </row>
    <row r="213" spans="1:22" s="21" customFormat="1">
      <c r="A213" s="14"/>
      <c r="B213" s="19"/>
      <c r="C213" s="31"/>
      <c r="D213" s="31"/>
      <c r="E213" s="113"/>
      <c r="F213" s="114"/>
      <c r="G213" s="114"/>
      <c r="L213" s="14"/>
      <c r="M213" s="14"/>
      <c r="N213" s="14"/>
      <c r="O213" s="14"/>
      <c r="P213" s="14"/>
      <c r="Q213" s="14"/>
      <c r="R213" s="14"/>
      <c r="S213" s="14"/>
      <c r="T213" s="14"/>
      <c r="U213" s="68"/>
      <c r="V213" s="14"/>
    </row>
    <row r="214" spans="1:22" s="21" customFormat="1">
      <c r="A214" s="14"/>
      <c r="B214" s="19"/>
      <c r="C214" s="31"/>
      <c r="D214" s="31"/>
      <c r="E214" s="113"/>
      <c r="F214" s="114"/>
      <c r="G214" s="114"/>
      <c r="L214" s="14"/>
      <c r="M214" s="14"/>
      <c r="N214" s="14"/>
      <c r="O214" s="14"/>
      <c r="P214" s="14"/>
      <c r="Q214" s="14"/>
      <c r="R214" s="14"/>
      <c r="S214" s="14"/>
      <c r="T214" s="14"/>
      <c r="U214" s="68"/>
      <c r="V214" s="14"/>
    </row>
    <row r="215" spans="1:22" s="21" customFormat="1">
      <c r="A215" s="14"/>
      <c r="B215" s="19"/>
      <c r="C215" s="31"/>
      <c r="D215" s="31"/>
      <c r="E215" s="113"/>
      <c r="F215" s="114"/>
      <c r="G215" s="114"/>
      <c r="L215" s="14"/>
      <c r="M215" s="14"/>
      <c r="N215" s="14"/>
      <c r="O215" s="14"/>
      <c r="P215" s="14"/>
      <c r="Q215" s="14"/>
      <c r="R215" s="14"/>
      <c r="S215" s="14"/>
      <c r="T215" s="14"/>
      <c r="U215" s="68"/>
      <c r="V215" s="14"/>
    </row>
    <row r="216" spans="1:22" s="21" customFormat="1">
      <c r="A216" s="14"/>
      <c r="B216" s="19"/>
      <c r="C216" s="31"/>
      <c r="D216" s="31"/>
      <c r="E216" s="113"/>
      <c r="F216" s="114"/>
      <c r="G216" s="114"/>
      <c r="L216" s="14"/>
      <c r="M216" s="14"/>
      <c r="N216" s="14"/>
      <c r="O216" s="14"/>
      <c r="P216" s="14"/>
      <c r="Q216" s="14"/>
      <c r="R216" s="14"/>
      <c r="S216" s="14"/>
      <c r="T216" s="14"/>
      <c r="U216" s="68"/>
      <c r="V216" s="14"/>
    </row>
    <row r="217" spans="1:22" s="21" customFormat="1">
      <c r="A217" s="14"/>
      <c r="B217" s="19"/>
      <c r="C217" s="31"/>
      <c r="D217" s="31"/>
      <c r="E217" s="113"/>
      <c r="F217" s="114"/>
      <c r="G217" s="114"/>
      <c r="L217" s="14"/>
      <c r="M217" s="14"/>
      <c r="N217" s="14"/>
      <c r="O217" s="14"/>
      <c r="P217" s="14"/>
      <c r="Q217" s="14"/>
      <c r="R217" s="14"/>
      <c r="S217" s="14"/>
      <c r="T217" s="14"/>
      <c r="U217" s="68"/>
      <c r="V217" s="14"/>
    </row>
    <row r="218" spans="1:22" s="21" customFormat="1">
      <c r="A218" s="14"/>
      <c r="B218" s="19"/>
      <c r="C218" s="31"/>
      <c r="D218" s="31"/>
      <c r="E218" s="113"/>
      <c r="F218" s="114"/>
      <c r="G218" s="114"/>
      <c r="L218" s="14"/>
      <c r="M218" s="14"/>
      <c r="N218" s="14"/>
      <c r="O218" s="14"/>
      <c r="P218" s="14"/>
      <c r="Q218" s="14"/>
      <c r="R218" s="14"/>
      <c r="S218" s="14"/>
      <c r="T218" s="14"/>
      <c r="U218" s="68"/>
      <c r="V218" s="14"/>
    </row>
    <row r="219" spans="1:22" s="21" customFormat="1">
      <c r="A219" s="14"/>
      <c r="B219" s="19"/>
      <c r="C219" s="31"/>
      <c r="D219" s="31"/>
      <c r="E219" s="113"/>
      <c r="F219" s="114"/>
      <c r="G219" s="114"/>
      <c r="L219" s="14"/>
      <c r="M219" s="14"/>
      <c r="N219" s="14"/>
      <c r="O219" s="14"/>
      <c r="P219" s="14"/>
      <c r="Q219" s="14"/>
      <c r="R219" s="14"/>
      <c r="S219" s="14"/>
      <c r="T219" s="14"/>
      <c r="U219" s="68"/>
      <c r="V219" s="14"/>
    </row>
    <row r="220" spans="1:22" s="21" customFormat="1">
      <c r="A220" s="14"/>
      <c r="B220" s="19"/>
      <c r="C220" s="31"/>
      <c r="D220" s="31"/>
      <c r="E220" s="113"/>
      <c r="F220" s="114"/>
      <c r="G220" s="114"/>
      <c r="L220" s="14"/>
      <c r="M220" s="14"/>
      <c r="N220" s="14"/>
      <c r="O220" s="14"/>
      <c r="P220" s="14"/>
      <c r="Q220" s="14"/>
      <c r="R220" s="14"/>
      <c r="S220" s="14"/>
      <c r="T220" s="14"/>
      <c r="U220" s="68"/>
      <c r="V220" s="14"/>
    </row>
    <row r="221" spans="1:22" s="21" customFormat="1">
      <c r="A221" s="14"/>
      <c r="B221" s="19"/>
      <c r="C221" s="31"/>
      <c r="D221" s="31"/>
      <c r="E221" s="113"/>
      <c r="F221" s="114"/>
      <c r="G221" s="114"/>
      <c r="L221" s="14"/>
      <c r="M221" s="14"/>
      <c r="N221" s="14"/>
      <c r="O221" s="14"/>
      <c r="P221" s="14"/>
      <c r="Q221" s="14"/>
      <c r="R221" s="14"/>
      <c r="S221" s="14"/>
      <c r="T221" s="14"/>
      <c r="U221" s="68"/>
      <c r="V221" s="14"/>
    </row>
    <row r="222" spans="1:22" s="21" customFormat="1">
      <c r="A222" s="14"/>
      <c r="B222" s="19"/>
      <c r="C222" s="31"/>
      <c r="D222" s="31"/>
      <c r="E222" s="113"/>
      <c r="F222" s="114"/>
      <c r="G222" s="114"/>
      <c r="L222" s="14"/>
      <c r="M222" s="14"/>
      <c r="N222" s="14"/>
      <c r="O222" s="14"/>
      <c r="P222" s="14"/>
      <c r="Q222" s="14"/>
      <c r="R222" s="14"/>
      <c r="S222" s="14"/>
      <c r="T222" s="14"/>
      <c r="U222" s="68"/>
      <c r="V222" s="14"/>
    </row>
    <row r="223" spans="1:22" s="21" customFormat="1">
      <c r="A223" s="14"/>
      <c r="B223" s="19"/>
      <c r="C223" s="31"/>
      <c r="D223" s="31"/>
      <c r="E223" s="113"/>
      <c r="F223" s="114"/>
      <c r="G223" s="114"/>
      <c r="L223" s="14"/>
      <c r="M223" s="14"/>
      <c r="N223" s="14"/>
      <c r="O223" s="14"/>
      <c r="P223" s="14"/>
      <c r="Q223" s="14"/>
      <c r="R223" s="14"/>
      <c r="S223" s="14"/>
      <c r="T223" s="14"/>
      <c r="U223" s="68"/>
      <c r="V223" s="14"/>
    </row>
    <row r="224" spans="1:22" s="21" customFormat="1">
      <c r="A224" s="14"/>
      <c r="B224" s="19"/>
      <c r="C224" s="31"/>
      <c r="D224" s="31"/>
      <c r="E224" s="113"/>
      <c r="F224" s="114"/>
      <c r="G224" s="114"/>
      <c r="L224" s="14"/>
      <c r="M224" s="14"/>
      <c r="N224" s="14"/>
      <c r="O224" s="14"/>
      <c r="P224" s="14"/>
      <c r="Q224" s="14"/>
      <c r="R224" s="14"/>
      <c r="S224" s="14"/>
      <c r="T224" s="14"/>
      <c r="U224" s="68"/>
      <c r="V224" s="14"/>
    </row>
    <row r="225" spans="1:22" s="21" customFormat="1">
      <c r="A225" s="14"/>
      <c r="B225" s="19"/>
      <c r="C225" s="31"/>
      <c r="D225" s="31"/>
      <c r="E225" s="113"/>
      <c r="F225" s="114"/>
      <c r="G225" s="114"/>
      <c r="L225" s="14"/>
      <c r="M225" s="14"/>
      <c r="N225" s="14"/>
      <c r="O225" s="14"/>
      <c r="P225" s="14"/>
      <c r="Q225" s="14"/>
      <c r="R225" s="14"/>
      <c r="S225" s="14"/>
      <c r="T225" s="14"/>
      <c r="U225" s="68"/>
      <c r="V225" s="14"/>
    </row>
    <row r="226" spans="1:22" s="21" customFormat="1">
      <c r="A226" s="14"/>
      <c r="B226" s="19"/>
      <c r="C226" s="31"/>
      <c r="D226" s="31"/>
      <c r="E226" s="113"/>
      <c r="F226" s="114"/>
      <c r="G226" s="114"/>
      <c r="L226" s="14"/>
      <c r="M226" s="14"/>
      <c r="N226" s="14"/>
      <c r="O226" s="14"/>
      <c r="P226" s="14"/>
      <c r="Q226" s="14"/>
      <c r="R226" s="14"/>
      <c r="S226" s="14"/>
      <c r="T226" s="14"/>
      <c r="U226" s="68"/>
      <c r="V226" s="14"/>
    </row>
    <row r="227" spans="1:22" s="21" customFormat="1">
      <c r="A227" s="14"/>
      <c r="B227" s="19"/>
      <c r="C227" s="31"/>
      <c r="D227" s="31"/>
      <c r="E227" s="113"/>
      <c r="F227" s="114"/>
      <c r="G227" s="114"/>
      <c r="L227" s="14"/>
      <c r="M227" s="14"/>
      <c r="N227" s="14"/>
      <c r="O227" s="14"/>
      <c r="P227" s="14"/>
      <c r="Q227" s="14"/>
      <c r="R227" s="14"/>
      <c r="S227" s="14"/>
      <c r="T227" s="14"/>
      <c r="U227" s="68"/>
      <c r="V227" s="14"/>
    </row>
    <row r="228" spans="1:22" s="21" customFormat="1">
      <c r="A228" s="14"/>
      <c r="B228" s="19"/>
      <c r="C228" s="31"/>
      <c r="D228" s="31"/>
      <c r="E228" s="113"/>
      <c r="F228" s="114"/>
      <c r="G228" s="114"/>
      <c r="L228" s="14"/>
      <c r="M228" s="14"/>
      <c r="N228" s="14"/>
      <c r="O228" s="14"/>
      <c r="P228" s="14"/>
      <c r="Q228" s="14"/>
      <c r="R228" s="14"/>
      <c r="S228" s="14"/>
      <c r="T228" s="14"/>
      <c r="U228" s="68"/>
      <c r="V228" s="14"/>
    </row>
    <row r="229" spans="1:22" s="21" customFormat="1">
      <c r="A229" s="14"/>
      <c r="B229" s="19"/>
      <c r="C229" s="31"/>
      <c r="D229" s="31"/>
      <c r="E229" s="113"/>
      <c r="F229" s="114"/>
      <c r="G229" s="114"/>
      <c r="L229" s="14"/>
      <c r="M229" s="14"/>
      <c r="N229" s="14"/>
      <c r="O229" s="14"/>
      <c r="P229" s="14"/>
      <c r="Q229" s="14"/>
      <c r="R229" s="14"/>
      <c r="S229" s="14"/>
      <c r="T229" s="14"/>
      <c r="U229" s="68"/>
      <c r="V229" s="14"/>
    </row>
    <row r="230" spans="1:22" s="21" customFormat="1">
      <c r="A230" s="14"/>
      <c r="B230" s="19"/>
      <c r="C230" s="31"/>
      <c r="D230" s="31"/>
      <c r="E230" s="113"/>
      <c r="F230" s="114"/>
      <c r="G230" s="114"/>
      <c r="L230" s="14"/>
      <c r="M230" s="14"/>
      <c r="N230" s="14"/>
      <c r="O230" s="14"/>
      <c r="P230" s="14"/>
      <c r="Q230" s="14"/>
      <c r="R230" s="14"/>
      <c r="S230" s="14"/>
      <c r="T230" s="14"/>
      <c r="U230" s="68"/>
      <c r="V230" s="14"/>
    </row>
    <row r="231" spans="1:22" s="21" customFormat="1">
      <c r="A231" s="14"/>
      <c r="B231" s="19"/>
      <c r="C231" s="31"/>
      <c r="D231" s="31"/>
      <c r="E231" s="113"/>
      <c r="F231" s="114"/>
      <c r="G231" s="114"/>
      <c r="L231" s="14"/>
      <c r="M231" s="14"/>
      <c r="N231" s="14"/>
      <c r="O231" s="14"/>
      <c r="P231" s="14"/>
      <c r="Q231" s="14"/>
      <c r="R231" s="14"/>
      <c r="S231" s="14"/>
      <c r="T231" s="14"/>
      <c r="U231" s="68"/>
      <c r="V231" s="14"/>
    </row>
    <row r="232" spans="1:22" s="21" customFormat="1">
      <c r="A232" s="14"/>
      <c r="B232" s="19"/>
      <c r="C232" s="31"/>
      <c r="D232" s="31"/>
      <c r="E232" s="113"/>
      <c r="F232" s="114"/>
      <c r="G232" s="114"/>
      <c r="L232" s="14"/>
      <c r="M232" s="14"/>
      <c r="N232" s="14"/>
      <c r="O232" s="14"/>
      <c r="P232" s="14"/>
      <c r="Q232" s="14"/>
      <c r="R232" s="14"/>
      <c r="S232" s="14"/>
      <c r="T232" s="14"/>
      <c r="U232" s="68"/>
      <c r="V232" s="14"/>
    </row>
    <row r="233" spans="1:22" s="21" customFormat="1">
      <c r="A233" s="14"/>
      <c r="B233" s="19"/>
      <c r="C233" s="31"/>
      <c r="D233" s="31"/>
      <c r="E233" s="113"/>
      <c r="F233" s="114"/>
      <c r="G233" s="114"/>
      <c r="L233" s="14"/>
      <c r="M233" s="14"/>
      <c r="N233" s="14"/>
      <c r="O233" s="14"/>
      <c r="P233" s="14"/>
      <c r="Q233" s="14"/>
      <c r="R233" s="14"/>
      <c r="S233" s="14"/>
      <c r="T233" s="14"/>
      <c r="U233" s="68"/>
      <c r="V233" s="14"/>
    </row>
    <row r="234" spans="1:22" s="21" customFormat="1">
      <c r="A234" s="14"/>
      <c r="B234" s="19"/>
      <c r="C234" s="31"/>
      <c r="D234" s="31"/>
      <c r="E234" s="113"/>
      <c r="F234" s="114"/>
      <c r="G234" s="114"/>
      <c r="L234" s="14"/>
      <c r="M234" s="14"/>
      <c r="N234" s="14"/>
      <c r="O234" s="14"/>
      <c r="P234" s="14"/>
      <c r="Q234" s="14"/>
      <c r="R234" s="14"/>
      <c r="S234" s="14"/>
      <c r="T234" s="14"/>
      <c r="U234" s="68"/>
      <c r="V234" s="14"/>
    </row>
    <row r="235" spans="1:22" s="21" customFormat="1">
      <c r="A235" s="14"/>
      <c r="B235" s="19"/>
      <c r="C235" s="31"/>
      <c r="D235" s="31"/>
      <c r="E235" s="113"/>
      <c r="F235" s="114"/>
      <c r="G235" s="114"/>
      <c r="L235" s="14"/>
      <c r="M235" s="14"/>
      <c r="N235" s="14"/>
      <c r="O235" s="14"/>
      <c r="P235" s="14"/>
      <c r="Q235" s="14"/>
      <c r="R235" s="14"/>
      <c r="S235" s="14"/>
      <c r="T235" s="14"/>
      <c r="U235" s="68"/>
      <c r="V235" s="14"/>
    </row>
    <row r="236" spans="1:22" s="21" customFormat="1">
      <c r="A236" s="14"/>
      <c r="B236" s="19"/>
      <c r="C236" s="31"/>
      <c r="D236" s="31"/>
      <c r="E236" s="113"/>
      <c r="F236" s="114"/>
      <c r="G236" s="114"/>
      <c r="L236" s="14"/>
      <c r="M236" s="14"/>
      <c r="N236" s="14"/>
      <c r="O236" s="14"/>
      <c r="P236" s="14"/>
      <c r="Q236" s="14"/>
      <c r="R236" s="14"/>
      <c r="S236" s="14"/>
      <c r="T236" s="14"/>
      <c r="U236" s="68"/>
      <c r="V236" s="14"/>
    </row>
    <row r="237" spans="1:22" s="21" customFormat="1">
      <c r="A237" s="14"/>
      <c r="B237" s="19"/>
      <c r="C237" s="31"/>
      <c r="D237" s="31"/>
      <c r="E237" s="113"/>
      <c r="F237" s="114"/>
      <c r="G237" s="114"/>
      <c r="L237" s="14"/>
      <c r="M237" s="14"/>
      <c r="N237" s="14"/>
      <c r="O237" s="14"/>
      <c r="P237" s="14"/>
      <c r="Q237" s="14"/>
      <c r="R237" s="14"/>
      <c r="S237" s="14"/>
      <c r="T237" s="14"/>
      <c r="U237" s="68"/>
      <c r="V237" s="14"/>
    </row>
    <row r="238" spans="1:22" s="21" customFormat="1">
      <c r="A238" s="14"/>
      <c r="B238" s="19"/>
      <c r="C238" s="31"/>
      <c r="D238" s="31"/>
      <c r="E238" s="113"/>
      <c r="F238" s="114"/>
      <c r="G238" s="114"/>
      <c r="L238" s="14"/>
      <c r="M238" s="14"/>
      <c r="N238" s="14"/>
      <c r="O238" s="14"/>
      <c r="P238" s="14"/>
      <c r="Q238" s="14"/>
      <c r="R238" s="14"/>
      <c r="S238" s="14"/>
      <c r="T238" s="14"/>
      <c r="U238" s="68"/>
      <c r="V238" s="14"/>
    </row>
    <row r="239" spans="1:22" s="21" customFormat="1">
      <c r="A239" s="14"/>
      <c r="B239" s="19"/>
      <c r="C239" s="31"/>
      <c r="D239" s="31"/>
      <c r="E239" s="113"/>
      <c r="F239" s="114"/>
      <c r="G239" s="114"/>
      <c r="L239" s="14"/>
      <c r="M239" s="14"/>
      <c r="N239" s="14"/>
      <c r="O239" s="14"/>
      <c r="P239" s="14"/>
      <c r="Q239" s="14"/>
      <c r="R239" s="14"/>
      <c r="S239" s="14"/>
      <c r="T239" s="14"/>
      <c r="U239" s="68"/>
      <c r="V239" s="14"/>
    </row>
    <row r="240" spans="1:22" s="21" customFormat="1">
      <c r="A240" s="14"/>
      <c r="B240" s="19"/>
      <c r="C240" s="31"/>
      <c r="D240" s="31"/>
      <c r="E240" s="113"/>
      <c r="F240" s="114"/>
      <c r="G240" s="114"/>
      <c r="L240" s="14"/>
      <c r="M240" s="14"/>
      <c r="N240" s="14"/>
      <c r="O240" s="14"/>
      <c r="P240" s="14"/>
      <c r="Q240" s="14"/>
      <c r="R240" s="14"/>
      <c r="S240" s="14"/>
      <c r="T240" s="14"/>
      <c r="U240" s="68"/>
      <c r="V240" s="14"/>
    </row>
    <row r="241" spans="1:22" s="21" customFormat="1">
      <c r="A241" s="14"/>
      <c r="B241" s="19"/>
      <c r="C241" s="31"/>
      <c r="D241" s="31"/>
      <c r="E241" s="113"/>
      <c r="F241" s="114"/>
      <c r="G241" s="114"/>
      <c r="L241" s="14"/>
      <c r="M241" s="14"/>
      <c r="N241" s="14"/>
      <c r="O241" s="14"/>
      <c r="P241" s="14"/>
      <c r="Q241" s="14"/>
      <c r="R241" s="14"/>
      <c r="S241" s="14"/>
      <c r="T241" s="14"/>
      <c r="U241" s="68"/>
      <c r="V241" s="14"/>
    </row>
    <row r="242" spans="1:22" s="21" customFormat="1">
      <c r="A242" s="14"/>
      <c r="B242" s="19"/>
      <c r="C242" s="31"/>
      <c r="D242" s="31"/>
      <c r="E242" s="113"/>
      <c r="F242" s="114"/>
      <c r="G242" s="114"/>
      <c r="L242" s="14"/>
      <c r="M242" s="14"/>
      <c r="N242" s="14"/>
      <c r="O242" s="14"/>
      <c r="P242" s="14"/>
      <c r="Q242" s="14"/>
      <c r="R242" s="14"/>
      <c r="S242" s="14"/>
      <c r="T242" s="14"/>
      <c r="U242" s="68"/>
      <c r="V242" s="14"/>
    </row>
    <row r="243" spans="1:22" s="21" customFormat="1">
      <c r="A243" s="14"/>
      <c r="B243" s="19"/>
      <c r="C243" s="31"/>
      <c r="D243" s="31"/>
      <c r="E243" s="113"/>
      <c r="F243" s="114"/>
      <c r="G243" s="114"/>
      <c r="L243" s="14"/>
      <c r="M243" s="14"/>
      <c r="N243" s="14"/>
      <c r="O243" s="14"/>
      <c r="P243" s="14"/>
      <c r="Q243" s="14"/>
      <c r="R243" s="14"/>
      <c r="S243" s="14"/>
      <c r="T243" s="14"/>
      <c r="U243" s="68"/>
      <c r="V243" s="14"/>
    </row>
    <row r="244" spans="1:22" s="21" customFormat="1">
      <c r="A244" s="14"/>
      <c r="B244" s="19"/>
      <c r="C244" s="31"/>
      <c r="D244" s="31"/>
      <c r="E244" s="113"/>
      <c r="F244" s="114"/>
      <c r="G244" s="114"/>
      <c r="L244" s="14"/>
      <c r="M244" s="14"/>
      <c r="N244" s="14"/>
      <c r="O244" s="14"/>
      <c r="P244" s="14"/>
      <c r="Q244" s="14"/>
      <c r="R244" s="14"/>
      <c r="S244" s="14"/>
      <c r="T244" s="14"/>
      <c r="U244" s="68"/>
      <c r="V244" s="14"/>
    </row>
    <row r="245" spans="1:22" s="21" customFormat="1">
      <c r="A245" s="14"/>
      <c r="B245" s="19"/>
      <c r="C245" s="31"/>
      <c r="D245" s="31"/>
      <c r="E245" s="113"/>
      <c r="F245" s="114"/>
      <c r="G245" s="114"/>
      <c r="L245" s="14"/>
      <c r="M245" s="14"/>
      <c r="N245" s="14"/>
      <c r="O245" s="14"/>
      <c r="P245" s="14"/>
      <c r="Q245" s="14"/>
      <c r="R245" s="14"/>
      <c r="S245" s="14"/>
      <c r="T245" s="14"/>
      <c r="U245" s="68"/>
      <c r="V245" s="14"/>
    </row>
    <row r="246" spans="1:22" s="21" customFormat="1">
      <c r="A246" s="14"/>
      <c r="B246" s="19"/>
      <c r="C246" s="31"/>
      <c r="D246" s="31"/>
      <c r="E246" s="113"/>
      <c r="F246" s="114"/>
      <c r="G246" s="114"/>
      <c r="L246" s="14"/>
      <c r="M246" s="14"/>
      <c r="N246" s="14"/>
      <c r="O246" s="14"/>
      <c r="P246" s="14"/>
      <c r="Q246" s="14"/>
      <c r="R246" s="14"/>
      <c r="S246" s="14"/>
      <c r="T246" s="14"/>
      <c r="U246" s="68"/>
      <c r="V246" s="14"/>
    </row>
    <row r="247" spans="1:22" s="21" customFormat="1">
      <c r="A247" s="14"/>
      <c r="B247" s="19"/>
      <c r="C247" s="31"/>
      <c r="D247" s="31"/>
      <c r="E247" s="113"/>
      <c r="F247" s="114"/>
      <c r="G247" s="114"/>
      <c r="L247" s="14"/>
      <c r="M247" s="14"/>
      <c r="N247" s="14"/>
      <c r="O247" s="14"/>
      <c r="P247" s="14"/>
      <c r="Q247" s="14"/>
      <c r="R247" s="14"/>
      <c r="S247" s="14"/>
      <c r="T247" s="14"/>
      <c r="U247" s="68"/>
      <c r="V247" s="14"/>
    </row>
    <row r="248" spans="1:22" s="21" customFormat="1">
      <c r="A248" s="14"/>
      <c r="B248" s="19"/>
      <c r="C248" s="31"/>
      <c r="D248" s="31"/>
      <c r="E248" s="113"/>
      <c r="F248" s="114"/>
      <c r="G248" s="114"/>
      <c r="L248" s="14"/>
      <c r="M248" s="14"/>
      <c r="N248" s="14"/>
      <c r="O248" s="14"/>
      <c r="P248" s="14"/>
      <c r="Q248" s="14"/>
      <c r="R248" s="14"/>
      <c r="S248" s="14"/>
      <c r="T248" s="14"/>
      <c r="U248" s="68"/>
      <c r="V248" s="14"/>
    </row>
    <row r="249" spans="1:22" s="21" customFormat="1">
      <c r="A249" s="14"/>
      <c r="B249" s="19"/>
      <c r="C249" s="31"/>
      <c r="D249" s="31"/>
      <c r="E249" s="113"/>
      <c r="F249" s="114"/>
      <c r="G249" s="114"/>
      <c r="L249" s="14"/>
      <c r="M249" s="14"/>
      <c r="N249" s="14"/>
      <c r="O249" s="14"/>
      <c r="P249" s="14"/>
      <c r="Q249" s="14"/>
      <c r="R249" s="14"/>
      <c r="S249" s="14"/>
      <c r="T249" s="14"/>
      <c r="U249" s="68"/>
      <c r="V249" s="14"/>
    </row>
    <row r="250" spans="1:22" s="21" customFormat="1">
      <c r="A250" s="14"/>
      <c r="B250" s="19"/>
      <c r="C250" s="31"/>
      <c r="D250" s="31"/>
      <c r="E250" s="113"/>
      <c r="F250" s="114"/>
      <c r="G250" s="114"/>
      <c r="L250" s="14"/>
      <c r="M250" s="14"/>
      <c r="N250" s="14"/>
      <c r="O250" s="14"/>
      <c r="P250" s="14"/>
      <c r="Q250" s="14"/>
      <c r="R250" s="14"/>
      <c r="S250" s="14"/>
      <c r="T250" s="14"/>
      <c r="U250" s="68"/>
      <c r="V250" s="14"/>
    </row>
    <row r="251" spans="1:22" s="21" customFormat="1">
      <c r="A251" s="14"/>
      <c r="B251" s="19"/>
      <c r="C251" s="31"/>
      <c r="D251" s="31"/>
      <c r="E251" s="113"/>
      <c r="F251" s="114"/>
      <c r="G251" s="114"/>
      <c r="L251" s="14"/>
      <c r="M251" s="14"/>
      <c r="N251" s="14"/>
      <c r="O251" s="14"/>
      <c r="P251" s="14"/>
      <c r="Q251" s="14"/>
      <c r="R251" s="14"/>
      <c r="S251" s="14"/>
      <c r="T251" s="14"/>
      <c r="U251" s="68"/>
      <c r="V251" s="14"/>
    </row>
    <row r="252" spans="1:22" s="21" customFormat="1">
      <c r="A252" s="14"/>
      <c r="B252" s="19"/>
      <c r="C252" s="31"/>
      <c r="D252" s="31"/>
      <c r="E252" s="113"/>
      <c r="F252" s="114"/>
      <c r="G252" s="114"/>
      <c r="L252" s="14"/>
      <c r="M252" s="14"/>
      <c r="N252" s="14"/>
      <c r="O252" s="14"/>
      <c r="P252" s="14"/>
      <c r="Q252" s="14"/>
      <c r="R252" s="14"/>
      <c r="S252" s="14"/>
      <c r="T252" s="14"/>
      <c r="U252" s="68"/>
      <c r="V252" s="14"/>
    </row>
    <row r="253" spans="1:22" s="21" customFormat="1">
      <c r="A253" s="14"/>
      <c r="B253" s="19"/>
      <c r="C253" s="31"/>
      <c r="D253" s="31"/>
      <c r="E253" s="113"/>
      <c r="F253" s="114"/>
      <c r="G253" s="114"/>
      <c r="L253" s="14"/>
      <c r="M253" s="14"/>
      <c r="N253" s="14"/>
      <c r="O253" s="14"/>
      <c r="P253" s="14"/>
      <c r="Q253" s="14"/>
      <c r="R253" s="14"/>
      <c r="S253" s="14"/>
      <c r="T253" s="14"/>
      <c r="U253" s="68"/>
      <c r="V253" s="14"/>
    </row>
    <row r="254" spans="1:22" s="21" customFormat="1">
      <c r="A254" s="14"/>
      <c r="B254" s="19"/>
      <c r="C254" s="31"/>
      <c r="D254" s="31"/>
      <c r="E254" s="113"/>
      <c r="F254" s="114"/>
      <c r="G254" s="114"/>
      <c r="L254" s="14"/>
      <c r="M254" s="14"/>
      <c r="N254" s="14"/>
      <c r="O254" s="14"/>
      <c r="P254" s="14"/>
      <c r="Q254" s="14"/>
      <c r="R254" s="14"/>
      <c r="S254" s="14"/>
      <c r="T254" s="14"/>
      <c r="U254" s="68"/>
      <c r="V254" s="14"/>
    </row>
    <row r="255" spans="1:22" s="21" customFormat="1">
      <c r="A255" s="14"/>
      <c r="B255" s="19"/>
      <c r="C255" s="31"/>
      <c r="D255" s="31"/>
      <c r="E255" s="113"/>
      <c r="F255" s="114"/>
      <c r="G255" s="114"/>
      <c r="L255" s="14"/>
      <c r="M255" s="14"/>
      <c r="N255" s="14"/>
      <c r="O255" s="14"/>
      <c r="P255" s="14"/>
      <c r="Q255" s="14"/>
      <c r="R255" s="14"/>
      <c r="S255" s="14"/>
      <c r="T255" s="14"/>
      <c r="U255" s="68"/>
      <c r="V255" s="14"/>
    </row>
    <row r="256" spans="1:22" s="21" customFormat="1">
      <c r="A256" s="14"/>
      <c r="B256" s="19"/>
      <c r="C256" s="31"/>
      <c r="D256" s="31"/>
      <c r="E256" s="113"/>
      <c r="F256" s="114"/>
      <c r="G256" s="114"/>
      <c r="L256" s="14"/>
      <c r="M256" s="14"/>
      <c r="N256" s="14"/>
      <c r="O256" s="14"/>
      <c r="P256" s="14"/>
      <c r="Q256" s="14"/>
      <c r="R256" s="14"/>
      <c r="S256" s="14"/>
      <c r="T256" s="14"/>
      <c r="U256" s="68"/>
      <c r="V256" s="14"/>
    </row>
    <row r="257" spans="1:22" s="21" customFormat="1">
      <c r="A257" s="14"/>
      <c r="B257" s="19"/>
      <c r="C257" s="31"/>
      <c r="D257" s="31"/>
      <c r="E257" s="113"/>
      <c r="F257" s="114"/>
      <c r="G257" s="114"/>
      <c r="L257" s="14"/>
      <c r="M257" s="14"/>
      <c r="N257" s="14"/>
      <c r="O257" s="14"/>
      <c r="P257" s="14"/>
      <c r="Q257" s="14"/>
      <c r="R257" s="14"/>
      <c r="S257" s="14"/>
      <c r="T257" s="14"/>
      <c r="U257" s="68"/>
      <c r="V257" s="14"/>
    </row>
    <row r="258" spans="1:22" s="21" customFormat="1">
      <c r="A258" s="14"/>
      <c r="B258" s="19"/>
      <c r="C258" s="31"/>
      <c r="D258" s="31"/>
      <c r="E258" s="113"/>
      <c r="F258" s="114"/>
      <c r="G258" s="114"/>
      <c r="L258" s="14"/>
      <c r="M258" s="14"/>
      <c r="N258" s="14"/>
      <c r="O258" s="14"/>
      <c r="P258" s="14"/>
      <c r="Q258" s="14"/>
      <c r="R258" s="14"/>
      <c r="S258" s="14"/>
      <c r="T258" s="14"/>
      <c r="U258" s="68"/>
      <c r="V258" s="14"/>
    </row>
    <row r="259" spans="1:22" s="21" customFormat="1">
      <c r="A259" s="14"/>
      <c r="B259" s="19"/>
      <c r="C259" s="31"/>
      <c r="D259" s="31"/>
      <c r="E259" s="113"/>
      <c r="F259" s="114"/>
      <c r="G259" s="114"/>
      <c r="L259" s="14"/>
      <c r="M259" s="14"/>
      <c r="N259" s="14"/>
      <c r="O259" s="14"/>
      <c r="P259" s="14"/>
      <c r="Q259" s="14"/>
      <c r="R259" s="14"/>
      <c r="S259" s="14"/>
      <c r="T259" s="14"/>
      <c r="U259" s="68"/>
      <c r="V259" s="14"/>
    </row>
    <row r="260" spans="1:22" s="21" customFormat="1">
      <c r="A260" s="14"/>
      <c r="B260" s="19"/>
      <c r="C260" s="31"/>
      <c r="D260" s="31"/>
      <c r="E260" s="113"/>
      <c r="F260" s="114"/>
      <c r="G260" s="114"/>
      <c r="L260" s="14"/>
      <c r="M260" s="14"/>
      <c r="N260" s="14"/>
      <c r="O260" s="14"/>
      <c r="P260" s="14"/>
      <c r="Q260" s="14"/>
      <c r="R260" s="14"/>
      <c r="S260" s="14"/>
      <c r="T260" s="14"/>
      <c r="U260" s="68"/>
      <c r="V260" s="14"/>
    </row>
    <row r="261" spans="1:22" s="21" customFormat="1">
      <c r="A261" s="14"/>
      <c r="B261" s="19"/>
      <c r="C261" s="31"/>
      <c r="D261" s="31"/>
      <c r="E261" s="113"/>
      <c r="F261" s="114"/>
      <c r="G261" s="114"/>
      <c r="L261" s="14"/>
      <c r="M261" s="14"/>
      <c r="N261" s="14"/>
      <c r="O261" s="14"/>
      <c r="P261" s="14"/>
      <c r="Q261" s="14"/>
      <c r="R261" s="14"/>
      <c r="S261" s="14"/>
      <c r="T261" s="14"/>
      <c r="U261" s="68"/>
      <c r="V261" s="14"/>
    </row>
    <row r="262" spans="1:22" s="21" customFormat="1">
      <c r="A262" s="14"/>
      <c r="B262" s="19"/>
      <c r="C262" s="31"/>
      <c r="D262" s="31"/>
      <c r="E262" s="113"/>
      <c r="F262" s="114"/>
      <c r="G262" s="114"/>
      <c r="L262" s="14"/>
      <c r="M262" s="14"/>
      <c r="N262" s="14"/>
      <c r="O262" s="14"/>
      <c r="P262" s="14"/>
      <c r="Q262" s="14"/>
      <c r="R262" s="14"/>
      <c r="S262" s="14"/>
      <c r="T262" s="14"/>
      <c r="U262" s="68"/>
      <c r="V262" s="14"/>
    </row>
    <row r="263" spans="1:22" s="21" customFormat="1">
      <c r="A263" s="14"/>
      <c r="B263" s="19"/>
      <c r="C263" s="31"/>
      <c r="D263" s="31"/>
      <c r="E263" s="113"/>
      <c r="F263" s="114"/>
      <c r="G263" s="114"/>
      <c r="L263" s="14"/>
      <c r="M263" s="14"/>
      <c r="N263" s="14"/>
      <c r="O263" s="14"/>
      <c r="P263" s="14"/>
      <c r="Q263" s="14"/>
      <c r="R263" s="14"/>
      <c r="S263" s="14"/>
      <c r="T263" s="14"/>
      <c r="U263" s="68"/>
      <c r="V263" s="14"/>
    </row>
    <row r="264" spans="1:22" s="21" customFormat="1">
      <c r="A264" s="14"/>
      <c r="B264" s="19"/>
      <c r="C264" s="31"/>
      <c r="D264" s="31"/>
      <c r="E264" s="113"/>
      <c r="F264" s="114"/>
      <c r="G264" s="114"/>
      <c r="L264" s="14"/>
      <c r="M264" s="14"/>
      <c r="N264" s="14"/>
      <c r="O264" s="14"/>
      <c r="P264" s="14"/>
      <c r="Q264" s="14"/>
      <c r="R264" s="14"/>
      <c r="S264" s="14"/>
      <c r="T264" s="14"/>
      <c r="U264" s="68"/>
      <c r="V264" s="14"/>
    </row>
    <row r="265" spans="1:22" s="21" customFormat="1">
      <c r="A265" s="14"/>
      <c r="B265" s="19"/>
      <c r="C265" s="31"/>
      <c r="D265" s="31"/>
      <c r="E265" s="113"/>
      <c r="F265" s="114"/>
      <c r="G265" s="114"/>
      <c r="L265" s="14"/>
      <c r="M265" s="14"/>
      <c r="N265" s="14"/>
      <c r="O265" s="14"/>
      <c r="P265" s="14"/>
      <c r="Q265" s="14"/>
      <c r="R265" s="14"/>
      <c r="S265" s="14"/>
      <c r="T265" s="14"/>
      <c r="U265" s="68"/>
      <c r="V265" s="14"/>
    </row>
    <row r="266" spans="1:22" s="21" customFormat="1">
      <c r="A266" s="14"/>
      <c r="B266" s="19"/>
      <c r="C266" s="31"/>
      <c r="D266" s="31"/>
      <c r="E266" s="113"/>
      <c r="F266" s="114"/>
      <c r="G266" s="114"/>
      <c r="L266" s="14"/>
      <c r="M266" s="14"/>
      <c r="N266" s="14"/>
      <c r="O266" s="14"/>
      <c r="P266" s="14"/>
      <c r="Q266" s="14"/>
      <c r="R266" s="14"/>
      <c r="S266" s="14"/>
      <c r="T266" s="14"/>
      <c r="U266" s="68"/>
      <c r="V266" s="14"/>
    </row>
    <row r="267" spans="1:22" s="21" customFormat="1">
      <c r="A267" s="14"/>
      <c r="B267" s="19"/>
      <c r="C267" s="31"/>
      <c r="D267" s="31"/>
      <c r="E267" s="113"/>
      <c r="F267" s="114"/>
      <c r="G267" s="114"/>
      <c r="L267" s="14"/>
      <c r="M267" s="14"/>
      <c r="N267" s="14"/>
      <c r="O267" s="14"/>
      <c r="P267" s="14"/>
      <c r="Q267" s="14"/>
      <c r="R267" s="14"/>
      <c r="S267" s="14"/>
      <c r="T267" s="14"/>
      <c r="U267" s="68"/>
      <c r="V267" s="14"/>
    </row>
    <row r="268" spans="1:22" s="21" customFormat="1">
      <c r="A268" s="14"/>
      <c r="B268" s="19"/>
      <c r="C268" s="31"/>
      <c r="D268" s="31"/>
      <c r="E268" s="113"/>
      <c r="F268" s="114"/>
      <c r="G268" s="114"/>
      <c r="L268" s="14"/>
      <c r="M268" s="14"/>
      <c r="N268" s="14"/>
      <c r="O268" s="14"/>
      <c r="P268" s="14"/>
      <c r="Q268" s="14"/>
      <c r="R268" s="14"/>
      <c r="S268" s="14"/>
      <c r="T268" s="14"/>
      <c r="U268" s="68"/>
      <c r="V268" s="14"/>
    </row>
    <row r="269" spans="1:22" s="21" customFormat="1">
      <c r="A269" s="14"/>
      <c r="B269" s="19"/>
      <c r="C269" s="31"/>
      <c r="D269" s="31"/>
      <c r="E269" s="113"/>
      <c r="F269" s="114"/>
      <c r="G269" s="114"/>
      <c r="L269" s="14"/>
      <c r="M269" s="14"/>
      <c r="N269" s="14"/>
      <c r="O269" s="14"/>
      <c r="P269" s="14"/>
      <c r="Q269" s="14"/>
      <c r="R269" s="14"/>
      <c r="S269" s="14"/>
      <c r="T269" s="14"/>
      <c r="U269" s="68"/>
      <c r="V269" s="14"/>
    </row>
    <row r="270" spans="1:22" s="21" customFormat="1">
      <c r="A270" s="14"/>
      <c r="B270" s="19"/>
      <c r="C270" s="31"/>
      <c r="D270" s="31"/>
      <c r="E270" s="113"/>
      <c r="F270" s="114"/>
      <c r="G270" s="114"/>
      <c r="L270" s="14"/>
      <c r="M270" s="14"/>
      <c r="N270" s="14"/>
      <c r="O270" s="14"/>
      <c r="P270" s="14"/>
      <c r="Q270" s="14"/>
      <c r="R270" s="14"/>
      <c r="S270" s="14"/>
      <c r="T270" s="14"/>
      <c r="U270" s="68"/>
      <c r="V270" s="14"/>
    </row>
    <row r="271" spans="1:22" s="21" customFormat="1">
      <c r="A271" s="14"/>
      <c r="B271" s="19"/>
      <c r="C271" s="31"/>
      <c r="D271" s="31"/>
      <c r="E271" s="113"/>
      <c r="F271" s="114"/>
      <c r="G271" s="114"/>
      <c r="L271" s="14"/>
      <c r="M271" s="14"/>
      <c r="N271" s="14"/>
      <c r="O271" s="14"/>
      <c r="P271" s="14"/>
      <c r="Q271" s="14"/>
      <c r="R271" s="14"/>
      <c r="S271" s="14"/>
      <c r="T271" s="14"/>
      <c r="U271" s="68"/>
      <c r="V271" s="14"/>
    </row>
    <row r="272" spans="1:22" s="21" customFormat="1">
      <c r="A272" s="14"/>
      <c r="B272" s="19"/>
      <c r="C272" s="31"/>
      <c r="D272" s="31"/>
      <c r="E272" s="113"/>
      <c r="F272" s="114"/>
      <c r="G272" s="114"/>
      <c r="L272" s="14"/>
      <c r="M272" s="14"/>
      <c r="N272" s="14"/>
      <c r="O272" s="14"/>
      <c r="P272" s="14"/>
      <c r="Q272" s="14"/>
      <c r="R272" s="14"/>
      <c r="S272" s="14"/>
      <c r="T272" s="14"/>
      <c r="U272" s="68"/>
      <c r="V272" s="14"/>
    </row>
    <row r="273" spans="1:22" s="21" customFormat="1">
      <c r="A273" s="14"/>
      <c r="B273" s="19"/>
      <c r="C273" s="31"/>
      <c r="D273" s="31"/>
      <c r="E273" s="113"/>
      <c r="F273" s="114"/>
      <c r="G273" s="114"/>
      <c r="L273" s="14"/>
      <c r="M273" s="14"/>
      <c r="N273" s="14"/>
      <c r="O273" s="14"/>
      <c r="P273" s="14"/>
      <c r="Q273" s="14"/>
      <c r="R273" s="14"/>
      <c r="S273" s="14"/>
      <c r="T273" s="14"/>
      <c r="U273" s="68"/>
      <c r="V273" s="14"/>
    </row>
    <row r="274" spans="1:22" s="21" customFormat="1">
      <c r="A274" s="14"/>
      <c r="B274" s="19"/>
      <c r="C274" s="31"/>
      <c r="D274" s="31"/>
      <c r="E274" s="113"/>
      <c r="F274" s="114"/>
      <c r="G274" s="114"/>
      <c r="L274" s="14"/>
      <c r="M274" s="14"/>
      <c r="N274" s="14"/>
      <c r="O274" s="14"/>
      <c r="P274" s="14"/>
      <c r="Q274" s="14"/>
      <c r="R274" s="14"/>
      <c r="S274" s="14"/>
      <c r="T274" s="14"/>
      <c r="U274" s="68"/>
      <c r="V274" s="14"/>
    </row>
    <row r="275" spans="1:22" s="21" customFormat="1">
      <c r="A275" s="14"/>
      <c r="B275" s="19"/>
      <c r="C275" s="31"/>
      <c r="D275" s="31"/>
      <c r="E275" s="113"/>
      <c r="F275" s="114"/>
      <c r="G275" s="114"/>
      <c r="L275" s="14"/>
      <c r="M275" s="14"/>
      <c r="N275" s="14"/>
      <c r="O275" s="14"/>
      <c r="P275" s="14"/>
      <c r="Q275" s="14"/>
      <c r="R275" s="14"/>
      <c r="S275" s="14"/>
      <c r="T275" s="14"/>
      <c r="U275" s="68"/>
      <c r="V275" s="14"/>
    </row>
    <row r="276" spans="1:22" s="21" customFormat="1">
      <c r="A276" s="14"/>
      <c r="B276" s="19"/>
      <c r="C276" s="31"/>
      <c r="D276" s="31"/>
      <c r="E276" s="113"/>
      <c r="F276" s="114"/>
      <c r="G276" s="114"/>
      <c r="L276" s="14"/>
      <c r="M276" s="14"/>
      <c r="N276" s="14"/>
      <c r="O276" s="14"/>
      <c r="P276" s="14"/>
      <c r="Q276" s="14"/>
      <c r="R276" s="14"/>
      <c r="S276" s="14"/>
      <c r="T276" s="14"/>
      <c r="U276" s="68"/>
      <c r="V276" s="14"/>
    </row>
    <row r="277" spans="1:22" s="21" customFormat="1">
      <c r="A277" s="14"/>
      <c r="B277" s="19"/>
      <c r="C277" s="31"/>
      <c r="D277" s="31"/>
      <c r="E277" s="113"/>
      <c r="F277" s="114"/>
      <c r="G277" s="114"/>
      <c r="L277" s="14"/>
      <c r="M277" s="14"/>
      <c r="N277" s="14"/>
      <c r="O277" s="14"/>
      <c r="P277" s="14"/>
      <c r="Q277" s="14"/>
      <c r="R277" s="14"/>
      <c r="S277" s="14"/>
      <c r="T277" s="14"/>
      <c r="U277" s="68"/>
      <c r="V277" s="14"/>
    </row>
    <row r="278" spans="1:22" s="21" customFormat="1">
      <c r="A278" s="14"/>
      <c r="B278" s="19"/>
      <c r="C278" s="31"/>
      <c r="D278" s="31"/>
      <c r="E278" s="113"/>
      <c r="F278" s="114"/>
      <c r="G278" s="114"/>
      <c r="L278" s="14"/>
      <c r="M278" s="14"/>
      <c r="N278" s="14"/>
      <c r="O278" s="14"/>
      <c r="P278" s="14"/>
      <c r="Q278" s="14"/>
      <c r="R278" s="14"/>
      <c r="S278" s="14"/>
      <c r="T278" s="14"/>
      <c r="U278" s="68"/>
      <c r="V278" s="14"/>
    </row>
    <row r="279" spans="1:22" s="21" customFormat="1">
      <c r="A279" s="14"/>
      <c r="B279" s="19"/>
      <c r="C279" s="31"/>
      <c r="D279" s="31"/>
      <c r="E279" s="113"/>
      <c r="F279" s="114"/>
      <c r="G279" s="114"/>
      <c r="L279" s="14"/>
      <c r="M279" s="14"/>
      <c r="N279" s="14"/>
      <c r="O279" s="14"/>
      <c r="P279" s="14"/>
      <c r="Q279" s="14"/>
      <c r="R279" s="14"/>
      <c r="S279" s="14"/>
      <c r="T279" s="14"/>
      <c r="U279" s="68"/>
      <c r="V279" s="14"/>
    </row>
    <row r="280" spans="1:22" s="21" customFormat="1">
      <c r="A280" s="14"/>
      <c r="B280" s="19"/>
      <c r="C280" s="31"/>
      <c r="D280" s="31"/>
      <c r="E280" s="113"/>
      <c r="F280" s="114"/>
      <c r="G280" s="114"/>
      <c r="L280" s="14"/>
      <c r="M280" s="14"/>
      <c r="N280" s="14"/>
      <c r="O280" s="14"/>
      <c r="P280" s="14"/>
      <c r="Q280" s="14"/>
      <c r="R280" s="14"/>
      <c r="S280" s="14"/>
      <c r="T280" s="14"/>
      <c r="U280" s="68"/>
      <c r="V280" s="14"/>
    </row>
    <row r="281" spans="1:22" s="21" customFormat="1">
      <c r="A281" s="14"/>
      <c r="B281" s="19"/>
      <c r="C281" s="31"/>
      <c r="D281" s="31"/>
      <c r="E281" s="113"/>
      <c r="F281" s="114"/>
      <c r="G281" s="114"/>
      <c r="L281" s="14"/>
      <c r="M281" s="14"/>
      <c r="N281" s="14"/>
      <c r="O281" s="14"/>
      <c r="P281" s="14"/>
      <c r="Q281" s="14"/>
      <c r="R281" s="14"/>
      <c r="S281" s="14"/>
      <c r="T281" s="14"/>
      <c r="U281" s="68"/>
      <c r="V281" s="14"/>
    </row>
    <row r="282" spans="1:22" s="21" customFormat="1">
      <c r="A282" s="14"/>
      <c r="B282" s="19"/>
      <c r="C282" s="31"/>
      <c r="D282" s="31"/>
      <c r="E282" s="113"/>
      <c r="F282" s="114"/>
      <c r="G282" s="114"/>
      <c r="L282" s="14"/>
      <c r="M282" s="14"/>
      <c r="N282" s="14"/>
      <c r="O282" s="14"/>
      <c r="P282" s="14"/>
      <c r="Q282" s="14"/>
      <c r="R282" s="14"/>
      <c r="S282" s="14"/>
      <c r="T282" s="14"/>
      <c r="U282" s="68"/>
      <c r="V282" s="14"/>
    </row>
    <row r="283" spans="1:22" s="21" customFormat="1">
      <c r="A283" s="14"/>
      <c r="B283" s="19"/>
      <c r="C283" s="31"/>
      <c r="D283" s="31"/>
      <c r="E283" s="113"/>
      <c r="F283" s="114"/>
      <c r="G283" s="114"/>
      <c r="L283" s="14"/>
      <c r="M283" s="14"/>
      <c r="N283" s="14"/>
      <c r="O283" s="14"/>
      <c r="P283" s="14"/>
      <c r="Q283" s="14"/>
      <c r="R283" s="14"/>
      <c r="S283" s="14"/>
      <c r="T283" s="14"/>
      <c r="U283" s="68"/>
      <c r="V283" s="14"/>
    </row>
    <row r="284" spans="1:22" s="21" customFormat="1">
      <c r="A284" s="14"/>
      <c r="B284" s="19"/>
      <c r="C284" s="31"/>
      <c r="D284" s="31"/>
      <c r="E284" s="113"/>
      <c r="F284" s="114"/>
      <c r="G284" s="114"/>
      <c r="L284" s="14"/>
      <c r="M284" s="14"/>
      <c r="N284" s="14"/>
      <c r="O284" s="14"/>
      <c r="P284" s="14"/>
      <c r="Q284" s="14"/>
      <c r="R284" s="14"/>
      <c r="S284" s="14"/>
      <c r="T284" s="14"/>
      <c r="U284" s="68"/>
      <c r="V284" s="14"/>
    </row>
    <row r="285" spans="1:22" s="21" customFormat="1">
      <c r="A285" s="14"/>
      <c r="B285" s="19"/>
      <c r="C285" s="31"/>
      <c r="D285" s="31"/>
      <c r="E285" s="113"/>
      <c r="F285" s="114"/>
      <c r="G285" s="114"/>
      <c r="L285" s="14"/>
      <c r="M285" s="14"/>
      <c r="N285" s="14"/>
      <c r="O285" s="14"/>
      <c r="P285" s="14"/>
      <c r="Q285" s="14"/>
      <c r="R285" s="14"/>
      <c r="S285" s="14"/>
      <c r="T285" s="14"/>
      <c r="U285" s="68"/>
      <c r="V285" s="14"/>
    </row>
    <row r="286" spans="1:22" s="21" customFormat="1">
      <c r="A286" s="14"/>
      <c r="B286" s="19"/>
      <c r="C286" s="31"/>
      <c r="D286" s="31"/>
      <c r="E286" s="113"/>
      <c r="F286" s="114"/>
      <c r="G286" s="114"/>
      <c r="L286" s="14"/>
      <c r="M286" s="14"/>
      <c r="N286" s="14"/>
      <c r="O286" s="14"/>
      <c r="P286" s="14"/>
      <c r="Q286" s="14"/>
      <c r="R286" s="14"/>
      <c r="S286" s="14"/>
      <c r="T286" s="14"/>
      <c r="U286" s="68"/>
      <c r="V286" s="14"/>
    </row>
    <row r="287" spans="1:22" s="21" customFormat="1">
      <c r="A287" s="14"/>
      <c r="B287" s="19"/>
      <c r="C287" s="31"/>
      <c r="D287" s="31"/>
      <c r="E287" s="113"/>
      <c r="F287" s="114"/>
      <c r="G287" s="114"/>
      <c r="L287" s="14"/>
      <c r="M287" s="14"/>
      <c r="N287" s="14"/>
      <c r="O287" s="14"/>
      <c r="P287" s="14"/>
      <c r="Q287" s="14"/>
      <c r="R287" s="14"/>
      <c r="S287" s="14"/>
      <c r="T287" s="14"/>
      <c r="U287" s="68"/>
      <c r="V287" s="14"/>
    </row>
    <row r="288" spans="1:22" s="21" customFormat="1">
      <c r="A288" s="14"/>
      <c r="B288" s="19"/>
      <c r="C288" s="31"/>
      <c r="D288" s="31"/>
      <c r="E288" s="113"/>
      <c r="F288" s="114"/>
      <c r="G288" s="114"/>
      <c r="L288" s="14"/>
      <c r="M288" s="14"/>
      <c r="N288" s="14"/>
      <c r="O288" s="14"/>
      <c r="P288" s="14"/>
      <c r="Q288" s="14"/>
      <c r="R288" s="14"/>
      <c r="S288" s="14"/>
      <c r="T288" s="14"/>
      <c r="U288" s="68"/>
      <c r="V288" s="14"/>
    </row>
    <row r="289" spans="1:22" s="21" customFormat="1">
      <c r="A289" s="14"/>
      <c r="B289" s="19"/>
      <c r="C289" s="31"/>
      <c r="D289" s="31"/>
      <c r="E289" s="113"/>
      <c r="F289" s="114"/>
      <c r="G289" s="114"/>
      <c r="L289" s="14"/>
      <c r="M289" s="14"/>
      <c r="N289" s="14"/>
      <c r="O289" s="14"/>
      <c r="P289" s="14"/>
      <c r="Q289" s="14"/>
      <c r="R289" s="14"/>
      <c r="S289" s="14"/>
      <c r="T289" s="14"/>
      <c r="U289" s="68"/>
      <c r="V289" s="14"/>
    </row>
    <row r="290" spans="1:22" s="21" customFormat="1">
      <c r="A290" s="14"/>
      <c r="B290" s="19"/>
      <c r="C290" s="31"/>
      <c r="D290" s="31"/>
      <c r="E290" s="113"/>
      <c r="F290" s="114"/>
      <c r="G290" s="114"/>
      <c r="L290" s="14"/>
      <c r="M290" s="14"/>
      <c r="N290" s="14"/>
      <c r="O290" s="14"/>
      <c r="P290" s="14"/>
      <c r="Q290" s="14"/>
      <c r="R290" s="14"/>
      <c r="S290" s="14"/>
      <c r="T290" s="14"/>
      <c r="U290" s="68"/>
      <c r="V290" s="14"/>
    </row>
    <row r="291" spans="1:22" s="21" customFormat="1">
      <c r="A291" s="14"/>
      <c r="B291" s="19"/>
      <c r="C291" s="31"/>
      <c r="D291" s="31"/>
      <c r="E291" s="113"/>
      <c r="F291" s="114"/>
      <c r="G291" s="114"/>
      <c r="L291" s="14"/>
      <c r="M291" s="14"/>
      <c r="N291" s="14"/>
      <c r="O291" s="14"/>
      <c r="P291" s="14"/>
      <c r="Q291" s="14"/>
      <c r="R291" s="14"/>
      <c r="S291" s="14"/>
      <c r="T291" s="14"/>
      <c r="U291" s="68"/>
      <c r="V291" s="14"/>
    </row>
    <row r="292" spans="1:22" s="21" customFormat="1">
      <c r="A292" s="14"/>
      <c r="B292" s="19"/>
      <c r="C292" s="31"/>
      <c r="D292" s="31"/>
      <c r="E292" s="113"/>
      <c r="F292" s="114"/>
      <c r="G292" s="114"/>
      <c r="L292" s="14"/>
      <c r="M292" s="14"/>
      <c r="N292" s="14"/>
      <c r="O292" s="14"/>
      <c r="P292" s="14"/>
      <c r="Q292" s="14"/>
      <c r="R292" s="14"/>
      <c r="S292" s="14"/>
      <c r="T292" s="14"/>
      <c r="U292" s="68"/>
      <c r="V292" s="14"/>
    </row>
    <row r="293" spans="1:22" s="21" customFormat="1">
      <c r="A293" s="14"/>
      <c r="B293" s="19"/>
      <c r="C293" s="31"/>
      <c r="D293" s="31"/>
      <c r="E293" s="113"/>
      <c r="F293" s="114"/>
      <c r="G293" s="114"/>
      <c r="L293" s="14"/>
      <c r="M293" s="14"/>
      <c r="N293" s="14"/>
      <c r="O293" s="14"/>
      <c r="P293" s="14"/>
      <c r="Q293" s="14"/>
      <c r="R293" s="14"/>
      <c r="S293" s="14"/>
      <c r="T293" s="14"/>
      <c r="U293" s="68"/>
      <c r="V293" s="14"/>
    </row>
    <row r="294" spans="1:22" s="21" customFormat="1">
      <c r="A294" s="14"/>
      <c r="B294" s="19"/>
      <c r="C294" s="31"/>
      <c r="D294" s="31"/>
      <c r="E294" s="113"/>
      <c r="F294" s="114"/>
      <c r="G294" s="114"/>
      <c r="L294" s="14"/>
      <c r="M294" s="14"/>
      <c r="N294" s="14"/>
      <c r="O294" s="14"/>
      <c r="P294" s="14"/>
      <c r="Q294" s="14"/>
      <c r="R294" s="14"/>
      <c r="S294" s="14"/>
      <c r="T294" s="14"/>
      <c r="U294" s="68"/>
      <c r="V294" s="14"/>
    </row>
    <row r="295" spans="1:22" s="21" customFormat="1">
      <c r="A295" s="14"/>
      <c r="B295" s="19"/>
      <c r="C295" s="31"/>
      <c r="D295" s="31"/>
      <c r="E295" s="113"/>
      <c r="F295" s="114"/>
      <c r="G295" s="114"/>
      <c r="L295" s="14"/>
      <c r="M295" s="14"/>
      <c r="N295" s="14"/>
      <c r="O295" s="14"/>
      <c r="P295" s="14"/>
      <c r="Q295" s="14"/>
      <c r="R295" s="14"/>
      <c r="S295" s="14"/>
      <c r="T295" s="14"/>
      <c r="U295" s="68"/>
      <c r="V295" s="14"/>
    </row>
    <row r="296" spans="1:22" s="21" customFormat="1">
      <c r="A296" s="14"/>
      <c r="B296" s="19"/>
      <c r="C296" s="31"/>
      <c r="D296" s="31"/>
      <c r="E296" s="113"/>
      <c r="F296" s="114"/>
      <c r="G296" s="114"/>
      <c r="L296" s="14"/>
      <c r="M296" s="14"/>
      <c r="N296" s="14"/>
      <c r="O296" s="14"/>
      <c r="P296" s="14"/>
      <c r="Q296" s="14"/>
      <c r="R296" s="14"/>
      <c r="S296" s="14"/>
      <c r="T296" s="14"/>
      <c r="U296" s="68"/>
      <c r="V296" s="14"/>
    </row>
    <row r="297" spans="1:22" s="21" customFormat="1">
      <c r="A297" s="14"/>
      <c r="B297" s="19"/>
      <c r="C297" s="31"/>
      <c r="D297" s="31"/>
      <c r="E297" s="113"/>
      <c r="F297" s="114"/>
      <c r="G297" s="114"/>
      <c r="L297" s="14"/>
      <c r="M297" s="14"/>
      <c r="N297" s="14"/>
      <c r="O297" s="14"/>
      <c r="P297" s="14"/>
      <c r="Q297" s="14"/>
      <c r="R297" s="14"/>
      <c r="S297" s="14"/>
      <c r="T297" s="14"/>
      <c r="U297" s="68"/>
      <c r="V297" s="14"/>
    </row>
    <row r="298" spans="1:22" s="21" customFormat="1">
      <c r="A298" s="14"/>
      <c r="B298" s="19"/>
      <c r="C298" s="31"/>
      <c r="D298" s="31"/>
      <c r="E298" s="113"/>
      <c r="F298" s="114"/>
      <c r="G298" s="114"/>
      <c r="L298" s="14"/>
      <c r="M298" s="14"/>
      <c r="N298" s="14"/>
      <c r="O298" s="14"/>
      <c r="P298" s="14"/>
      <c r="Q298" s="14"/>
      <c r="R298" s="14"/>
      <c r="S298" s="14"/>
      <c r="T298" s="14"/>
      <c r="U298" s="68"/>
      <c r="V298" s="14"/>
    </row>
    <row r="299" spans="1:22" s="21" customFormat="1">
      <c r="A299" s="14"/>
      <c r="B299" s="19"/>
      <c r="C299" s="31"/>
      <c r="D299" s="31"/>
      <c r="E299" s="113"/>
      <c r="F299" s="114"/>
      <c r="G299" s="114"/>
      <c r="L299" s="14"/>
      <c r="M299" s="14"/>
      <c r="N299" s="14"/>
      <c r="O299" s="14"/>
      <c r="P299" s="14"/>
      <c r="Q299" s="14"/>
      <c r="R299" s="14"/>
      <c r="S299" s="14"/>
      <c r="T299" s="14"/>
      <c r="U299" s="68"/>
      <c r="V299" s="14"/>
    </row>
    <row r="300" spans="1:22" s="21" customFormat="1">
      <c r="A300" s="14"/>
      <c r="B300" s="19"/>
      <c r="C300" s="31"/>
      <c r="D300" s="31"/>
      <c r="E300" s="113"/>
      <c r="F300" s="114"/>
      <c r="G300" s="114"/>
      <c r="L300" s="14"/>
      <c r="M300" s="14"/>
      <c r="N300" s="14"/>
      <c r="O300" s="14"/>
      <c r="P300" s="14"/>
      <c r="Q300" s="14"/>
      <c r="R300" s="14"/>
      <c r="S300" s="14"/>
      <c r="T300" s="14"/>
      <c r="U300" s="68"/>
      <c r="V300" s="14"/>
    </row>
    <row r="301" spans="1:22" s="21" customFormat="1">
      <c r="A301" s="14"/>
      <c r="B301" s="19"/>
      <c r="C301" s="31"/>
      <c r="D301" s="31"/>
      <c r="E301" s="113"/>
      <c r="F301" s="114"/>
      <c r="G301" s="114"/>
      <c r="L301" s="14"/>
      <c r="M301" s="14"/>
      <c r="N301" s="14"/>
      <c r="O301" s="14"/>
      <c r="P301" s="14"/>
      <c r="Q301" s="14"/>
      <c r="R301" s="14"/>
      <c r="S301" s="14"/>
      <c r="T301" s="14"/>
      <c r="U301" s="68"/>
      <c r="V301" s="14"/>
    </row>
    <row r="302" spans="1:22" s="21" customFormat="1">
      <c r="A302" s="14"/>
      <c r="B302" s="19"/>
      <c r="C302" s="31"/>
      <c r="D302" s="31"/>
      <c r="E302" s="113"/>
      <c r="F302" s="114"/>
      <c r="G302" s="114"/>
      <c r="L302" s="14"/>
      <c r="M302" s="14"/>
      <c r="N302" s="14"/>
      <c r="O302" s="14"/>
      <c r="P302" s="14"/>
      <c r="Q302" s="14"/>
      <c r="R302" s="14"/>
      <c r="S302" s="14"/>
      <c r="T302" s="14"/>
      <c r="U302" s="68"/>
      <c r="V302" s="14"/>
    </row>
    <row r="303" spans="1:22" s="21" customFormat="1">
      <c r="A303" s="14"/>
      <c r="B303" s="19"/>
      <c r="C303" s="31"/>
      <c r="D303" s="31"/>
      <c r="E303" s="113"/>
      <c r="F303" s="114"/>
      <c r="G303" s="114"/>
      <c r="L303" s="14"/>
      <c r="M303" s="14"/>
      <c r="N303" s="14"/>
      <c r="O303" s="14"/>
      <c r="P303" s="14"/>
      <c r="Q303" s="14"/>
      <c r="R303" s="14"/>
      <c r="S303" s="14"/>
      <c r="T303" s="14"/>
      <c r="U303" s="68"/>
      <c r="V303" s="14"/>
    </row>
    <row r="304" spans="1:22" s="21" customFormat="1">
      <c r="A304" s="14"/>
      <c r="B304" s="19"/>
      <c r="C304" s="31"/>
      <c r="D304" s="31"/>
      <c r="E304" s="113"/>
      <c r="F304" s="114"/>
      <c r="G304" s="114"/>
      <c r="L304" s="14"/>
      <c r="M304" s="14"/>
      <c r="N304" s="14"/>
      <c r="O304" s="14"/>
      <c r="P304" s="14"/>
      <c r="Q304" s="14"/>
      <c r="R304" s="14"/>
      <c r="S304" s="14"/>
      <c r="T304" s="14"/>
      <c r="U304" s="68"/>
      <c r="V304" s="14"/>
    </row>
    <row r="305" spans="1:22" s="21" customFormat="1">
      <c r="A305" s="14"/>
      <c r="B305" s="19"/>
      <c r="C305" s="31"/>
      <c r="D305" s="31"/>
      <c r="E305" s="113"/>
      <c r="F305" s="114"/>
      <c r="G305" s="114"/>
      <c r="L305" s="14"/>
      <c r="M305" s="14"/>
      <c r="N305" s="14"/>
      <c r="O305" s="14"/>
      <c r="P305" s="14"/>
      <c r="Q305" s="14"/>
      <c r="R305" s="14"/>
      <c r="S305" s="14"/>
      <c r="T305" s="14"/>
      <c r="U305" s="68"/>
      <c r="V305" s="14"/>
    </row>
    <row r="306" spans="1:22" s="21" customFormat="1">
      <c r="A306" s="14"/>
      <c r="B306" s="19"/>
      <c r="C306" s="31"/>
      <c r="D306" s="31"/>
      <c r="E306" s="113"/>
      <c r="F306" s="114"/>
      <c r="G306" s="114"/>
      <c r="L306" s="14"/>
      <c r="M306" s="14"/>
      <c r="N306" s="14"/>
      <c r="O306" s="14"/>
      <c r="P306" s="14"/>
      <c r="Q306" s="14"/>
      <c r="R306" s="14"/>
      <c r="S306" s="14"/>
      <c r="T306" s="14"/>
      <c r="U306" s="68"/>
      <c r="V306" s="14"/>
    </row>
    <row r="307" spans="1:22" s="21" customFormat="1">
      <c r="A307" s="14"/>
      <c r="B307" s="19"/>
      <c r="C307" s="31"/>
      <c r="D307" s="31"/>
      <c r="E307" s="113"/>
      <c r="F307" s="114"/>
      <c r="G307" s="114"/>
      <c r="L307" s="14"/>
      <c r="M307" s="14"/>
      <c r="N307" s="14"/>
      <c r="O307" s="14"/>
      <c r="P307" s="14"/>
      <c r="Q307" s="14"/>
      <c r="R307" s="14"/>
      <c r="S307" s="14"/>
      <c r="T307" s="14"/>
      <c r="U307" s="68"/>
      <c r="V307" s="14"/>
    </row>
    <row r="308" spans="1:22" s="21" customFormat="1">
      <c r="A308" s="14"/>
      <c r="B308" s="19"/>
      <c r="C308" s="31"/>
      <c r="D308" s="31"/>
      <c r="E308" s="113"/>
      <c r="F308" s="114"/>
      <c r="G308" s="114"/>
      <c r="L308" s="14"/>
      <c r="M308" s="14"/>
      <c r="N308" s="14"/>
      <c r="O308" s="14"/>
      <c r="P308" s="14"/>
      <c r="Q308" s="14"/>
      <c r="R308" s="14"/>
      <c r="S308" s="14"/>
      <c r="T308" s="14"/>
      <c r="U308" s="68"/>
      <c r="V308" s="14"/>
    </row>
    <row r="309" spans="1:22" s="21" customFormat="1">
      <c r="A309" s="14"/>
      <c r="B309" s="19"/>
      <c r="C309" s="31"/>
      <c r="D309" s="31"/>
      <c r="E309" s="113"/>
      <c r="F309" s="114"/>
      <c r="G309" s="114"/>
      <c r="L309" s="14"/>
      <c r="M309" s="14"/>
      <c r="N309" s="14"/>
      <c r="O309" s="14"/>
      <c r="P309" s="14"/>
      <c r="Q309" s="14"/>
      <c r="R309" s="14"/>
      <c r="S309" s="14"/>
      <c r="T309" s="14"/>
      <c r="U309" s="68"/>
      <c r="V309" s="14"/>
    </row>
    <row r="310" spans="1:22" s="21" customFormat="1">
      <c r="A310" s="14"/>
      <c r="B310" s="19"/>
      <c r="C310" s="31"/>
      <c r="D310" s="31"/>
      <c r="E310" s="113"/>
      <c r="F310" s="114"/>
      <c r="G310" s="114"/>
      <c r="L310" s="14"/>
      <c r="M310" s="14"/>
      <c r="N310" s="14"/>
      <c r="O310" s="14"/>
      <c r="P310" s="14"/>
      <c r="Q310" s="14"/>
      <c r="R310" s="14"/>
      <c r="S310" s="14"/>
      <c r="T310" s="14"/>
      <c r="U310" s="68"/>
      <c r="V310" s="14"/>
    </row>
    <row r="311" spans="1:22" s="21" customFormat="1">
      <c r="A311" s="14"/>
      <c r="B311" s="19"/>
      <c r="C311" s="31"/>
      <c r="D311" s="31"/>
      <c r="E311" s="113"/>
      <c r="F311" s="114"/>
      <c r="G311" s="114"/>
      <c r="L311" s="14"/>
      <c r="M311" s="14"/>
      <c r="N311" s="14"/>
      <c r="O311" s="14"/>
      <c r="P311" s="14"/>
      <c r="Q311" s="14"/>
      <c r="R311" s="14"/>
      <c r="S311" s="14"/>
      <c r="T311" s="14"/>
      <c r="U311" s="68"/>
      <c r="V311" s="14"/>
    </row>
    <row r="312" spans="1:22" s="21" customFormat="1">
      <c r="A312" s="14"/>
      <c r="B312" s="19"/>
      <c r="C312" s="31"/>
      <c r="D312" s="31"/>
      <c r="E312" s="113"/>
      <c r="F312" s="114"/>
      <c r="G312" s="114"/>
      <c r="L312" s="14"/>
      <c r="M312" s="14"/>
      <c r="N312" s="14"/>
      <c r="O312" s="14"/>
      <c r="P312" s="14"/>
      <c r="Q312" s="14"/>
      <c r="R312" s="14"/>
      <c r="S312" s="14"/>
      <c r="T312" s="14"/>
      <c r="U312" s="68"/>
      <c r="V312" s="14"/>
    </row>
    <row r="313" spans="1:22" s="21" customFormat="1">
      <c r="A313" s="14"/>
      <c r="B313" s="19"/>
      <c r="C313" s="31"/>
      <c r="D313" s="31"/>
      <c r="E313" s="113"/>
      <c r="F313" s="114"/>
      <c r="G313" s="114"/>
      <c r="L313" s="14"/>
      <c r="M313" s="14"/>
      <c r="N313" s="14"/>
      <c r="O313" s="14"/>
      <c r="P313" s="14"/>
      <c r="Q313" s="14"/>
      <c r="R313" s="14"/>
      <c r="S313" s="14"/>
      <c r="T313" s="14"/>
      <c r="U313" s="68"/>
      <c r="V313" s="14"/>
    </row>
    <row r="314" spans="1:22" s="21" customFormat="1">
      <c r="A314" s="14"/>
      <c r="B314" s="19"/>
      <c r="C314" s="31"/>
      <c r="D314" s="31"/>
      <c r="E314" s="113"/>
      <c r="F314" s="114"/>
      <c r="G314" s="114"/>
      <c r="L314" s="14"/>
      <c r="M314" s="14"/>
      <c r="N314" s="14"/>
      <c r="O314" s="14"/>
      <c r="P314" s="14"/>
      <c r="Q314" s="14"/>
      <c r="R314" s="14"/>
      <c r="S314" s="14"/>
      <c r="T314" s="14"/>
      <c r="U314" s="68"/>
      <c r="V314" s="14"/>
    </row>
    <row r="315" spans="1:22" s="21" customFormat="1">
      <c r="A315" s="14"/>
      <c r="B315" s="19"/>
      <c r="C315" s="31"/>
      <c r="D315" s="31"/>
      <c r="E315" s="113"/>
      <c r="F315" s="114"/>
      <c r="G315" s="114"/>
      <c r="L315" s="14"/>
      <c r="M315" s="14"/>
      <c r="N315" s="14"/>
      <c r="O315" s="14"/>
      <c r="P315" s="14"/>
      <c r="Q315" s="14"/>
      <c r="R315" s="14"/>
      <c r="S315" s="14"/>
      <c r="T315" s="14"/>
      <c r="U315" s="68"/>
      <c r="V315" s="14"/>
    </row>
    <row r="316" spans="1:22" s="21" customFormat="1">
      <c r="A316" s="14"/>
      <c r="B316" s="19"/>
      <c r="C316" s="31"/>
      <c r="D316" s="31"/>
      <c r="E316" s="113"/>
      <c r="F316" s="114"/>
      <c r="G316" s="114"/>
      <c r="L316" s="14"/>
      <c r="M316" s="14"/>
      <c r="N316" s="14"/>
      <c r="O316" s="14"/>
      <c r="P316" s="14"/>
      <c r="Q316" s="14"/>
      <c r="R316" s="14"/>
      <c r="S316" s="14"/>
      <c r="T316" s="14"/>
      <c r="U316" s="68"/>
      <c r="V316" s="14"/>
    </row>
    <row r="317" spans="1:22" s="21" customFormat="1">
      <c r="A317" s="14"/>
      <c r="B317" s="19"/>
      <c r="C317" s="31"/>
      <c r="D317" s="31"/>
      <c r="E317" s="113"/>
      <c r="F317" s="114"/>
      <c r="G317" s="114"/>
      <c r="L317" s="14"/>
      <c r="M317" s="14"/>
      <c r="N317" s="14"/>
      <c r="O317" s="14"/>
      <c r="P317" s="14"/>
      <c r="Q317" s="14"/>
      <c r="R317" s="14"/>
      <c r="S317" s="14"/>
      <c r="T317" s="14"/>
      <c r="U317" s="68"/>
      <c r="V317" s="14"/>
    </row>
    <row r="318" spans="1:22" s="21" customFormat="1">
      <c r="A318" s="14"/>
      <c r="B318" s="19"/>
      <c r="C318" s="31"/>
      <c r="D318" s="31"/>
      <c r="E318" s="113"/>
      <c r="F318" s="114"/>
      <c r="G318" s="114"/>
      <c r="L318" s="14"/>
      <c r="M318" s="14"/>
      <c r="N318" s="14"/>
      <c r="O318" s="14"/>
      <c r="P318" s="14"/>
      <c r="Q318" s="14"/>
      <c r="R318" s="14"/>
      <c r="S318" s="14"/>
      <c r="T318" s="14"/>
      <c r="U318" s="68"/>
      <c r="V318" s="14"/>
    </row>
    <row r="319" spans="1:22" s="21" customFormat="1">
      <c r="A319" s="14"/>
      <c r="B319" s="19"/>
      <c r="C319" s="31"/>
      <c r="D319" s="31"/>
      <c r="E319" s="113"/>
      <c r="F319" s="114"/>
      <c r="G319" s="114"/>
      <c r="L319" s="14"/>
      <c r="M319" s="14"/>
      <c r="N319" s="14"/>
      <c r="O319" s="14"/>
      <c r="P319" s="14"/>
      <c r="Q319" s="14"/>
      <c r="R319" s="14"/>
      <c r="S319" s="14"/>
      <c r="T319" s="14"/>
      <c r="U319" s="68"/>
      <c r="V319" s="14"/>
    </row>
    <row r="320" spans="1:22" s="21" customFormat="1">
      <c r="A320" s="14"/>
      <c r="B320" s="19"/>
      <c r="C320" s="31"/>
      <c r="D320" s="31"/>
      <c r="E320" s="113"/>
      <c r="F320" s="114"/>
      <c r="G320" s="114"/>
      <c r="L320" s="14"/>
      <c r="M320" s="14"/>
      <c r="N320" s="14"/>
      <c r="O320" s="14"/>
      <c r="P320" s="14"/>
      <c r="Q320" s="14"/>
      <c r="R320" s="14"/>
      <c r="S320" s="14"/>
      <c r="T320" s="14"/>
      <c r="U320" s="68"/>
      <c r="V320" s="14"/>
    </row>
    <row r="321" spans="1:22" s="21" customFormat="1">
      <c r="A321" s="14"/>
      <c r="B321" s="19"/>
      <c r="C321" s="31"/>
      <c r="D321" s="31"/>
      <c r="E321" s="113"/>
      <c r="F321" s="114"/>
      <c r="G321" s="114"/>
      <c r="L321" s="14"/>
      <c r="M321" s="14"/>
      <c r="N321" s="14"/>
      <c r="O321" s="14"/>
      <c r="P321" s="14"/>
      <c r="Q321" s="14"/>
      <c r="R321" s="14"/>
      <c r="S321" s="14"/>
      <c r="T321" s="14"/>
      <c r="U321" s="68"/>
      <c r="V321" s="14"/>
    </row>
    <row r="322" spans="1:22" s="21" customFormat="1">
      <c r="A322" s="14"/>
      <c r="B322" s="19"/>
      <c r="C322" s="31"/>
      <c r="D322" s="31"/>
      <c r="E322" s="113"/>
      <c r="F322" s="114"/>
      <c r="G322" s="114"/>
      <c r="L322" s="14"/>
      <c r="M322" s="14"/>
      <c r="N322" s="14"/>
      <c r="O322" s="14"/>
      <c r="P322" s="14"/>
      <c r="Q322" s="14"/>
      <c r="R322" s="14"/>
      <c r="S322" s="14"/>
      <c r="T322" s="14"/>
      <c r="U322" s="68"/>
      <c r="V322" s="14"/>
    </row>
    <row r="323" spans="1:22" s="21" customFormat="1">
      <c r="A323" s="14"/>
      <c r="B323" s="19"/>
      <c r="C323" s="31"/>
      <c r="D323" s="31"/>
      <c r="E323" s="113"/>
      <c r="F323" s="114"/>
      <c r="G323" s="114"/>
      <c r="L323" s="14"/>
      <c r="M323" s="14"/>
      <c r="N323" s="14"/>
      <c r="O323" s="14"/>
      <c r="P323" s="14"/>
      <c r="Q323" s="14"/>
      <c r="R323" s="14"/>
      <c r="S323" s="14"/>
      <c r="T323" s="14"/>
      <c r="U323" s="68"/>
      <c r="V323" s="14"/>
    </row>
    <row r="324" spans="1:22" s="21" customFormat="1">
      <c r="A324" s="14"/>
      <c r="B324" s="19"/>
      <c r="C324" s="31"/>
      <c r="D324" s="31"/>
      <c r="E324" s="113"/>
      <c r="F324" s="114"/>
      <c r="G324" s="114"/>
      <c r="L324" s="14"/>
      <c r="M324" s="14"/>
      <c r="N324" s="14"/>
      <c r="O324" s="14"/>
      <c r="P324" s="14"/>
      <c r="Q324" s="14"/>
      <c r="R324" s="14"/>
      <c r="S324" s="14"/>
      <c r="T324" s="14"/>
      <c r="U324" s="68"/>
      <c r="V324" s="14"/>
    </row>
    <row r="325" spans="1:22" s="21" customFormat="1">
      <c r="A325" s="14"/>
      <c r="B325" s="19"/>
      <c r="C325" s="31"/>
      <c r="D325" s="31"/>
      <c r="E325" s="113"/>
      <c r="F325" s="114"/>
      <c r="G325" s="114"/>
      <c r="L325" s="14"/>
      <c r="M325" s="14"/>
      <c r="N325" s="14"/>
      <c r="O325" s="14"/>
      <c r="P325" s="14"/>
      <c r="Q325" s="14"/>
      <c r="R325" s="14"/>
      <c r="S325" s="14"/>
      <c r="T325" s="14"/>
      <c r="U325" s="68"/>
      <c r="V325" s="14"/>
    </row>
    <row r="326" spans="1:22" s="21" customFormat="1">
      <c r="A326" s="14"/>
      <c r="B326" s="19"/>
      <c r="C326" s="31"/>
      <c r="D326" s="31"/>
      <c r="E326" s="113"/>
      <c r="F326" s="114"/>
      <c r="G326" s="114"/>
      <c r="L326" s="14"/>
      <c r="M326" s="14"/>
      <c r="N326" s="14"/>
      <c r="O326" s="14"/>
      <c r="P326" s="14"/>
      <c r="Q326" s="14"/>
      <c r="R326" s="14"/>
      <c r="S326" s="14"/>
      <c r="T326" s="14"/>
      <c r="U326" s="68"/>
      <c r="V326" s="14"/>
    </row>
    <row r="327" spans="1:22" s="21" customFormat="1">
      <c r="A327" s="14"/>
      <c r="B327" s="19"/>
      <c r="C327" s="31"/>
      <c r="D327" s="31"/>
      <c r="E327" s="113"/>
      <c r="F327" s="114"/>
      <c r="G327" s="114"/>
      <c r="L327" s="14"/>
      <c r="M327" s="14"/>
      <c r="N327" s="14"/>
      <c r="O327" s="14"/>
      <c r="P327" s="14"/>
      <c r="Q327" s="14"/>
      <c r="R327" s="14"/>
      <c r="S327" s="14"/>
      <c r="T327" s="14"/>
      <c r="U327" s="68"/>
      <c r="V327" s="14"/>
    </row>
    <row r="328" spans="1:22" s="21" customFormat="1">
      <c r="A328" s="14"/>
      <c r="B328" s="19"/>
      <c r="C328" s="31"/>
      <c r="D328" s="31"/>
      <c r="E328" s="113"/>
      <c r="F328" s="114"/>
      <c r="G328" s="114"/>
      <c r="L328" s="14"/>
      <c r="M328" s="14"/>
      <c r="N328" s="14"/>
      <c r="O328" s="14"/>
      <c r="P328" s="14"/>
      <c r="Q328" s="14"/>
      <c r="R328" s="14"/>
      <c r="S328" s="14"/>
      <c r="T328" s="14"/>
      <c r="U328" s="68"/>
      <c r="V328" s="14"/>
    </row>
    <row r="329" spans="1:22" s="21" customFormat="1">
      <c r="A329" s="14"/>
      <c r="B329" s="19"/>
      <c r="C329" s="31"/>
      <c r="D329" s="31"/>
      <c r="E329" s="113"/>
      <c r="F329" s="114"/>
      <c r="G329" s="114"/>
      <c r="L329" s="14"/>
      <c r="M329" s="14"/>
      <c r="N329" s="14"/>
      <c r="O329" s="14"/>
      <c r="P329" s="14"/>
      <c r="Q329" s="14"/>
      <c r="R329" s="14"/>
      <c r="S329" s="14"/>
      <c r="T329" s="14"/>
      <c r="U329" s="68"/>
      <c r="V329" s="14"/>
    </row>
    <row r="330" spans="1:22" s="21" customFormat="1">
      <c r="A330" s="14"/>
      <c r="B330" s="19"/>
      <c r="C330" s="31"/>
      <c r="D330" s="31"/>
      <c r="E330" s="113"/>
      <c r="F330" s="114"/>
      <c r="G330" s="114"/>
      <c r="L330" s="14"/>
      <c r="M330" s="14"/>
      <c r="N330" s="14"/>
      <c r="O330" s="14"/>
      <c r="P330" s="14"/>
      <c r="Q330" s="14"/>
      <c r="R330" s="14"/>
      <c r="S330" s="14"/>
      <c r="T330" s="14"/>
      <c r="U330" s="68"/>
      <c r="V330" s="14"/>
    </row>
    <row r="331" spans="1:22" s="21" customFormat="1">
      <c r="A331" s="14"/>
      <c r="B331" s="19"/>
      <c r="C331" s="31"/>
      <c r="D331" s="31"/>
      <c r="E331" s="113"/>
      <c r="F331" s="114"/>
      <c r="G331" s="114"/>
      <c r="L331" s="14"/>
      <c r="M331" s="14"/>
      <c r="N331" s="14"/>
      <c r="O331" s="14"/>
      <c r="P331" s="14"/>
      <c r="Q331" s="14"/>
      <c r="R331" s="14"/>
      <c r="S331" s="14"/>
      <c r="T331" s="14"/>
      <c r="U331" s="68"/>
      <c r="V331" s="14"/>
    </row>
    <row r="332" spans="1:22" s="21" customFormat="1">
      <c r="A332" s="14"/>
      <c r="B332" s="19"/>
      <c r="C332" s="31"/>
      <c r="D332" s="31"/>
      <c r="E332" s="113"/>
      <c r="F332" s="114"/>
      <c r="G332" s="114"/>
      <c r="L332" s="14"/>
      <c r="M332" s="14"/>
      <c r="N332" s="14"/>
      <c r="O332" s="14"/>
      <c r="P332" s="14"/>
      <c r="Q332" s="14"/>
      <c r="R332" s="14"/>
      <c r="S332" s="14"/>
      <c r="T332" s="14"/>
      <c r="U332" s="68"/>
      <c r="V332" s="14"/>
    </row>
    <row r="333" spans="1:22" s="21" customFormat="1">
      <c r="A333" s="14"/>
      <c r="B333" s="19"/>
      <c r="C333" s="31"/>
      <c r="D333" s="31"/>
      <c r="E333" s="113"/>
      <c r="F333" s="114"/>
      <c r="G333" s="114"/>
      <c r="L333" s="14"/>
      <c r="M333" s="14"/>
      <c r="N333" s="14"/>
      <c r="O333" s="14"/>
      <c r="P333" s="14"/>
      <c r="Q333" s="14"/>
      <c r="R333" s="14"/>
      <c r="S333" s="14"/>
      <c r="T333" s="14"/>
      <c r="U333" s="68"/>
      <c r="V333" s="14"/>
    </row>
    <row r="334" spans="1:22" s="21" customFormat="1">
      <c r="A334" s="14"/>
      <c r="B334" s="19"/>
      <c r="C334" s="31"/>
      <c r="D334" s="31"/>
      <c r="E334" s="113"/>
      <c r="F334" s="114"/>
      <c r="G334" s="114"/>
      <c r="L334" s="14"/>
      <c r="M334" s="14"/>
      <c r="N334" s="14"/>
      <c r="O334" s="14"/>
      <c r="P334" s="14"/>
      <c r="Q334" s="14"/>
      <c r="R334" s="14"/>
      <c r="S334" s="14"/>
      <c r="T334" s="14"/>
      <c r="U334" s="68"/>
      <c r="V334" s="14"/>
    </row>
    <row r="335" spans="1:22" s="21" customFormat="1">
      <c r="A335" s="14"/>
      <c r="B335" s="19"/>
      <c r="C335" s="31"/>
      <c r="D335" s="31"/>
      <c r="E335" s="113"/>
      <c r="F335" s="114"/>
      <c r="G335" s="114"/>
      <c r="L335" s="14"/>
      <c r="M335" s="14"/>
      <c r="N335" s="14"/>
      <c r="O335" s="14"/>
      <c r="P335" s="14"/>
      <c r="Q335" s="14"/>
      <c r="R335" s="14"/>
      <c r="S335" s="14"/>
      <c r="T335" s="14"/>
      <c r="U335" s="68"/>
      <c r="V335" s="14"/>
    </row>
    <row r="336" spans="1:22" s="21" customFormat="1">
      <c r="A336" s="14"/>
      <c r="B336" s="19"/>
      <c r="C336" s="31"/>
      <c r="D336" s="31"/>
      <c r="E336" s="113"/>
      <c r="F336" s="114"/>
      <c r="G336" s="114"/>
      <c r="L336" s="14"/>
      <c r="M336" s="14"/>
      <c r="N336" s="14"/>
      <c r="O336" s="14"/>
      <c r="P336" s="14"/>
      <c r="Q336" s="14"/>
      <c r="R336" s="14"/>
      <c r="S336" s="14"/>
      <c r="T336" s="14"/>
      <c r="U336" s="68"/>
      <c r="V336" s="14"/>
    </row>
    <row r="337" spans="1:22" s="21" customFormat="1">
      <c r="A337" s="14"/>
      <c r="B337" s="19"/>
      <c r="C337" s="31"/>
      <c r="D337" s="31"/>
      <c r="E337" s="113"/>
      <c r="F337" s="114"/>
      <c r="G337" s="114"/>
      <c r="L337" s="14"/>
      <c r="M337" s="14"/>
      <c r="N337" s="14"/>
      <c r="O337" s="14"/>
      <c r="P337" s="14"/>
      <c r="Q337" s="14"/>
      <c r="R337" s="14"/>
      <c r="S337" s="14"/>
      <c r="T337" s="14"/>
      <c r="U337" s="68"/>
      <c r="V337" s="14"/>
    </row>
    <row r="338" spans="1:22" s="21" customFormat="1">
      <c r="A338" s="14"/>
      <c r="B338" s="19"/>
      <c r="C338" s="31"/>
      <c r="D338" s="31"/>
      <c r="E338" s="113"/>
      <c r="F338" s="114"/>
      <c r="G338" s="114"/>
      <c r="L338" s="14"/>
      <c r="M338" s="14"/>
      <c r="N338" s="14"/>
      <c r="O338" s="14"/>
      <c r="P338" s="14"/>
      <c r="Q338" s="14"/>
      <c r="R338" s="14"/>
      <c r="S338" s="14"/>
      <c r="T338" s="14"/>
      <c r="U338" s="68"/>
      <c r="V338" s="14"/>
    </row>
    <row r="339" spans="1:22" s="21" customFormat="1">
      <c r="A339" s="14"/>
      <c r="B339" s="19"/>
      <c r="C339" s="31"/>
      <c r="D339" s="31"/>
      <c r="E339" s="113"/>
      <c r="F339" s="114"/>
      <c r="G339" s="114"/>
      <c r="L339" s="14"/>
      <c r="M339" s="14"/>
      <c r="N339" s="14"/>
      <c r="O339" s="14"/>
      <c r="P339" s="14"/>
      <c r="Q339" s="14"/>
      <c r="R339" s="14"/>
      <c r="S339" s="14"/>
      <c r="T339" s="14"/>
      <c r="U339" s="68"/>
      <c r="V339" s="14"/>
    </row>
    <row r="340" spans="1:22" s="21" customFormat="1">
      <c r="A340" s="14"/>
      <c r="B340" s="19"/>
      <c r="C340" s="31"/>
      <c r="D340" s="31"/>
      <c r="E340" s="113"/>
      <c r="F340" s="114"/>
      <c r="G340" s="114"/>
      <c r="L340" s="14"/>
      <c r="M340" s="14"/>
      <c r="N340" s="14"/>
      <c r="O340" s="14"/>
      <c r="P340" s="14"/>
      <c r="Q340" s="14"/>
      <c r="R340" s="14"/>
      <c r="S340" s="14"/>
      <c r="T340" s="14"/>
      <c r="U340" s="68"/>
      <c r="V340" s="14"/>
    </row>
    <row r="341" spans="1:22" s="21" customFormat="1">
      <c r="A341" s="14"/>
      <c r="B341" s="19"/>
      <c r="C341" s="31"/>
      <c r="D341" s="31"/>
      <c r="E341" s="113"/>
      <c r="F341" s="114"/>
      <c r="G341" s="114"/>
      <c r="L341" s="14"/>
      <c r="M341" s="14"/>
      <c r="N341" s="14"/>
      <c r="O341" s="14"/>
      <c r="P341" s="14"/>
      <c r="Q341" s="14"/>
      <c r="R341" s="14"/>
      <c r="S341" s="14"/>
      <c r="T341" s="14"/>
      <c r="U341" s="68"/>
      <c r="V341" s="14"/>
    </row>
    <row r="342" spans="1:22" s="21" customFormat="1">
      <c r="A342" s="14"/>
      <c r="B342" s="19"/>
      <c r="C342" s="31"/>
      <c r="D342" s="31"/>
      <c r="E342" s="113"/>
      <c r="F342" s="114"/>
      <c r="G342" s="114"/>
      <c r="L342" s="14"/>
      <c r="M342" s="14"/>
      <c r="N342" s="14"/>
      <c r="O342" s="14"/>
      <c r="P342" s="14"/>
      <c r="Q342" s="14"/>
      <c r="R342" s="14"/>
      <c r="S342" s="14"/>
      <c r="T342" s="14"/>
      <c r="U342" s="68"/>
      <c r="V342" s="14"/>
    </row>
    <row r="343" spans="1:22" s="21" customFormat="1">
      <c r="A343" s="14"/>
      <c r="B343" s="19"/>
      <c r="C343" s="31"/>
      <c r="D343" s="31"/>
      <c r="E343" s="113"/>
      <c r="F343" s="114"/>
      <c r="G343" s="114"/>
      <c r="L343" s="14"/>
      <c r="M343" s="14"/>
      <c r="N343" s="14"/>
      <c r="O343" s="14"/>
      <c r="P343" s="14"/>
      <c r="Q343" s="14"/>
      <c r="R343" s="14"/>
      <c r="S343" s="14"/>
      <c r="T343" s="14"/>
      <c r="U343" s="68"/>
      <c r="V343" s="14"/>
    </row>
    <row r="344" spans="1:22" s="21" customFormat="1">
      <c r="A344" s="14"/>
      <c r="B344" s="19"/>
      <c r="C344" s="31"/>
      <c r="D344" s="31"/>
      <c r="E344" s="113"/>
      <c r="F344" s="114"/>
      <c r="G344" s="114"/>
      <c r="L344" s="14"/>
      <c r="M344" s="14"/>
      <c r="N344" s="14"/>
      <c r="O344" s="14"/>
      <c r="P344" s="14"/>
      <c r="Q344" s="14"/>
      <c r="R344" s="14"/>
      <c r="S344" s="14"/>
      <c r="T344" s="14"/>
      <c r="U344" s="68"/>
      <c r="V344" s="14"/>
    </row>
    <row r="345" spans="1:22" s="21" customFormat="1">
      <c r="A345" s="14"/>
      <c r="B345" s="19"/>
      <c r="C345" s="31"/>
      <c r="D345" s="31"/>
      <c r="E345" s="113"/>
      <c r="F345" s="114"/>
      <c r="G345" s="114"/>
      <c r="L345" s="14"/>
      <c r="M345" s="14"/>
      <c r="N345" s="14"/>
      <c r="O345" s="14"/>
      <c r="P345" s="14"/>
      <c r="Q345" s="14"/>
      <c r="R345" s="14"/>
      <c r="S345" s="14"/>
      <c r="T345" s="14"/>
      <c r="U345" s="68"/>
      <c r="V345" s="14"/>
    </row>
    <row r="346" spans="1:22" s="21" customFormat="1">
      <c r="A346" s="14"/>
      <c r="B346" s="19"/>
      <c r="C346" s="31"/>
      <c r="D346" s="31"/>
      <c r="E346" s="113"/>
      <c r="F346" s="114"/>
      <c r="G346" s="114"/>
      <c r="L346" s="14"/>
      <c r="M346" s="14"/>
      <c r="N346" s="14"/>
      <c r="O346" s="14"/>
      <c r="P346" s="14"/>
      <c r="Q346" s="14"/>
      <c r="R346" s="14"/>
      <c r="S346" s="14"/>
      <c r="T346" s="14"/>
      <c r="U346" s="68"/>
      <c r="V346" s="14"/>
    </row>
    <row r="347" spans="1:22" s="21" customFormat="1">
      <c r="A347" s="14"/>
      <c r="B347" s="19"/>
      <c r="C347" s="31"/>
      <c r="D347" s="31"/>
      <c r="E347" s="113"/>
      <c r="F347" s="114"/>
      <c r="G347" s="114"/>
      <c r="L347" s="14"/>
      <c r="M347" s="14"/>
      <c r="N347" s="14"/>
      <c r="O347" s="14"/>
      <c r="P347" s="14"/>
      <c r="Q347" s="14"/>
      <c r="R347" s="14"/>
      <c r="S347" s="14"/>
      <c r="T347" s="14"/>
      <c r="U347" s="68"/>
      <c r="V347" s="14"/>
    </row>
    <row r="348" spans="1:22" s="21" customFormat="1">
      <c r="A348" s="14"/>
      <c r="B348" s="19"/>
      <c r="C348" s="31"/>
      <c r="D348" s="31"/>
      <c r="E348" s="113"/>
      <c r="F348" s="114"/>
      <c r="G348" s="114"/>
      <c r="L348" s="14"/>
      <c r="M348" s="14"/>
      <c r="N348" s="14"/>
      <c r="O348" s="14"/>
      <c r="P348" s="14"/>
      <c r="Q348" s="14"/>
      <c r="R348" s="14"/>
      <c r="S348" s="14"/>
      <c r="T348" s="14"/>
      <c r="U348" s="68"/>
      <c r="V348" s="14"/>
    </row>
    <row r="349" spans="1:22" s="21" customFormat="1">
      <c r="A349" s="14"/>
      <c r="B349" s="19"/>
      <c r="C349" s="31"/>
      <c r="D349" s="31"/>
      <c r="E349" s="113"/>
      <c r="F349" s="114"/>
      <c r="G349" s="114"/>
      <c r="L349" s="14"/>
      <c r="M349" s="14"/>
      <c r="N349" s="14"/>
      <c r="O349" s="14"/>
      <c r="P349" s="14"/>
      <c r="Q349" s="14"/>
      <c r="R349" s="14"/>
      <c r="S349" s="14"/>
      <c r="T349" s="14"/>
      <c r="U349" s="68"/>
      <c r="V349" s="14"/>
    </row>
    <row r="350" spans="1:22" s="21" customFormat="1">
      <c r="A350" s="14"/>
      <c r="B350" s="19"/>
      <c r="C350" s="31"/>
      <c r="D350" s="31"/>
      <c r="E350" s="113"/>
      <c r="F350" s="114"/>
      <c r="G350" s="114"/>
      <c r="L350" s="14"/>
      <c r="M350" s="14"/>
      <c r="N350" s="14"/>
      <c r="O350" s="14"/>
      <c r="P350" s="14"/>
      <c r="Q350" s="14"/>
      <c r="R350" s="14"/>
      <c r="S350" s="14"/>
      <c r="T350" s="14"/>
      <c r="U350" s="68"/>
      <c r="V350" s="14"/>
    </row>
    <row r="351" spans="1:22" s="21" customFormat="1">
      <c r="A351" s="14"/>
      <c r="B351" s="19"/>
      <c r="C351" s="31"/>
      <c r="D351" s="31"/>
      <c r="E351" s="113"/>
      <c r="F351" s="114"/>
      <c r="G351" s="114"/>
      <c r="L351" s="14"/>
      <c r="M351" s="14"/>
      <c r="N351" s="14"/>
      <c r="O351" s="14"/>
      <c r="P351" s="14"/>
      <c r="Q351" s="14"/>
      <c r="R351" s="14"/>
      <c r="S351" s="14"/>
      <c r="T351" s="14"/>
      <c r="U351" s="68"/>
      <c r="V351" s="14"/>
    </row>
    <row r="352" spans="1:22" s="21" customFormat="1">
      <c r="A352" s="14"/>
      <c r="B352" s="19"/>
      <c r="C352" s="31"/>
      <c r="D352" s="31"/>
      <c r="E352" s="113"/>
      <c r="F352" s="114"/>
      <c r="G352" s="114"/>
      <c r="L352" s="14"/>
      <c r="M352" s="14"/>
      <c r="N352" s="14"/>
      <c r="O352" s="14"/>
      <c r="P352" s="14"/>
      <c r="Q352" s="14"/>
      <c r="R352" s="14"/>
      <c r="S352" s="14"/>
      <c r="T352" s="14"/>
      <c r="U352" s="68"/>
      <c r="V352" s="14"/>
    </row>
    <row r="353" spans="1:22" s="21" customFormat="1">
      <c r="A353" s="14"/>
      <c r="B353" s="19"/>
      <c r="C353" s="31"/>
      <c r="D353" s="31"/>
      <c r="E353" s="113"/>
      <c r="F353" s="114"/>
      <c r="G353" s="114"/>
      <c r="L353" s="14"/>
      <c r="M353" s="14"/>
      <c r="N353" s="14"/>
      <c r="O353" s="14"/>
      <c r="P353" s="14"/>
      <c r="Q353" s="14"/>
      <c r="R353" s="14"/>
      <c r="S353" s="14"/>
      <c r="T353" s="14"/>
      <c r="U353" s="68"/>
      <c r="V353" s="14"/>
    </row>
    <row r="354" spans="1:22" s="21" customFormat="1">
      <c r="A354" s="14"/>
      <c r="B354" s="19"/>
      <c r="C354" s="31"/>
      <c r="D354" s="31"/>
      <c r="E354" s="113"/>
      <c r="F354" s="114"/>
      <c r="G354" s="114"/>
      <c r="L354" s="14"/>
      <c r="M354" s="14"/>
      <c r="N354" s="14"/>
      <c r="O354" s="14"/>
      <c r="P354" s="14"/>
      <c r="Q354" s="14"/>
      <c r="R354" s="14"/>
      <c r="S354" s="14"/>
      <c r="T354" s="14"/>
      <c r="U354" s="68"/>
      <c r="V354" s="14"/>
    </row>
    <row r="355" spans="1:22" s="21" customFormat="1">
      <c r="A355" s="14"/>
      <c r="B355" s="19"/>
      <c r="C355" s="31"/>
      <c r="D355" s="31"/>
      <c r="E355" s="113"/>
      <c r="F355" s="114"/>
      <c r="G355" s="114"/>
      <c r="L355" s="14"/>
      <c r="M355" s="14"/>
      <c r="N355" s="14"/>
      <c r="O355" s="14"/>
      <c r="P355" s="14"/>
      <c r="Q355" s="14"/>
      <c r="R355" s="14"/>
      <c r="S355" s="14"/>
      <c r="T355" s="14"/>
      <c r="U355" s="68"/>
      <c r="V355" s="14"/>
    </row>
    <row r="356" spans="1:22" s="21" customFormat="1">
      <c r="A356" s="14"/>
      <c r="B356" s="19"/>
      <c r="C356" s="31"/>
      <c r="D356" s="31"/>
      <c r="E356" s="113"/>
      <c r="F356" s="114"/>
      <c r="G356" s="114"/>
      <c r="L356" s="14"/>
      <c r="M356" s="14"/>
      <c r="N356" s="14"/>
      <c r="O356" s="14"/>
      <c r="P356" s="14"/>
      <c r="Q356" s="14"/>
      <c r="R356" s="14"/>
      <c r="S356" s="14"/>
      <c r="T356" s="14"/>
      <c r="U356" s="68"/>
      <c r="V356" s="14"/>
    </row>
    <row r="357" spans="1:22" s="21" customFormat="1">
      <c r="A357" s="14"/>
      <c r="B357" s="19"/>
      <c r="C357" s="31"/>
      <c r="D357" s="31"/>
      <c r="E357" s="113"/>
      <c r="F357" s="114"/>
      <c r="G357" s="114"/>
      <c r="L357" s="14"/>
      <c r="M357" s="14"/>
      <c r="N357" s="14"/>
      <c r="O357" s="14"/>
      <c r="P357" s="14"/>
      <c r="Q357" s="14"/>
      <c r="R357" s="14"/>
      <c r="S357" s="14"/>
      <c r="T357" s="14"/>
      <c r="U357" s="68"/>
      <c r="V357" s="14"/>
    </row>
    <row r="358" spans="1:22" s="21" customFormat="1">
      <c r="A358" s="14"/>
      <c r="B358" s="19"/>
      <c r="C358" s="31"/>
      <c r="D358" s="31"/>
      <c r="E358" s="113"/>
      <c r="F358" s="114"/>
      <c r="G358" s="114"/>
      <c r="L358" s="14"/>
      <c r="M358" s="14"/>
      <c r="N358" s="14"/>
      <c r="O358" s="14"/>
      <c r="P358" s="14"/>
      <c r="Q358" s="14"/>
      <c r="R358" s="14"/>
      <c r="S358" s="14"/>
      <c r="T358" s="14"/>
      <c r="U358" s="68"/>
      <c r="V358" s="14"/>
    </row>
  </sheetData>
  <sheetProtection insertRows="0" deleteRows="0"/>
  <protectedRanges>
    <protectedRange sqref="J1:P1048576 U1:U1048576" name="Obseg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19 B43 B31 B37 B22:B23 B25:B28">
    <cfRule type="colorScale" priority="6484">
      <colorScale>
        <cfvo type="min"/>
        <cfvo type="max"/>
        <color rgb="FFFCFCFF"/>
        <color rgb="FFF8696B"/>
      </colorScale>
    </cfRule>
  </conditionalFormatting>
  <conditionalFormatting sqref="B24">
    <cfRule type="colorScale" priority="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220" max="11" man="1"/>
  </rowBreaks>
  <tableParts count="1">
    <tablePart r:id="rId2"/>
  </tablePart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V274"/>
  <sheetViews>
    <sheetView topLeftCell="A13" zoomScaleNormal="100" zoomScaleSheetLayoutView="100" workbookViewId="0">
      <selection activeCell="Z62" sqref="Z62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10.28515625" style="30" customWidth="1"/>
    <col min="5" max="5" width="9.42578125" style="110" customWidth="1"/>
    <col min="6" max="6" width="7.42578125" style="114" customWidth="1"/>
    <col min="7" max="7" width="6" style="114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68" customWidth="1"/>
    <col min="22" max="22" width="8.85546875" style="14" customWidth="1"/>
    <col min="23" max="16384" width="8.85546875" style="14"/>
  </cols>
  <sheetData>
    <row r="1" spans="1:21" ht="15">
      <c r="B1" s="49" t="s">
        <v>130</v>
      </c>
    </row>
    <row r="2" spans="1:21" ht="15">
      <c r="B2" s="50" t="s">
        <v>131</v>
      </c>
      <c r="C2" s="338" t="str">
        <f>+'prva stran'!B6</f>
        <v>VRTEC MEDVODE</v>
      </c>
      <c r="D2" s="339"/>
      <c r="E2" s="339"/>
      <c r="F2" s="339"/>
      <c r="G2" s="339"/>
      <c r="H2" s="339"/>
      <c r="I2" s="339"/>
      <c r="J2" s="339"/>
    </row>
    <row r="3" spans="1:21" ht="15">
      <c r="B3" s="50" t="s">
        <v>132</v>
      </c>
      <c r="C3" s="340" t="str">
        <f>+'prva stran'!B7</f>
        <v xml:space="preserve">Ostrovrharjeva ulica 2, 1215  MEDVODE </v>
      </c>
      <c r="D3" s="341"/>
      <c r="E3" s="341"/>
      <c r="F3" s="341"/>
      <c r="G3" s="341"/>
      <c r="H3" s="341"/>
      <c r="I3" s="341"/>
      <c r="J3" s="341"/>
    </row>
    <row r="4" spans="1:21" ht="15">
      <c r="B4" s="69"/>
    </row>
    <row r="5" spans="1:21" ht="15">
      <c r="B5" s="49" t="s">
        <v>134</v>
      </c>
    </row>
    <row r="6" spans="1:21" ht="17.25" customHeight="1">
      <c r="B6" s="51" t="s">
        <v>131</v>
      </c>
      <c r="C6" s="342">
        <f>+'prva stran'!B10</f>
        <v>0</v>
      </c>
      <c r="D6" s="343"/>
      <c r="E6" s="343"/>
      <c r="F6" s="343"/>
      <c r="G6" s="343"/>
      <c r="H6" s="343"/>
      <c r="I6" s="343"/>
      <c r="J6" s="343"/>
    </row>
    <row r="7" spans="1:21" ht="17.25" customHeight="1">
      <c r="B7" s="51" t="s">
        <v>132</v>
      </c>
      <c r="C7" s="344">
        <f>+'prva stran'!B11</f>
        <v>0</v>
      </c>
      <c r="D7" s="345"/>
      <c r="E7" s="345"/>
      <c r="F7" s="345"/>
      <c r="G7" s="345"/>
      <c r="H7" s="345"/>
      <c r="I7" s="345"/>
      <c r="J7" s="345"/>
    </row>
    <row r="8" spans="1:21" ht="17.25" customHeight="1">
      <c r="B8" s="51" t="s">
        <v>133</v>
      </c>
      <c r="C8" s="344">
        <f>+'prva stran'!B12</f>
        <v>0</v>
      </c>
      <c r="D8" s="345"/>
      <c r="E8" s="345"/>
      <c r="F8" s="345"/>
      <c r="G8" s="345"/>
      <c r="H8" s="345"/>
      <c r="I8" s="345"/>
      <c r="J8" s="345"/>
    </row>
    <row r="9" spans="1:21" s="15" customFormat="1" ht="17.25" customHeight="1">
      <c r="A9" s="12"/>
      <c r="B9" s="52" t="s">
        <v>135</v>
      </c>
      <c r="C9" s="346">
        <f>+'prva stran'!B13</f>
        <v>0</v>
      </c>
      <c r="D9" s="345"/>
      <c r="E9" s="345"/>
      <c r="F9" s="345"/>
      <c r="G9" s="345"/>
      <c r="H9" s="345"/>
      <c r="I9" s="345"/>
      <c r="J9" s="345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5"/>
      <c r="G10" s="115"/>
      <c r="H10" s="17"/>
      <c r="I10" s="17"/>
      <c r="J10" s="17"/>
      <c r="K10" s="17"/>
      <c r="U10" s="8"/>
    </row>
    <row r="11" spans="1:21" s="15" customFormat="1" ht="15">
      <c r="B11" s="18" t="s">
        <v>99</v>
      </c>
      <c r="C11" s="28"/>
      <c r="D11" s="28"/>
      <c r="E11" s="28"/>
      <c r="F11" s="115"/>
      <c r="G11" s="115"/>
      <c r="H11" s="17"/>
      <c r="I11" s="17"/>
      <c r="J11" s="17"/>
      <c r="K11" s="17"/>
      <c r="U11" s="8"/>
    </row>
    <row r="12" spans="1:21" s="15" customFormat="1" ht="21" customHeight="1">
      <c r="B12" s="83" t="str">
        <f>+'Ponudbeni pred_rekapitulacija'!A31</f>
        <v>18. sklop:</v>
      </c>
      <c r="C12" s="83"/>
      <c r="D12" s="27"/>
      <c r="E12" s="28"/>
      <c r="F12" s="115"/>
      <c r="G12" s="115"/>
      <c r="H12" s="17"/>
      <c r="I12" s="17"/>
      <c r="J12" s="17"/>
      <c r="K12" s="17"/>
      <c r="U12" s="8"/>
    </row>
    <row r="13" spans="1:21" s="15" customFormat="1" ht="21" customHeight="1">
      <c r="B13" s="337" t="str">
        <f>+'Ponudbeni pred_rekapitulacija'!B31</f>
        <v>ZAMRZNJENO SADJE IN ZELENJAVA</v>
      </c>
      <c r="C13" s="337"/>
      <c r="D13" s="337"/>
      <c r="E13" s="337"/>
      <c r="F13" s="337"/>
      <c r="G13" s="337"/>
      <c r="H13" s="337"/>
      <c r="I13" s="337"/>
      <c r="J13" s="337"/>
      <c r="K13" s="337"/>
      <c r="U13" s="8"/>
    </row>
    <row r="14" spans="1:21" s="73" customFormat="1" ht="12" customHeight="1">
      <c r="A14" s="46">
        <v>1</v>
      </c>
      <c r="B14" s="46">
        <v>2</v>
      </c>
      <c r="C14" s="46" t="s">
        <v>156</v>
      </c>
      <c r="D14" s="46" t="s">
        <v>157</v>
      </c>
      <c r="E14" s="46" t="s">
        <v>228</v>
      </c>
      <c r="F14" s="46">
        <v>3</v>
      </c>
      <c r="G14" s="46">
        <v>4</v>
      </c>
      <c r="H14" s="70" t="s">
        <v>98</v>
      </c>
      <c r="I14" s="70" t="s">
        <v>172</v>
      </c>
      <c r="J14" s="71">
        <v>5</v>
      </c>
      <c r="K14" s="71">
        <v>6</v>
      </c>
      <c r="L14" s="71" t="s">
        <v>64</v>
      </c>
      <c r="M14" s="71" t="s">
        <v>223</v>
      </c>
      <c r="N14" s="71">
        <v>7</v>
      </c>
      <c r="O14" s="71" t="s">
        <v>224</v>
      </c>
      <c r="P14" s="71">
        <v>8</v>
      </c>
      <c r="Q14" s="72" t="s">
        <v>225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230</v>
      </c>
      <c r="C15" s="56" t="s">
        <v>220</v>
      </c>
      <c r="D15" s="56" t="s">
        <v>221</v>
      </c>
      <c r="E15" s="56" t="s">
        <v>229</v>
      </c>
      <c r="F15" s="56" t="s">
        <v>145</v>
      </c>
      <c r="G15" s="56" t="s">
        <v>146</v>
      </c>
      <c r="H15" s="57" t="s">
        <v>180</v>
      </c>
      <c r="I15" s="57" t="s">
        <v>216</v>
      </c>
      <c r="J15" s="58" t="s">
        <v>152</v>
      </c>
      <c r="K15" s="58" t="s">
        <v>96</v>
      </c>
      <c r="L15" s="58" t="s">
        <v>97</v>
      </c>
      <c r="M15" s="58" t="s">
        <v>151</v>
      </c>
      <c r="N15" s="58" t="s">
        <v>63</v>
      </c>
      <c r="O15" s="58" t="s">
        <v>171</v>
      </c>
      <c r="P15" s="58" t="s">
        <v>148</v>
      </c>
      <c r="Q15" s="59" t="s">
        <v>149</v>
      </c>
      <c r="R15" s="59" t="s">
        <v>164</v>
      </c>
      <c r="S15" s="59" t="s">
        <v>153</v>
      </c>
      <c r="T15" s="59" t="s">
        <v>154</v>
      </c>
      <c r="U15" s="58" t="s">
        <v>168</v>
      </c>
    </row>
    <row r="16" spans="1:21" s="55" customFormat="1" ht="12">
      <c r="A16" s="84" t="s">
        <v>1</v>
      </c>
      <c r="B16" s="184" t="s">
        <v>648</v>
      </c>
      <c r="C16" s="177" t="s">
        <v>161</v>
      </c>
      <c r="D16" s="177" t="s">
        <v>0</v>
      </c>
      <c r="E16" s="136"/>
      <c r="F16" s="137">
        <v>700</v>
      </c>
      <c r="G16" s="173" t="s">
        <v>0</v>
      </c>
      <c r="H16" s="13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700</v>
      </c>
      <c r="I16" s="85" t="str">
        <f>IF(Sklop18[[#This Row],[ZAHTEVANA SHEMA KAKOVOSTI]]&lt;&gt;"",Sklop18[[#This Row],[Preračunana masa/volumen/kos na enoto kg]],"")</f>
        <v/>
      </c>
      <c r="J16" s="97"/>
      <c r="K16" s="86"/>
      <c r="L16" s="86"/>
      <c r="M16" s="87"/>
      <c r="N16" s="88"/>
      <c r="O16" s="88"/>
      <c r="P16" s="99"/>
      <c r="Q16" s="88">
        <f>+Sklop18[[#This Row],[cena/enota brez DDV v EUR]]*Sklop18[[#This Row],[Stopnja DDV (%)]]</f>
        <v>0</v>
      </c>
      <c r="R16" s="88">
        <f>+Sklop18[[#This Row],[cena/enota brez DDV v EUR]]+Sklop18[[#This Row],[Davek (EUR)]]</f>
        <v>0</v>
      </c>
      <c r="S16" s="88">
        <f>+Sklop18[[#This Row],[cena/enota brez DDV v EUR]]*Sklop18[[#This Row],[Okvirna količina]]</f>
        <v>0</v>
      </c>
      <c r="T16" s="88">
        <f>+Sklop18[[#This Row],[Končna cena/enoto mere (EUR) z DDV]]*Sklop18[[#This Row],[Okvirna količina]]</f>
        <v>0</v>
      </c>
      <c r="U16" s="102"/>
    </row>
    <row r="17" spans="1:21" s="55" customFormat="1" ht="12">
      <c r="A17" s="89" t="s">
        <v>3</v>
      </c>
      <c r="B17" s="184" t="s">
        <v>649</v>
      </c>
      <c r="C17" s="177" t="s">
        <v>161</v>
      </c>
      <c r="D17" s="177" t="s">
        <v>0</v>
      </c>
      <c r="E17" s="136"/>
      <c r="F17" s="137">
        <v>50</v>
      </c>
      <c r="G17" s="173" t="s">
        <v>0</v>
      </c>
      <c r="H17" s="13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17" s="85" t="str">
        <f>IF(Sklop18[[#This Row],[ZAHTEVANA SHEMA KAKOVOSTI]]&lt;&gt;"",Sklop18[[#This Row],[Preračunana masa/volumen/kos na enoto kg]],"")</f>
        <v/>
      </c>
      <c r="J17" s="98"/>
      <c r="K17" s="91"/>
      <c r="L17" s="91"/>
      <c r="M17" s="100"/>
      <c r="N17" s="92"/>
      <c r="O17" s="92"/>
      <c r="P17" s="101"/>
      <c r="Q17" s="92">
        <f>+Sklop18[[#This Row],[cena/enota brez DDV v EUR]]*Sklop18[[#This Row],[Stopnja DDV (%)]]</f>
        <v>0</v>
      </c>
      <c r="R17" s="92">
        <f>+Sklop18[[#This Row],[cena/enota brez DDV v EUR]]+Sklop18[[#This Row],[Davek (EUR)]]</f>
        <v>0</v>
      </c>
      <c r="S17" s="92">
        <f>+Sklop18[[#This Row],[cena/enota brez DDV v EUR]]*Sklop18[[#This Row],[Okvirna količina]]</f>
        <v>0</v>
      </c>
      <c r="T17" s="92">
        <f>+Sklop18[[#This Row],[Končna cena/enoto mere (EUR) z DDV]]*Sklop18[[#This Row],[Okvirna količina]]</f>
        <v>0</v>
      </c>
      <c r="U17" s="103"/>
    </row>
    <row r="18" spans="1:21" s="55" customFormat="1" ht="12">
      <c r="A18" s="84" t="s">
        <v>4</v>
      </c>
      <c r="B18" s="190" t="s">
        <v>650</v>
      </c>
      <c r="C18" s="177" t="s">
        <v>161</v>
      </c>
      <c r="D18" s="177" t="s">
        <v>0</v>
      </c>
      <c r="E18" s="136"/>
      <c r="F18" s="137">
        <v>50</v>
      </c>
      <c r="G18" s="173" t="s">
        <v>0</v>
      </c>
      <c r="H18" s="13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18" s="85" t="str">
        <f>IF(Sklop18[[#This Row],[ZAHTEVANA SHEMA KAKOVOSTI]]&lt;&gt;"",Sklop18[[#This Row],[Preračunana masa/volumen/kos na enoto kg]],"")</f>
        <v/>
      </c>
      <c r="J18" s="98"/>
      <c r="K18" s="91"/>
      <c r="L18" s="91"/>
      <c r="M18" s="100"/>
      <c r="N18" s="92"/>
      <c r="O18" s="92"/>
      <c r="P18" s="101"/>
      <c r="Q18" s="92">
        <f>+Sklop18[[#This Row],[cena/enota brez DDV v EUR]]*Sklop18[[#This Row],[Stopnja DDV (%)]]</f>
        <v>0</v>
      </c>
      <c r="R18" s="92">
        <f>+Sklop18[[#This Row],[cena/enota brez DDV v EUR]]+Sklop18[[#This Row],[Davek (EUR)]]</f>
        <v>0</v>
      </c>
      <c r="S18" s="92">
        <f>+Sklop18[[#This Row],[cena/enota brez DDV v EUR]]*Sklop18[[#This Row],[Okvirna količina]]</f>
        <v>0</v>
      </c>
      <c r="T18" s="92">
        <f>+Sklop18[[#This Row],[Končna cena/enoto mere (EUR) z DDV]]*Sklop18[[#This Row],[Okvirna količina]]</f>
        <v>0</v>
      </c>
      <c r="U18" s="103"/>
    </row>
    <row r="19" spans="1:21" s="55" customFormat="1" ht="12">
      <c r="A19" s="89" t="s">
        <v>5</v>
      </c>
      <c r="B19" s="190" t="s">
        <v>651</v>
      </c>
      <c r="C19" s="177" t="s">
        <v>161</v>
      </c>
      <c r="D19" s="177" t="s">
        <v>0</v>
      </c>
      <c r="E19" s="136"/>
      <c r="F19" s="137">
        <v>50</v>
      </c>
      <c r="G19" s="173" t="s">
        <v>0</v>
      </c>
      <c r="H19" s="13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19" s="85" t="str">
        <f>IF(Sklop18[[#This Row],[ZAHTEVANA SHEMA KAKOVOSTI]]&lt;&gt;"",Sklop18[[#This Row],[Preračunana masa/volumen/kos na enoto kg]],"")</f>
        <v/>
      </c>
      <c r="J19" s="98"/>
      <c r="K19" s="91"/>
      <c r="L19" s="91"/>
      <c r="M19" s="100"/>
      <c r="N19" s="92"/>
      <c r="O19" s="92"/>
      <c r="P19" s="101"/>
      <c r="Q19" s="92">
        <f>+Sklop18[[#This Row],[cena/enota brez DDV v EUR]]*Sklop18[[#This Row],[Stopnja DDV (%)]]</f>
        <v>0</v>
      </c>
      <c r="R19" s="92">
        <f>+Sklop18[[#This Row],[cena/enota brez DDV v EUR]]+Sklop18[[#This Row],[Davek (EUR)]]</f>
        <v>0</v>
      </c>
      <c r="S19" s="92">
        <f>+Sklop18[[#This Row],[cena/enota brez DDV v EUR]]*Sklop18[[#This Row],[Okvirna količina]]</f>
        <v>0</v>
      </c>
      <c r="T19" s="92">
        <f>+Sklop18[[#This Row],[Končna cena/enoto mere (EUR) z DDV]]*Sklop18[[#This Row],[Okvirna količina]]</f>
        <v>0</v>
      </c>
      <c r="U19" s="103"/>
    </row>
    <row r="20" spans="1:21" s="55" customFormat="1" ht="12">
      <c r="A20" s="84" t="s">
        <v>6</v>
      </c>
      <c r="B20" s="184" t="s">
        <v>1231</v>
      </c>
      <c r="C20" s="177" t="s">
        <v>161</v>
      </c>
      <c r="D20" s="177" t="s">
        <v>0</v>
      </c>
      <c r="E20" s="136"/>
      <c r="F20" s="137">
        <v>50</v>
      </c>
      <c r="G20" s="173" t="s">
        <v>0</v>
      </c>
      <c r="H20" s="13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20" s="85" t="str">
        <f>IF(Sklop18[[#This Row],[ZAHTEVANA SHEMA KAKOVOSTI]]&lt;&gt;"",Sklop18[[#This Row],[Preračunana masa/volumen/kos na enoto kg]],"")</f>
        <v/>
      </c>
      <c r="J20" s="98"/>
      <c r="K20" s="91"/>
      <c r="L20" s="91"/>
      <c r="M20" s="100"/>
      <c r="N20" s="92"/>
      <c r="O20" s="92"/>
      <c r="P20" s="101"/>
      <c r="Q20" s="92">
        <f>+Sklop18[[#This Row],[cena/enota brez DDV v EUR]]*Sklop18[[#This Row],[Stopnja DDV (%)]]</f>
        <v>0</v>
      </c>
      <c r="R20" s="92">
        <f>+Sklop18[[#This Row],[cena/enota brez DDV v EUR]]+Sklop18[[#This Row],[Davek (EUR)]]</f>
        <v>0</v>
      </c>
      <c r="S20" s="92">
        <f>+Sklop18[[#This Row],[cena/enota brez DDV v EUR]]*Sklop18[[#This Row],[Okvirna količina]]</f>
        <v>0</v>
      </c>
      <c r="T20" s="92">
        <f>+Sklop18[[#This Row],[Končna cena/enoto mere (EUR) z DDV]]*Sklop18[[#This Row],[Okvirna količina]]</f>
        <v>0</v>
      </c>
      <c r="U20" s="103"/>
    </row>
    <row r="21" spans="1:21" s="55" customFormat="1" ht="12">
      <c r="A21" s="89" t="s">
        <v>7</v>
      </c>
      <c r="B21" s="184" t="s">
        <v>652</v>
      </c>
      <c r="C21" s="177" t="s">
        <v>161</v>
      </c>
      <c r="D21" s="177" t="s">
        <v>0</v>
      </c>
      <c r="E21" s="136"/>
      <c r="F21" s="137">
        <v>700</v>
      </c>
      <c r="G21" s="173" t="s">
        <v>0</v>
      </c>
      <c r="H21" s="13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700</v>
      </c>
      <c r="I21" s="85" t="str">
        <f>IF(Sklop18[[#This Row],[ZAHTEVANA SHEMA KAKOVOSTI]]&lt;&gt;"",Sklop18[[#This Row],[Preračunana masa/volumen/kos na enoto kg]],"")</f>
        <v/>
      </c>
      <c r="J21" s="98"/>
      <c r="K21" s="91"/>
      <c r="L21" s="91"/>
      <c r="M21" s="100"/>
      <c r="N21" s="92"/>
      <c r="O21" s="92"/>
      <c r="P21" s="101"/>
      <c r="Q21" s="92">
        <f>+Sklop18[[#This Row],[cena/enota brez DDV v EUR]]*Sklop18[[#This Row],[Stopnja DDV (%)]]</f>
        <v>0</v>
      </c>
      <c r="R21" s="92">
        <f>+Sklop18[[#This Row],[cena/enota brez DDV v EUR]]+Sklop18[[#This Row],[Davek (EUR)]]</f>
        <v>0</v>
      </c>
      <c r="S21" s="92">
        <f>+Sklop18[[#This Row],[cena/enota brez DDV v EUR]]*Sklop18[[#This Row],[Okvirna količina]]</f>
        <v>0</v>
      </c>
      <c r="T21" s="92">
        <f>+Sklop18[[#This Row],[Končna cena/enoto mere (EUR) z DDV]]*Sklop18[[#This Row],[Okvirna količina]]</f>
        <v>0</v>
      </c>
      <c r="U21" s="103"/>
    </row>
    <row r="22" spans="1:21" s="55" customFormat="1" ht="12">
      <c r="A22" s="84" t="s">
        <v>8</v>
      </c>
      <c r="B22" s="190" t="s">
        <v>653</v>
      </c>
      <c r="C22" s="177" t="s">
        <v>161</v>
      </c>
      <c r="D22" s="177" t="s">
        <v>0</v>
      </c>
      <c r="E22" s="136"/>
      <c r="F22" s="137">
        <v>1000</v>
      </c>
      <c r="G22" s="173" t="s">
        <v>0</v>
      </c>
      <c r="H22" s="13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1000</v>
      </c>
      <c r="I22" s="85" t="str">
        <f>IF(Sklop18[[#This Row],[ZAHTEVANA SHEMA KAKOVOSTI]]&lt;&gt;"",Sklop18[[#This Row],[Preračunana masa/volumen/kos na enoto kg]],"")</f>
        <v/>
      </c>
      <c r="J22" s="98"/>
      <c r="K22" s="91"/>
      <c r="L22" s="91"/>
      <c r="M22" s="100"/>
      <c r="N22" s="92"/>
      <c r="O22" s="92"/>
      <c r="P22" s="101"/>
      <c r="Q22" s="92">
        <f>+Sklop18[[#This Row],[cena/enota brez DDV v EUR]]*Sklop18[[#This Row],[Stopnja DDV (%)]]</f>
        <v>0</v>
      </c>
      <c r="R22" s="92">
        <f>+Sklop18[[#This Row],[cena/enota brez DDV v EUR]]+Sklop18[[#This Row],[Davek (EUR)]]</f>
        <v>0</v>
      </c>
      <c r="S22" s="92">
        <f>+Sklop18[[#This Row],[cena/enota brez DDV v EUR]]*Sklop18[[#This Row],[Okvirna količina]]</f>
        <v>0</v>
      </c>
      <c r="T22" s="92">
        <f>+Sklop18[[#This Row],[Končna cena/enoto mere (EUR) z DDV]]*Sklop18[[#This Row],[Okvirna količina]]</f>
        <v>0</v>
      </c>
      <c r="U22" s="103"/>
    </row>
    <row r="23" spans="1:21" s="55" customFormat="1" ht="12">
      <c r="A23" s="89" t="s">
        <v>9</v>
      </c>
      <c r="B23" s="190" t="s">
        <v>1232</v>
      </c>
      <c r="C23" s="177" t="s">
        <v>161</v>
      </c>
      <c r="D23" s="177" t="s">
        <v>0</v>
      </c>
      <c r="E23" s="136"/>
      <c r="F23" s="137">
        <v>20</v>
      </c>
      <c r="G23" s="173" t="s">
        <v>0</v>
      </c>
      <c r="H23" s="13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</v>
      </c>
      <c r="I23" s="85" t="str">
        <f>IF(Sklop18[[#This Row],[ZAHTEVANA SHEMA KAKOVOSTI]]&lt;&gt;"",Sklop18[[#This Row],[Preračunana masa/volumen/kos na enoto kg]],"")</f>
        <v/>
      </c>
      <c r="J23" s="98"/>
      <c r="K23" s="91"/>
      <c r="L23" s="91"/>
      <c r="M23" s="100"/>
      <c r="N23" s="92"/>
      <c r="O23" s="92"/>
      <c r="P23" s="101"/>
      <c r="Q23" s="92">
        <f>+Sklop18[[#This Row],[cena/enota brez DDV v EUR]]*Sklop18[[#This Row],[Stopnja DDV (%)]]</f>
        <v>0</v>
      </c>
      <c r="R23" s="92">
        <f>+Sklop18[[#This Row],[cena/enota brez DDV v EUR]]+Sklop18[[#This Row],[Davek (EUR)]]</f>
        <v>0</v>
      </c>
      <c r="S23" s="92">
        <f>+Sklop18[[#This Row],[cena/enota brez DDV v EUR]]*Sklop18[[#This Row],[Okvirna količina]]</f>
        <v>0</v>
      </c>
      <c r="T23" s="92">
        <f>+Sklop18[[#This Row],[Končna cena/enoto mere (EUR) z DDV]]*Sklop18[[#This Row],[Okvirna količina]]</f>
        <v>0</v>
      </c>
      <c r="U23" s="103"/>
    </row>
    <row r="24" spans="1:21" s="55" customFormat="1" ht="12">
      <c r="A24" s="84" t="s">
        <v>10</v>
      </c>
      <c r="B24" s="190" t="s">
        <v>654</v>
      </c>
      <c r="C24" s="177" t="s">
        <v>161</v>
      </c>
      <c r="D24" s="177" t="s">
        <v>0</v>
      </c>
      <c r="E24" s="136"/>
      <c r="F24" s="137">
        <v>20</v>
      </c>
      <c r="G24" s="173" t="s">
        <v>0</v>
      </c>
      <c r="H24" s="13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</v>
      </c>
      <c r="I24" s="85" t="str">
        <f>IF(Sklop18[[#This Row],[ZAHTEVANA SHEMA KAKOVOSTI]]&lt;&gt;"",Sklop18[[#This Row],[Preračunana masa/volumen/kos na enoto kg]],"")</f>
        <v/>
      </c>
      <c r="J24" s="98"/>
      <c r="K24" s="91"/>
      <c r="L24" s="91"/>
      <c r="M24" s="100"/>
      <c r="N24" s="92"/>
      <c r="O24" s="92"/>
      <c r="P24" s="101"/>
      <c r="Q24" s="92">
        <f>+Sklop18[[#This Row],[cena/enota brez DDV v EUR]]*Sklop18[[#This Row],[Stopnja DDV (%)]]</f>
        <v>0</v>
      </c>
      <c r="R24" s="92">
        <f>+Sklop18[[#This Row],[cena/enota brez DDV v EUR]]+Sklop18[[#This Row],[Davek (EUR)]]</f>
        <v>0</v>
      </c>
      <c r="S24" s="92">
        <f>+Sklop18[[#This Row],[cena/enota brez DDV v EUR]]*Sklop18[[#This Row],[Okvirna količina]]</f>
        <v>0</v>
      </c>
      <c r="T24" s="92">
        <f>+Sklop18[[#This Row],[Končna cena/enoto mere (EUR) z DDV]]*Sklop18[[#This Row],[Okvirna količina]]</f>
        <v>0</v>
      </c>
      <c r="U24" s="103"/>
    </row>
    <row r="25" spans="1:21" s="55" customFormat="1" ht="12">
      <c r="A25" s="89" t="s">
        <v>11</v>
      </c>
      <c r="B25" s="190" t="s">
        <v>655</v>
      </c>
      <c r="C25" s="177" t="s">
        <v>161</v>
      </c>
      <c r="D25" s="177" t="s">
        <v>0</v>
      </c>
      <c r="E25" s="136"/>
      <c r="F25" s="137">
        <v>60</v>
      </c>
      <c r="G25" s="173" t="s">
        <v>0</v>
      </c>
      <c r="H25" s="13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60</v>
      </c>
      <c r="I25" s="85" t="str">
        <f>IF(Sklop18[[#This Row],[ZAHTEVANA SHEMA KAKOVOSTI]]&lt;&gt;"",Sklop18[[#This Row],[Preračunana masa/volumen/kos na enoto kg]],"")</f>
        <v/>
      </c>
      <c r="J25" s="98"/>
      <c r="K25" s="91"/>
      <c r="L25" s="91"/>
      <c r="M25" s="100"/>
      <c r="N25" s="92"/>
      <c r="O25" s="92"/>
      <c r="P25" s="101"/>
      <c r="Q25" s="92">
        <f>+Sklop18[[#This Row],[cena/enota brez DDV v EUR]]*Sklop18[[#This Row],[Stopnja DDV (%)]]</f>
        <v>0</v>
      </c>
      <c r="R25" s="92">
        <f>+Sklop18[[#This Row],[cena/enota brez DDV v EUR]]+Sklop18[[#This Row],[Davek (EUR)]]</f>
        <v>0</v>
      </c>
      <c r="S25" s="92">
        <f>+Sklop18[[#This Row],[cena/enota brez DDV v EUR]]*Sklop18[[#This Row],[Okvirna količina]]</f>
        <v>0</v>
      </c>
      <c r="T25" s="92">
        <f>+Sklop18[[#This Row],[Končna cena/enoto mere (EUR) z DDV]]*Sklop18[[#This Row],[Okvirna količina]]</f>
        <v>0</v>
      </c>
      <c r="U25" s="103"/>
    </row>
    <row r="26" spans="1:21" s="55" customFormat="1" ht="12">
      <c r="A26" s="84" t="s">
        <v>12</v>
      </c>
      <c r="B26" s="190" t="s">
        <v>656</v>
      </c>
      <c r="C26" s="177" t="s">
        <v>161</v>
      </c>
      <c r="D26" s="177" t="s">
        <v>0</v>
      </c>
      <c r="E26" s="136"/>
      <c r="F26" s="137">
        <v>200</v>
      </c>
      <c r="G26" s="173" t="s">
        <v>0</v>
      </c>
      <c r="H26" s="13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200</v>
      </c>
      <c r="I26" s="85" t="str">
        <f>IF(Sklop18[[#This Row],[ZAHTEVANA SHEMA KAKOVOSTI]]&lt;&gt;"",Sklop18[[#This Row],[Preračunana masa/volumen/kos na enoto kg]],"")</f>
        <v/>
      </c>
      <c r="J26" s="98"/>
      <c r="K26" s="91"/>
      <c r="L26" s="91"/>
      <c r="M26" s="100"/>
      <c r="N26" s="92"/>
      <c r="O26" s="92"/>
      <c r="P26" s="101"/>
      <c r="Q26" s="92">
        <f>+Sklop18[[#This Row],[cena/enota brez DDV v EUR]]*Sklop18[[#This Row],[Stopnja DDV (%)]]</f>
        <v>0</v>
      </c>
      <c r="R26" s="92">
        <f>+Sklop18[[#This Row],[cena/enota brez DDV v EUR]]+Sklop18[[#This Row],[Davek (EUR)]]</f>
        <v>0</v>
      </c>
      <c r="S26" s="92">
        <f>+Sklop18[[#This Row],[cena/enota brez DDV v EUR]]*Sklop18[[#This Row],[Okvirna količina]]</f>
        <v>0</v>
      </c>
      <c r="T26" s="92">
        <f>+Sklop18[[#This Row],[Končna cena/enoto mere (EUR) z DDV]]*Sklop18[[#This Row],[Okvirna količina]]</f>
        <v>0</v>
      </c>
      <c r="U26" s="103"/>
    </row>
    <row r="27" spans="1:21" s="55" customFormat="1" ht="12">
      <c r="A27" s="89" t="s">
        <v>13</v>
      </c>
      <c r="B27" s="191" t="s">
        <v>657</v>
      </c>
      <c r="C27" s="177" t="s">
        <v>161</v>
      </c>
      <c r="D27" s="177" t="s">
        <v>0</v>
      </c>
      <c r="E27" s="136"/>
      <c r="F27" s="137">
        <v>200</v>
      </c>
      <c r="G27" s="173" t="s">
        <v>0</v>
      </c>
      <c r="H27" s="13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200</v>
      </c>
      <c r="I27" s="85" t="str">
        <f>IF(Sklop18[[#This Row],[ZAHTEVANA SHEMA KAKOVOSTI]]&lt;&gt;"",Sklop18[[#This Row],[Preračunana masa/volumen/kos na enoto kg]],"")</f>
        <v/>
      </c>
      <c r="J27" s="98"/>
      <c r="K27" s="91"/>
      <c r="L27" s="91"/>
      <c r="M27" s="100"/>
      <c r="N27" s="92"/>
      <c r="O27" s="92"/>
      <c r="P27" s="101"/>
      <c r="Q27" s="92">
        <f>+Sklop18[[#This Row],[cena/enota brez DDV v EUR]]*Sklop18[[#This Row],[Stopnja DDV (%)]]</f>
        <v>0</v>
      </c>
      <c r="R27" s="92">
        <f>+Sklop18[[#This Row],[cena/enota brez DDV v EUR]]+Sklop18[[#This Row],[Davek (EUR)]]</f>
        <v>0</v>
      </c>
      <c r="S27" s="92">
        <f>+Sklop18[[#This Row],[cena/enota brez DDV v EUR]]*Sklop18[[#This Row],[Okvirna količina]]</f>
        <v>0</v>
      </c>
      <c r="T27" s="92">
        <f>+Sklop18[[#This Row],[Končna cena/enoto mere (EUR) z DDV]]*Sklop18[[#This Row],[Okvirna količina]]</f>
        <v>0</v>
      </c>
      <c r="U27" s="103"/>
    </row>
    <row r="28" spans="1:21" s="55" customFormat="1" ht="12">
      <c r="A28" s="84" t="s">
        <v>14</v>
      </c>
      <c r="B28" s="190" t="s">
        <v>1233</v>
      </c>
      <c r="C28" s="177" t="s">
        <v>161</v>
      </c>
      <c r="D28" s="177" t="s">
        <v>0</v>
      </c>
      <c r="E28" s="136"/>
      <c r="F28" s="137">
        <v>50</v>
      </c>
      <c r="G28" s="173" t="s">
        <v>0</v>
      </c>
      <c r="H28" s="13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28" s="85" t="str">
        <f>IF(Sklop18[[#This Row],[ZAHTEVANA SHEMA KAKOVOSTI]]&lt;&gt;"",Sklop18[[#This Row],[Preračunana masa/volumen/kos na enoto kg]],"")</f>
        <v/>
      </c>
      <c r="J28" s="98"/>
      <c r="K28" s="91"/>
      <c r="L28" s="91"/>
      <c r="M28" s="100"/>
      <c r="N28" s="92"/>
      <c r="O28" s="92"/>
      <c r="P28" s="101"/>
      <c r="Q28" s="92">
        <f>+Sklop18[[#This Row],[cena/enota brez DDV v EUR]]*Sklop18[[#This Row],[Stopnja DDV (%)]]</f>
        <v>0</v>
      </c>
      <c r="R28" s="92">
        <f>+Sklop18[[#This Row],[cena/enota brez DDV v EUR]]+Sklop18[[#This Row],[Davek (EUR)]]</f>
        <v>0</v>
      </c>
      <c r="S28" s="92">
        <f>+Sklop18[[#This Row],[cena/enota brez DDV v EUR]]*Sklop18[[#This Row],[Okvirna količina]]</f>
        <v>0</v>
      </c>
      <c r="T28" s="92">
        <f>+Sklop18[[#This Row],[Končna cena/enoto mere (EUR) z DDV]]*Sklop18[[#This Row],[Okvirna količina]]</f>
        <v>0</v>
      </c>
      <c r="U28" s="103"/>
    </row>
    <row r="29" spans="1:21" s="55" customFormat="1" ht="12">
      <c r="A29" s="89" t="s">
        <v>15</v>
      </c>
      <c r="B29" s="184" t="s">
        <v>658</v>
      </c>
      <c r="C29" s="177" t="s">
        <v>161</v>
      </c>
      <c r="D29" s="177" t="s">
        <v>0</v>
      </c>
      <c r="E29" s="136"/>
      <c r="F29" s="137">
        <v>900</v>
      </c>
      <c r="G29" s="173" t="s">
        <v>0</v>
      </c>
      <c r="H29" s="13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900</v>
      </c>
      <c r="I29" s="85" t="str">
        <f>IF(Sklop18[[#This Row],[ZAHTEVANA SHEMA KAKOVOSTI]]&lt;&gt;"",Sklop18[[#This Row],[Preračunana masa/volumen/kos na enoto kg]],"")</f>
        <v/>
      </c>
      <c r="J29" s="98"/>
      <c r="K29" s="91"/>
      <c r="L29" s="91"/>
      <c r="M29" s="100"/>
      <c r="N29" s="92"/>
      <c r="O29" s="92"/>
      <c r="P29" s="101"/>
      <c r="Q29" s="92">
        <f>+Sklop18[[#This Row],[cena/enota brez DDV v EUR]]*Sklop18[[#This Row],[Stopnja DDV (%)]]</f>
        <v>0</v>
      </c>
      <c r="R29" s="92">
        <f>+Sklop18[[#This Row],[cena/enota brez DDV v EUR]]+Sklop18[[#This Row],[Davek (EUR)]]</f>
        <v>0</v>
      </c>
      <c r="S29" s="92">
        <f>+Sklop18[[#This Row],[cena/enota brez DDV v EUR]]*Sklop18[[#This Row],[Okvirna količina]]</f>
        <v>0</v>
      </c>
      <c r="T29" s="92">
        <f>+Sklop18[[#This Row],[Končna cena/enoto mere (EUR) z DDV]]*Sklop18[[#This Row],[Okvirna količina]]</f>
        <v>0</v>
      </c>
      <c r="U29" s="103"/>
    </row>
    <row r="30" spans="1:21" s="55" customFormat="1" ht="12">
      <c r="A30" s="84" t="s">
        <v>16</v>
      </c>
      <c r="B30" s="184" t="s">
        <v>659</v>
      </c>
      <c r="C30" s="177" t="s">
        <v>161</v>
      </c>
      <c r="D30" s="177" t="s">
        <v>0</v>
      </c>
      <c r="E30" s="136"/>
      <c r="F30" s="137">
        <v>80</v>
      </c>
      <c r="G30" s="173" t="s">
        <v>0</v>
      </c>
      <c r="H30" s="13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80</v>
      </c>
      <c r="I30" s="85" t="str">
        <f>IF(Sklop18[[#This Row],[ZAHTEVANA SHEMA KAKOVOSTI]]&lt;&gt;"",Sklop18[[#This Row],[Preračunana masa/volumen/kos na enoto kg]],"")</f>
        <v/>
      </c>
      <c r="J30" s="98"/>
      <c r="K30" s="91"/>
      <c r="L30" s="91"/>
      <c r="M30" s="100"/>
      <c r="N30" s="92"/>
      <c r="O30" s="92"/>
      <c r="P30" s="101"/>
      <c r="Q30" s="92">
        <f>+Sklop18[[#This Row],[cena/enota brez DDV v EUR]]*Sklop18[[#This Row],[Stopnja DDV (%)]]</f>
        <v>0</v>
      </c>
      <c r="R30" s="92">
        <f>+Sklop18[[#This Row],[cena/enota brez DDV v EUR]]+Sklop18[[#This Row],[Davek (EUR)]]</f>
        <v>0</v>
      </c>
      <c r="S30" s="92">
        <f>+Sklop18[[#This Row],[cena/enota brez DDV v EUR]]*Sklop18[[#This Row],[Okvirna količina]]</f>
        <v>0</v>
      </c>
      <c r="T30" s="92">
        <f>+Sklop18[[#This Row],[Končna cena/enoto mere (EUR) z DDV]]*Sklop18[[#This Row],[Okvirna količina]]</f>
        <v>0</v>
      </c>
      <c r="U30" s="103"/>
    </row>
    <row r="31" spans="1:21" s="55" customFormat="1" ht="12">
      <c r="A31" s="89" t="s">
        <v>17</v>
      </c>
      <c r="B31" s="176" t="s">
        <v>660</v>
      </c>
      <c r="C31" s="177" t="s">
        <v>161</v>
      </c>
      <c r="D31" s="177" t="s">
        <v>0</v>
      </c>
      <c r="E31" s="136"/>
      <c r="F31" s="137">
        <v>100</v>
      </c>
      <c r="G31" s="173" t="s">
        <v>0</v>
      </c>
      <c r="H31" s="13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31" s="85" t="str">
        <f>IF(Sklop18[[#This Row],[ZAHTEVANA SHEMA KAKOVOSTI]]&lt;&gt;"",Sklop18[[#This Row],[Preračunana masa/volumen/kos na enoto kg]],"")</f>
        <v/>
      </c>
      <c r="J31" s="98"/>
      <c r="K31" s="91"/>
      <c r="L31" s="91"/>
      <c r="M31" s="100"/>
      <c r="N31" s="92"/>
      <c r="O31" s="92"/>
      <c r="P31" s="101"/>
      <c r="Q31" s="92">
        <f>+Sklop18[[#This Row],[cena/enota brez DDV v EUR]]*Sklop18[[#This Row],[Stopnja DDV (%)]]</f>
        <v>0</v>
      </c>
      <c r="R31" s="92">
        <f>+Sklop18[[#This Row],[cena/enota brez DDV v EUR]]+Sklop18[[#This Row],[Davek (EUR)]]</f>
        <v>0</v>
      </c>
      <c r="S31" s="92">
        <f>+Sklop18[[#This Row],[cena/enota brez DDV v EUR]]*Sklop18[[#This Row],[Okvirna količina]]</f>
        <v>0</v>
      </c>
      <c r="T31" s="92">
        <f>+Sklop18[[#This Row],[Končna cena/enoto mere (EUR) z DDV]]*Sklop18[[#This Row],[Okvirna količina]]</f>
        <v>0</v>
      </c>
      <c r="U31" s="103"/>
    </row>
    <row r="32" spans="1:21" s="55" customFormat="1" ht="12">
      <c r="A32" s="89" t="s">
        <v>18</v>
      </c>
      <c r="B32" s="300" t="s">
        <v>661</v>
      </c>
      <c r="C32" s="269" t="s">
        <v>161</v>
      </c>
      <c r="D32" s="269" t="s">
        <v>0</v>
      </c>
      <c r="E32" s="278"/>
      <c r="F32" s="271">
        <v>1500</v>
      </c>
      <c r="G32" s="279" t="s">
        <v>0</v>
      </c>
      <c r="H32" s="13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1500</v>
      </c>
      <c r="I32" s="271" t="str">
        <f>IF(Sklop18[[#This Row],[ZAHTEVANA SHEMA KAKOVOSTI]]&lt;&gt;"",Sklop18[[#This Row],[Preračunana masa/volumen/kos na enoto kg]],"")</f>
        <v/>
      </c>
      <c r="J32" s="272"/>
      <c r="K32" s="273"/>
      <c r="L32" s="273"/>
      <c r="M32" s="281"/>
      <c r="N32" s="274"/>
      <c r="O32" s="274"/>
      <c r="P32" s="282"/>
      <c r="Q32" s="274">
        <f>+Sklop18[[#This Row],[cena/enota brez DDV v EUR]]*Sklop18[[#This Row],[Stopnja DDV (%)]]</f>
        <v>0</v>
      </c>
      <c r="R32" s="274">
        <f>+Sklop18[[#This Row],[cena/enota brez DDV v EUR]]+Sklop18[[#This Row],[Davek (EUR)]]</f>
        <v>0</v>
      </c>
      <c r="S32" s="274">
        <f>+Sklop18[[#This Row],[cena/enota brez DDV v EUR]]*Sklop18[[#This Row],[Okvirna količina]]</f>
        <v>0</v>
      </c>
      <c r="T32" s="276">
        <f>+Sklop18[[#This Row],[Končna cena/enoto mere (EUR) z DDV]]*Sklop18[[#This Row],[Okvirna količina]]</f>
        <v>0</v>
      </c>
      <c r="U32" s="277"/>
    </row>
    <row r="33" spans="1:22" s="55" customFormat="1" ht="12">
      <c r="A33" s="89" t="s">
        <v>19</v>
      </c>
      <c r="B33" s="300" t="s">
        <v>662</v>
      </c>
      <c r="C33" s="269" t="s">
        <v>161</v>
      </c>
      <c r="D33" s="269" t="s">
        <v>0</v>
      </c>
      <c r="E33" s="278"/>
      <c r="F33" s="271">
        <v>1400</v>
      </c>
      <c r="G33" s="279" t="s">
        <v>0</v>
      </c>
      <c r="H33" s="13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1400</v>
      </c>
      <c r="I33" s="271" t="str">
        <f>IF(Sklop18[[#This Row],[ZAHTEVANA SHEMA KAKOVOSTI]]&lt;&gt;"",Sklop18[[#This Row],[Preračunana masa/volumen/kos na enoto kg]],"")</f>
        <v/>
      </c>
      <c r="J33" s="272"/>
      <c r="K33" s="273"/>
      <c r="L33" s="273"/>
      <c r="M33" s="281"/>
      <c r="N33" s="274"/>
      <c r="O33" s="274"/>
      <c r="P33" s="282"/>
      <c r="Q33" s="274">
        <f>+Sklop18[[#This Row],[cena/enota brez DDV v EUR]]*Sklop18[[#This Row],[Stopnja DDV (%)]]</f>
        <v>0</v>
      </c>
      <c r="R33" s="274">
        <f>+Sklop18[[#This Row],[cena/enota brez DDV v EUR]]+Sklop18[[#This Row],[Davek (EUR)]]</f>
        <v>0</v>
      </c>
      <c r="S33" s="274">
        <f>+Sklop18[[#This Row],[cena/enota brez DDV v EUR]]*Sklop18[[#This Row],[Okvirna količina]]</f>
        <v>0</v>
      </c>
      <c r="T33" s="276">
        <f>+Sklop18[[#This Row],[Končna cena/enoto mere (EUR) z DDV]]*Sklop18[[#This Row],[Okvirna količina]]</f>
        <v>0</v>
      </c>
      <c r="U33" s="277"/>
    </row>
    <row r="34" spans="1:22" s="55" customFormat="1" ht="12">
      <c r="A34" s="89" t="s">
        <v>20</v>
      </c>
      <c r="B34" s="300" t="s">
        <v>1234</v>
      </c>
      <c r="C34" s="269" t="s">
        <v>161</v>
      </c>
      <c r="D34" s="269" t="s">
        <v>0</v>
      </c>
      <c r="E34" s="278"/>
      <c r="F34" s="271">
        <v>1000</v>
      </c>
      <c r="G34" s="279" t="s">
        <v>0</v>
      </c>
      <c r="H34" s="13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1000</v>
      </c>
      <c r="I34" s="271" t="str">
        <f>IF(Sklop18[[#This Row],[ZAHTEVANA SHEMA KAKOVOSTI]]&lt;&gt;"",Sklop18[[#This Row],[Preračunana masa/volumen/kos na enoto kg]],"")</f>
        <v/>
      </c>
      <c r="J34" s="272"/>
      <c r="K34" s="273"/>
      <c r="L34" s="273"/>
      <c r="M34" s="281"/>
      <c r="N34" s="274"/>
      <c r="O34" s="274"/>
      <c r="P34" s="282"/>
      <c r="Q34" s="274">
        <f>+Sklop18[[#This Row],[cena/enota brez DDV v EUR]]*Sklop18[[#This Row],[Stopnja DDV (%)]]</f>
        <v>0</v>
      </c>
      <c r="R34" s="274">
        <f>+Sklop18[[#This Row],[cena/enota brez DDV v EUR]]+Sklop18[[#This Row],[Davek (EUR)]]</f>
        <v>0</v>
      </c>
      <c r="S34" s="274">
        <f>+Sklop18[[#This Row],[cena/enota brez DDV v EUR]]*Sklop18[[#This Row],[Okvirna količina]]</f>
        <v>0</v>
      </c>
      <c r="T34" s="276">
        <f>+Sklop18[[#This Row],[Končna cena/enoto mere (EUR) z DDV]]*Sklop18[[#This Row],[Okvirna količina]]</f>
        <v>0</v>
      </c>
      <c r="U34" s="277"/>
    </row>
    <row r="35" spans="1:22" s="55" customFormat="1" ht="24">
      <c r="A35" s="89" t="s">
        <v>21</v>
      </c>
      <c r="B35" s="300" t="s">
        <v>663</v>
      </c>
      <c r="C35" s="269" t="s">
        <v>161</v>
      </c>
      <c r="D35" s="269" t="s">
        <v>0</v>
      </c>
      <c r="E35" s="278"/>
      <c r="F35" s="271">
        <v>100</v>
      </c>
      <c r="G35" s="279" t="s">
        <v>0</v>
      </c>
      <c r="H35" s="13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35" s="271" t="str">
        <f>IF(Sklop18[[#This Row],[ZAHTEVANA SHEMA KAKOVOSTI]]&lt;&gt;"",Sklop18[[#This Row],[Preračunana masa/volumen/kos na enoto kg]],"")</f>
        <v/>
      </c>
      <c r="J35" s="272"/>
      <c r="K35" s="273"/>
      <c r="L35" s="273"/>
      <c r="M35" s="281"/>
      <c r="N35" s="274"/>
      <c r="O35" s="274"/>
      <c r="P35" s="282"/>
      <c r="Q35" s="274">
        <f>+Sklop18[[#This Row],[cena/enota brez DDV v EUR]]*Sklop18[[#This Row],[Stopnja DDV (%)]]</f>
        <v>0</v>
      </c>
      <c r="R35" s="274">
        <f>+Sklop18[[#This Row],[cena/enota brez DDV v EUR]]+Sklop18[[#This Row],[Davek (EUR)]]</f>
        <v>0</v>
      </c>
      <c r="S35" s="274">
        <f>+Sklop18[[#This Row],[cena/enota brez DDV v EUR]]*Sklop18[[#This Row],[Okvirna količina]]</f>
        <v>0</v>
      </c>
      <c r="T35" s="276">
        <f>+Sklop18[[#This Row],[Končna cena/enoto mere (EUR) z DDV]]*Sklop18[[#This Row],[Okvirna količina]]</f>
        <v>0</v>
      </c>
      <c r="U35" s="277"/>
    </row>
    <row r="36" spans="1:22" s="55" customFormat="1" ht="24">
      <c r="A36" s="89" t="s">
        <v>22</v>
      </c>
      <c r="B36" s="300" t="s">
        <v>664</v>
      </c>
      <c r="C36" s="269" t="s">
        <v>161</v>
      </c>
      <c r="D36" s="269" t="s">
        <v>0</v>
      </c>
      <c r="E36" s="278"/>
      <c r="F36" s="271">
        <v>50</v>
      </c>
      <c r="G36" s="279" t="s">
        <v>0</v>
      </c>
      <c r="H36" s="13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36" s="271" t="str">
        <f>IF(Sklop18[[#This Row],[ZAHTEVANA SHEMA KAKOVOSTI]]&lt;&gt;"",Sklop18[[#This Row],[Preračunana masa/volumen/kos na enoto kg]],"")</f>
        <v/>
      </c>
      <c r="J36" s="272"/>
      <c r="K36" s="273"/>
      <c r="L36" s="273"/>
      <c r="M36" s="281"/>
      <c r="N36" s="274"/>
      <c r="O36" s="274"/>
      <c r="P36" s="282"/>
      <c r="Q36" s="274">
        <f>+Sklop18[[#This Row],[cena/enota brez DDV v EUR]]*Sklop18[[#This Row],[Stopnja DDV (%)]]</f>
        <v>0</v>
      </c>
      <c r="R36" s="274">
        <f>+Sklop18[[#This Row],[cena/enota brez DDV v EUR]]+Sklop18[[#This Row],[Davek (EUR)]]</f>
        <v>0</v>
      </c>
      <c r="S36" s="274">
        <f>+Sklop18[[#This Row],[cena/enota brez DDV v EUR]]*Sklop18[[#This Row],[Okvirna količina]]</f>
        <v>0</v>
      </c>
      <c r="T36" s="276">
        <f>+Sklop18[[#This Row],[Končna cena/enoto mere (EUR) z DDV]]*Sklop18[[#This Row],[Okvirna količina]]</f>
        <v>0</v>
      </c>
      <c r="U36" s="277"/>
    </row>
    <row r="37" spans="1:22" s="55" customFormat="1" ht="12">
      <c r="A37" s="89" t="s">
        <v>23</v>
      </c>
      <c r="B37" s="300" t="s">
        <v>665</v>
      </c>
      <c r="C37" s="269" t="s">
        <v>161</v>
      </c>
      <c r="D37" s="269" t="s">
        <v>0</v>
      </c>
      <c r="E37" s="278"/>
      <c r="F37" s="271">
        <v>2</v>
      </c>
      <c r="G37" s="279" t="s">
        <v>0</v>
      </c>
      <c r="H37" s="13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</v>
      </c>
      <c r="I37" s="271" t="str">
        <f>IF(Sklop18[[#This Row],[ZAHTEVANA SHEMA KAKOVOSTI]]&lt;&gt;"",Sklop18[[#This Row],[Preračunana masa/volumen/kos na enoto kg]],"")</f>
        <v/>
      </c>
      <c r="J37" s="272"/>
      <c r="K37" s="273"/>
      <c r="L37" s="273"/>
      <c r="M37" s="281"/>
      <c r="N37" s="274"/>
      <c r="O37" s="274"/>
      <c r="P37" s="282"/>
      <c r="Q37" s="274">
        <f>+Sklop18[[#This Row],[cena/enota brez DDV v EUR]]*Sklop18[[#This Row],[Stopnja DDV (%)]]</f>
        <v>0</v>
      </c>
      <c r="R37" s="274">
        <f>+Sklop18[[#This Row],[cena/enota brez DDV v EUR]]+Sklop18[[#This Row],[Davek (EUR)]]</f>
        <v>0</v>
      </c>
      <c r="S37" s="274">
        <f>+Sklop18[[#This Row],[cena/enota brez DDV v EUR]]*Sklop18[[#This Row],[Okvirna količina]]</f>
        <v>0</v>
      </c>
      <c r="T37" s="276">
        <f>+Sklop18[[#This Row],[Končna cena/enoto mere (EUR) z DDV]]*Sklop18[[#This Row],[Okvirna količina]]</f>
        <v>0</v>
      </c>
      <c r="U37" s="277"/>
    </row>
    <row r="38" spans="1:22" s="55" customFormat="1" ht="12">
      <c r="A38" s="89" t="s">
        <v>24</v>
      </c>
      <c r="B38" s="300" t="s">
        <v>666</v>
      </c>
      <c r="C38" s="269" t="s">
        <v>161</v>
      </c>
      <c r="D38" s="269" t="s">
        <v>0</v>
      </c>
      <c r="E38" s="278"/>
      <c r="F38" s="271">
        <v>50</v>
      </c>
      <c r="G38" s="279" t="s">
        <v>0</v>
      </c>
      <c r="H38" s="13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38" s="271" t="str">
        <f>IF(Sklop18[[#This Row],[ZAHTEVANA SHEMA KAKOVOSTI]]&lt;&gt;"",Sklop18[[#This Row],[Preračunana masa/volumen/kos na enoto kg]],"")</f>
        <v/>
      </c>
      <c r="J38" s="272"/>
      <c r="K38" s="273"/>
      <c r="L38" s="273"/>
      <c r="M38" s="281"/>
      <c r="N38" s="274"/>
      <c r="O38" s="274"/>
      <c r="P38" s="282"/>
      <c r="Q38" s="274">
        <f>+Sklop18[[#This Row],[cena/enota brez DDV v EUR]]*Sklop18[[#This Row],[Stopnja DDV (%)]]</f>
        <v>0</v>
      </c>
      <c r="R38" s="274">
        <f>+Sklop18[[#This Row],[cena/enota brez DDV v EUR]]+Sklop18[[#This Row],[Davek (EUR)]]</f>
        <v>0</v>
      </c>
      <c r="S38" s="274">
        <f>+Sklop18[[#This Row],[cena/enota brez DDV v EUR]]*Sklop18[[#This Row],[Okvirna količina]]</f>
        <v>0</v>
      </c>
      <c r="T38" s="276">
        <f>+Sklop18[[#This Row],[Končna cena/enoto mere (EUR) z DDV]]*Sklop18[[#This Row],[Okvirna količina]]</f>
        <v>0</v>
      </c>
      <c r="U38" s="277"/>
    </row>
    <row r="39" spans="1:22" s="55" customFormat="1" ht="12">
      <c r="A39" s="89" t="s">
        <v>25</v>
      </c>
      <c r="B39" s="192" t="s">
        <v>667</v>
      </c>
      <c r="C39" s="177" t="s">
        <v>161</v>
      </c>
      <c r="D39" s="177" t="s">
        <v>0</v>
      </c>
      <c r="E39" s="136"/>
      <c r="F39" s="137">
        <v>100</v>
      </c>
      <c r="G39" s="173" t="s">
        <v>0</v>
      </c>
      <c r="H39" s="13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39" s="85" t="str">
        <f>IF(Sklop18[[#This Row],[ZAHTEVANA SHEMA KAKOVOSTI]]&lt;&gt;"",Sklop18[[#This Row],[Preračunana masa/volumen/kos na enoto kg]],"")</f>
        <v/>
      </c>
      <c r="J39" s="98"/>
      <c r="K39" s="91"/>
      <c r="L39" s="91"/>
      <c r="M39" s="100"/>
      <c r="N39" s="92"/>
      <c r="O39" s="92"/>
      <c r="P39" s="101"/>
      <c r="Q39" s="92">
        <f>+Sklop18[[#This Row],[cena/enota brez DDV v EUR]]*Sklop18[[#This Row],[Stopnja DDV (%)]]</f>
        <v>0</v>
      </c>
      <c r="R39" s="92">
        <f>+Sklop18[[#This Row],[cena/enota brez DDV v EUR]]+Sklop18[[#This Row],[Davek (EUR)]]</f>
        <v>0</v>
      </c>
      <c r="S39" s="92">
        <f>+Sklop18[[#This Row],[cena/enota brez DDV v EUR]]*Sklop18[[#This Row],[Okvirna količina]]</f>
        <v>0</v>
      </c>
      <c r="T39" s="92">
        <f>+Sklop18[[#This Row],[Končna cena/enoto mere (EUR) z DDV]]*Sklop18[[#This Row],[Okvirna količina]]</f>
        <v>0</v>
      </c>
      <c r="U39" s="103"/>
    </row>
    <row r="40" spans="1:22" s="55" customFormat="1" ht="12">
      <c r="A40" s="89" t="s">
        <v>26</v>
      </c>
      <c r="B40" s="185" t="s">
        <v>668</v>
      </c>
      <c r="C40" s="177" t="s">
        <v>161</v>
      </c>
      <c r="D40" s="177" t="s">
        <v>0</v>
      </c>
      <c r="E40" s="136"/>
      <c r="F40" s="137">
        <v>100</v>
      </c>
      <c r="G40" s="189" t="s">
        <v>0</v>
      </c>
      <c r="H40" s="13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40" s="137" t="str">
        <f>IF(Sklop18[[#This Row],[ZAHTEVANA SHEMA KAKOVOSTI]]&lt;&gt;"",Sklop18[[#This Row],[Preračunana masa/volumen/kos na enoto kg]],"")</f>
        <v/>
      </c>
      <c r="J40" s="178"/>
      <c r="K40" s="182"/>
      <c r="L40" s="182"/>
      <c r="M40" s="183"/>
      <c r="N40" s="179"/>
      <c r="O40" s="179"/>
      <c r="P40" s="180"/>
      <c r="Q40" s="179">
        <f>+Sklop18[[#This Row],[cena/enota brez DDV v EUR]]*Sklop18[[#This Row],[Stopnja DDV (%)]]</f>
        <v>0</v>
      </c>
      <c r="R40" s="179">
        <f>+Sklop18[[#This Row],[cena/enota brez DDV v EUR]]+Sklop18[[#This Row],[Davek (EUR)]]</f>
        <v>0</v>
      </c>
      <c r="S40" s="179">
        <f>+Sklop18[[#This Row],[cena/enota brez DDV v EUR]]*Sklop18[[#This Row],[Okvirna količina]]</f>
        <v>0</v>
      </c>
      <c r="T40" s="187">
        <f>+Sklop18[[#This Row],[Končna cena/enoto mere (EUR) z DDV]]*Sklop18[[#This Row],[Okvirna količina]]</f>
        <v>0</v>
      </c>
      <c r="U40" s="188"/>
    </row>
    <row r="41" spans="1:22" s="55" customFormat="1" ht="24">
      <c r="A41" s="89" t="s">
        <v>27</v>
      </c>
      <c r="B41" s="185" t="s">
        <v>669</v>
      </c>
      <c r="C41" s="177" t="s">
        <v>161</v>
      </c>
      <c r="D41" s="177" t="s">
        <v>0</v>
      </c>
      <c r="E41" s="136"/>
      <c r="F41" s="137">
        <v>100</v>
      </c>
      <c r="G41" s="189" t="s">
        <v>0</v>
      </c>
      <c r="H41" s="13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41" s="137" t="str">
        <f>IF(Sklop18[[#This Row],[ZAHTEVANA SHEMA KAKOVOSTI]]&lt;&gt;"",Sklop18[[#This Row],[Preračunana masa/volumen/kos na enoto kg]],"")</f>
        <v/>
      </c>
      <c r="J41" s="178"/>
      <c r="K41" s="182"/>
      <c r="L41" s="182"/>
      <c r="M41" s="183"/>
      <c r="N41" s="179"/>
      <c r="O41" s="179"/>
      <c r="P41" s="180"/>
      <c r="Q41" s="179">
        <f>+Sklop18[[#This Row],[cena/enota brez DDV v EUR]]*Sklop18[[#This Row],[Stopnja DDV (%)]]</f>
        <v>0</v>
      </c>
      <c r="R41" s="179">
        <f>+Sklop18[[#This Row],[cena/enota brez DDV v EUR]]+Sklop18[[#This Row],[Davek (EUR)]]</f>
        <v>0</v>
      </c>
      <c r="S41" s="179">
        <f>+Sklop18[[#This Row],[cena/enota brez DDV v EUR]]*Sklop18[[#This Row],[Okvirna količina]]</f>
        <v>0</v>
      </c>
      <c r="T41" s="187">
        <f>+Sklop18[[#This Row],[Končna cena/enoto mere (EUR) z DDV]]*Sklop18[[#This Row],[Okvirna količina]]</f>
        <v>0</v>
      </c>
      <c r="U41" s="188"/>
    </row>
    <row r="42" spans="1:22" ht="27" customHeight="1">
      <c r="A42" s="251" t="s">
        <v>181</v>
      </c>
      <c r="B42" s="252"/>
      <c r="C42" s="253"/>
      <c r="D42" s="253"/>
      <c r="E42" s="254"/>
      <c r="F42" s="255"/>
      <c r="G42" s="256"/>
      <c r="H42" s="257">
        <f>SUBTOTAL(109,Sklop18[Preračunana masa/volumen/kos na enoto kg])</f>
        <v>8632</v>
      </c>
      <c r="I42" s="257">
        <f>SUBTOTAL(109,Sklop18[Živila iz shem kakovosti (kg)])</f>
        <v>0</v>
      </c>
      <c r="J42" s="255"/>
      <c r="K42" s="258"/>
      <c r="L42" s="258"/>
      <c r="M42" s="259"/>
      <c r="N42" s="260"/>
      <c r="O42" s="260"/>
      <c r="P42" s="260"/>
      <c r="Q42" s="261"/>
      <c r="R42" s="255"/>
      <c r="S42" s="261">
        <f>SUBTOTAL(109,Sklop18[Vrednost za okvirno količino (EUR) brez DDV])</f>
        <v>0</v>
      </c>
      <c r="T42" s="261">
        <f>SUBTOTAL(109,Sklop18[Vrednost za okvirno količino (EUR) z DDV])</f>
        <v>0</v>
      </c>
      <c r="U42" s="262">
        <f>SUBTOTAL(103,Sklop18[Shema kakovosti
(nacionalne, evropske)
])</f>
        <v>0</v>
      </c>
    </row>
    <row r="43" spans="1:22" ht="15">
      <c r="A43" s="7"/>
      <c r="B43" s="5"/>
      <c r="C43" s="29"/>
      <c r="D43" s="29"/>
      <c r="E43" s="28"/>
      <c r="F43" s="8"/>
      <c r="H43" s="9"/>
      <c r="I43" s="9"/>
      <c r="J43" s="9"/>
      <c r="K43" s="9"/>
      <c r="L43" s="23"/>
      <c r="M43" s="23"/>
      <c r="N43" s="9"/>
      <c r="O43" s="9"/>
      <c r="P43" s="9"/>
      <c r="Q43" s="9"/>
      <c r="R43" s="9"/>
      <c r="S43" s="3"/>
      <c r="T43" s="3"/>
      <c r="U43" s="8"/>
    </row>
    <row r="44" spans="1:22">
      <c r="A44" s="47" t="s">
        <v>178</v>
      </c>
      <c r="B44" s="19"/>
      <c r="C44" s="31"/>
      <c r="D44" s="31"/>
      <c r="E44" s="113"/>
      <c r="Q44" s="47"/>
      <c r="R44" s="47"/>
      <c r="S44" s="47"/>
      <c r="T44" s="47"/>
    </row>
    <row r="45" spans="1:22">
      <c r="A45" s="14" t="s">
        <v>1398</v>
      </c>
      <c r="B45" s="19"/>
      <c r="C45" s="31"/>
      <c r="D45" s="31"/>
      <c r="E45" s="113"/>
    </row>
    <row r="46" spans="1:22">
      <c r="A46" s="107" t="s">
        <v>318</v>
      </c>
      <c r="F46" s="68"/>
      <c r="G46" s="68"/>
      <c r="H46" s="32"/>
      <c r="I46" s="32"/>
      <c r="J46" s="32"/>
      <c r="K46" s="32"/>
      <c r="L46" s="54"/>
      <c r="M46" s="54"/>
      <c r="N46" s="32"/>
      <c r="O46" s="32"/>
      <c r="P46" s="32"/>
      <c r="Q46" s="32"/>
      <c r="R46" s="32"/>
    </row>
    <row r="47" spans="1:22">
      <c r="A47" s="125" t="s">
        <v>235</v>
      </c>
      <c r="B47" s="124"/>
      <c r="C47" s="124"/>
      <c r="D47" s="124"/>
      <c r="E47" s="124"/>
      <c r="F47" s="124"/>
      <c r="G47" s="124"/>
      <c r="H47" s="124"/>
      <c r="I47" s="124"/>
      <c r="J47" s="124"/>
      <c r="K47" s="124"/>
      <c r="L47" s="124"/>
      <c r="M47" s="124"/>
      <c r="N47" s="124"/>
      <c r="O47" s="124"/>
      <c r="P47" s="124"/>
      <c r="Q47" s="124"/>
      <c r="R47" s="124"/>
      <c r="S47" s="124"/>
      <c r="T47" s="124"/>
      <c r="U47" s="124"/>
      <c r="V47" s="123"/>
    </row>
    <row r="48" spans="1:22">
      <c r="A48" s="347"/>
      <c r="B48" s="347"/>
      <c r="C48" s="347"/>
      <c r="D48" s="347"/>
      <c r="E48" s="347"/>
      <c r="F48" s="347"/>
      <c r="G48" s="347"/>
      <c r="H48" s="347"/>
      <c r="I48" s="347"/>
      <c r="J48" s="347"/>
      <c r="K48" s="347"/>
      <c r="L48" s="347"/>
      <c r="M48" s="54"/>
      <c r="N48" s="32"/>
      <c r="O48" s="32"/>
      <c r="P48" s="32"/>
      <c r="Q48" s="32"/>
      <c r="R48" s="32"/>
    </row>
    <row r="49" spans="1:21">
      <c r="N49" s="32"/>
      <c r="O49" s="32"/>
      <c r="P49" s="32"/>
      <c r="Q49" s="32"/>
      <c r="R49" s="32"/>
    </row>
    <row r="50" spans="1:21">
      <c r="A50" s="107" t="s">
        <v>65</v>
      </c>
      <c r="F50" s="68"/>
      <c r="G50" s="68" t="s">
        <v>66</v>
      </c>
      <c r="H50" s="32"/>
      <c r="I50" s="32"/>
      <c r="J50" s="32"/>
      <c r="K50" s="32"/>
      <c r="L50" s="54"/>
      <c r="M50" s="54"/>
      <c r="N50" s="32"/>
      <c r="O50" s="32"/>
      <c r="P50" s="32"/>
      <c r="Q50" s="32" t="s">
        <v>67</v>
      </c>
      <c r="R50" s="32"/>
    </row>
    <row r="51" spans="1:21" ht="15">
      <c r="A51" s="7"/>
      <c r="B51" s="5"/>
      <c r="C51" s="29"/>
      <c r="D51" s="29"/>
      <c r="E51" s="28"/>
      <c r="F51" s="8"/>
      <c r="H51" s="9"/>
      <c r="I51" s="9"/>
      <c r="J51" s="9"/>
      <c r="K51" s="9"/>
      <c r="L51" s="23"/>
      <c r="M51" s="23"/>
      <c r="N51" s="9"/>
      <c r="O51" s="9"/>
      <c r="P51" s="9"/>
      <c r="Q51" s="9"/>
      <c r="R51" s="9"/>
      <c r="S51" s="3"/>
      <c r="T51" s="3"/>
      <c r="U51" s="8"/>
    </row>
    <row r="52" spans="1:21">
      <c r="B52" s="19"/>
      <c r="C52" s="31"/>
      <c r="D52" s="31"/>
      <c r="E52" s="113"/>
    </row>
    <row r="53" spans="1:21">
      <c r="B53" s="19"/>
      <c r="C53" s="31"/>
      <c r="D53" s="31"/>
      <c r="E53" s="113"/>
    </row>
    <row r="54" spans="1:21">
      <c r="B54" s="19"/>
      <c r="C54" s="31"/>
      <c r="D54" s="31"/>
      <c r="E54" s="113"/>
    </row>
    <row r="55" spans="1:21">
      <c r="B55" s="19"/>
      <c r="C55" s="31"/>
      <c r="D55" s="31"/>
      <c r="E55" s="113"/>
    </row>
    <row r="56" spans="1:21">
      <c r="B56" s="19"/>
      <c r="C56" s="31"/>
      <c r="D56" s="31"/>
      <c r="E56" s="113"/>
    </row>
    <row r="57" spans="1:21">
      <c r="B57" s="19"/>
      <c r="C57" s="31"/>
      <c r="D57" s="31"/>
      <c r="E57" s="113"/>
    </row>
    <row r="58" spans="1:21">
      <c r="B58" s="19"/>
      <c r="C58" s="31"/>
      <c r="D58" s="31"/>
      <c r="E58" s="113"/>
    </row>
    <row r="59" spans="1:21">
      <c r="B59" s="19"/>
      <c r="C59" s="31"/>
      <c r="D59" s="31"/>
      <c r="E59" s="113"/>
    </row>
    <row r="60" spans="1:21">
      <c r="B60" s="19"/>
      <c r="C60" s="31"/>
      <c r="D60" s="31"/>
      <c r="E60" s="113"/>
    </row>
    <row r="61" spans="1:21">
      <c r="B61" s="19"/>
      <c r="C61" s="31"/>
      <c r="D61" s="31"/>
      <c r="E61" s="113"/>
    </row>
    <row r="62" spans="1:21">
      <c r="B62" s="19"/>
      <c r="C62" s="31"/>
      <c r="D62" s="31"/>
      <c r="E62" s="113"/>
    </row>
    <row r="63" spans="1:21">
      <c r="B63" s="19"/>
      <c r="C63" s="31"/>
      <c r="D63" s="31"/>
      <c r="E63" s="113"/>
    </row>
    <row r="64" spans="1:21">
      <c r="B64" s="19"/>
      <c r="C64" s="31"/>
      <c r="D64" s="31"/>
      <c r="E64" s="113"/>
    </row>
    <row r="65" spans="1:22">
      <c r="B65" s="19"/>
      <c r="C65" s="31"/>
      <c r="D65" s="31"/>
      <c r="E65" s="113"/>
    </row>
    <row r="66" spans="1:22" s="21" customFormat="1">
      <c r="A66" s="14"/>
      <c r="B66" s="19"/>
      <c r="C66" s="31"/>
      <c r="D66" s="31"/>
      <c r="E66" s="113"/>
      <c r="F66" s="114"/>
      <c r="G66" s="114"/>
      <c r="L66" s="14"/>
      <c r="M66" s="14"/>
      <c r="N66" s="14"/>
      <c r="O66" s="14"/>
      <c r="P66" s="14"/>
      <c r="Q66" s="14"/>
      <c r="R66" s="14"/>
      <c r="S66" s="14"/>
      <c r="T66" s="14"/>
      <c r="U66" s="68"/>
      <c r="V66" s="14"/>
    </row>
    <row r="67" spans="1:22" s="21" customFormat="1">
      <c r="A67" s="14"/>
      <c r="B67" s="19"/>
      <c r="C67" s="31"/>
      <c r="D67" s="31"/>
      <c r="E67" s="113"/>
      <c r="F67" s="114"/>
      <c r="G67" s="114"/>
      <c r="L67" s="14"/>
      <c r="M67" s="14"/>
      <c r="N67" s="14"/>
      <c r="O67" s="14"/>
      <c r="P67" s="14"/>
      <c r="Q67" s="14"/>
      <c r="R67" s="14"/>
      <c r="S67" s="14"/>
      <c r="T67" s="14"/>
      <c r="U67" s="68"/>
      <c r="V67" s="14"/>
    </row>
    <row r="68" spans="1:22" s="21" customFormat="1">
      <c r="A68" s="14"/>
      <c r="B68" s="19"/>
      <c r="C68" s="31"/>
      <c r="D68" s="31"/>
      <c r="E68" s="113"/>
      <c r="F68" s="114"/>
      <c r="G68" s="114"/>
      <c r="L68" s="14"/>
      <c r="M68" s="14"/>
      <c r="N68" s="14"/>
      <c r="O68" s="14"/>
      <c r="P68" s="14"/>
      <c r="Q68" s="14"/>
      <c r="R68" s="14"/>
      <c r="S68" s="14"/>
      <c r="T68" s="14"/>
      <c r="U68" s="68"/>
      <c r="V68" s="14"/>
    </row>
    <row r="69" spans="1:22" s="21" customFormat="1">
      <c r="A69" s="14"/>
      <c r="B69" s="19"/>
      <c r="C69" s="31"/>
      <c r="D69" s="31"/>
      <c r="E69" s="113"/>
      <c r="F69" s="114"/>
      <c r="G69" s="114"/>
      <c r="L69" s="14"/>
      <c r="M69" s="14"/>
      <c r="N69" s="14"/>
      <c r="O69" s="14"/>
      <c r="P69" s="14"/>
      <c r="Q69" s="14"/>
      <c r="R69" s="14"/>
      <c r="S69" s="14"/>
      <c r="T69" s="14"/>
      <c r="U69" s="68"/>
      <c r="V69" s="14"/>
    </row>
    <row r="70" spans="1:22" s="21" customFormat="1">
      <c r="A70" s="14"/>
      <c r="B70" s="19"/>
      <c r="C70" s="31"/>
      <c r="D70" s="31"/>
      <c r="E70" s="113"/>
      <c r="F70" s="114"/>
      <c r="G70" s="114"/>
      <c r="L70" s="14"/>
      <c r="M70" s="14"/>
      <c r="N70" s="14"/>
      <c r="O70" s="14"/>
      <c r="P70" s="14"/>
      <c r="Q70" s="14"/>
      <c r="R70" s="14"/>
      <c r="S70" s="14"/>
      <c r="T70" s="14"/>
      <c r="U70" s="68"/>
      <c r="V70" s="14"/>
    </row>
    <row r="71" spans="1:22" s="21" customFormat="1">
      <c r="A71" s="14"/>
      <c r="B71" s="19"/>
      <c r="C71" s="31"/>
      <c r="D71" s="31"/>
      <c r="E71" s="113"/>
      <c r="F71" s="114"/>
      <c r="G71" s="114"/>
      <c r="L71" s="14"/>
      <c r="M71" s="14"/>
      <c r="N71" s="14"/>
      <c r="O71" s="14"/>
      <c r="P71" s="14"/>
      <c r="Q71" s="14"/>
      <c r="R71" s="14"/>
      <c r="S71" s="14"/>
      <c r="T71" s="14"/>
      <c r="U71" s="68"/>
      <c r="V71" s="14"/>
    </row>
    <row r="72" spans="1:22" s="21" customFormat="1">
      <c r="A72" s="14"/>
      <c r="B72" s="19"/>
      <c r="C72" s="31"/>
      <c r="D72" s="31"/>
      <c r="E72" s="113"/>
      <c r="F72" s="114"/>
      <c r="G72" s="114"/>
      <c r="L72" s="14"/>
      <c r="M72" s="14"/>
      <c r="N72" s="14"/>
      <c r="O72" s="14"/>
      <c r="P72" s="14"/>
      <c r="Q72" s="14"/>
      <c r="R72" s="14"/>
      <c r="S72" s="14"/>
      <c r="T72" s="14"/>
      <c r="U72" s="68"/>
      <c r="V72" s="14"/>
    </row>
    <row r="73" spans="1:22" s="21" customFormat="1">
      <c r="A73" s="14"/>
      <c r="B73" s="19"/>
      <c r="C73" s="31"/>
      <c r="D73" s="31"/>
      <c r="E73" s="113"/>
      <c r="F73" s="114"/>
      <c r="G73" s="114"/>
      <c r="L73" s="14"/>
      <c r="M73" s="14"/>
      <c r="N73" s="14"/>
      <c r="O73" s="14"/>
      <c r="P73" s="14"/>
      <c r="Q73" s="14"/>
      <c r="R73" s="14"/>
      <c r="S73" s="14"/>
      <c r="T73" s="14"/>
      <c r="U73" s="68"/>
      <c r="V73" s="14"/>
    </row>
    <row r="74" spans="1:22" s="21" customFormat="1">
      <c r="A74" s="14"/>
      <c r="B74" s="19"/>
      <c r="C74" s="31"/>
      <c r="D74" s="31"/>
      <c r="E74" s="113"/>
      <c r="F74" s="114"/>
      <c r="G74" s="114"/>
      <c r="L74" s="14"/>
      <c r="M74" s="14"/>
      <c r="N74" s="14"/>
      <c r="O74" s="14"/>
      <c r="P74" s="14"/>
      <c r="Q74" s="14"/>
      <c r="R74" s="14"/>
      <c r="S74" s="14"/>
      <c r="T74" s="14"/>
      <c r="U74" s="68"/>
      <c r="V74" s="14"/>
    </row>
    <row r="75" spans="1:22" s="21" customFormat="1">
      <c r="A75" s="14"/>
      <c r="B75" s="19"/>
      <c r="C75" s="31"/>
      <c r="D75" s="31"/>
      <c r="E75" s="113"/>
      <c r="F75" s="114"/>
      <c r="G75" s="114"/>
      <c r="L75" s="14"/>
      <c r="M75" s="14"/>
      <c r="N75" s="14"/>
      <c r="O75" s="14"/>
      <c r="P75" s="14"/>
      <c r="Q75" s="14"/>
      <c r="R75" s="14"/>
      <c r="S75" s="14"/>
      <c r="T75" s="14"/>
      <c r="U75" s="68"/>
      <c r="V75" s="14"/>
    </row>
    <row r="76" spans="1:22" s="21" customFormat="1">
      <c r="A76" s="14"/>
      <c r="B76" s="19"/>
      <c r="C76" s="31"/>
      <c r="D76" s="31"/>
      <c r="E76" s="113"/>
      <c r="F76" s="114"/>
      <c r="G76" s="114"/>
      <c r="L76" s="14"/>
      <c r="M76" s="14"/>
      <c r="N76" s="14"/>
      <c r="O76" s="14"/>
      <c r="P76" s="14"/>
      <c r="Q76" s="14"/>
      <c r="R76" s="14"/>
      <c r="S76" s="14"/>
      <c r="T76" s="14"/>
      <c r="U76" s="68"/>
      <c r="V76" s="14"/>
    </row>
    <row r="77" spans="1:22" s="21" customFormat="1">
      <c r="A77" s="14"/>
      <c r="B77" s="19"/>
      <c r="C77" s="31"/>
      <c r="D77" s="31"/>
      <c r="E77" s="113"/>
      <c r="F77" s="114"/>
      <c r="G77" s="114"/>
      <c r="L77" s="14"/>
      <c r="M77" s="14"/>
      <c r="N77" s="14"/>
      <c r="O77" s="14"/>
      <c r="P77" s="14"/>
      <c r="Q77" s="14"/>
      <c r="R77" s="14"/>
      <c r="S77" s="14"/>
      <c r="T77" s="14"/>
      <c r="U77" s="68"/>
      <c r="V77" s="14"/>
    </row>
    <row r="78" spans="1:22" s="21" customFormat="1">
      <c r="A78" s="14"/>
      <c r="B78" s="19"/>
      <c r="C78" s="31"/>
      <c r="D78" s="31"/>
      <c r="E78" s="113"/>
      <c r="F78" s="114"/>
      <c r="G78" s="114"/>
      <c r="L78" s="14"/>
      <c r="M78" s="14"/>
      <c r="N78" s="14"/>
      <c r="O78" s="14"/>
      <c r="P78" s="14"/>
      <c r="Q78" s="14"/>
      <c r="R78" s="14"/>
      <c r="S78" s="14"/>
      <c r="T78" s="14"/>
      <c r="U78" s="68"/>
      <c r="V78" s="14"/>
    </row>
    <row r="79" spans="1:22" s="21" customFormat="1">
      <c r="A79" s="14"/>
      <c r="B79" s="19"/>
      <c r="C79" s="31"/>
      <c r="D79" s="31"/>
      <c r="E79" s="113"/>
      <c r="F79" s="114"/>
      <c r="G79" s="114"/>
      <c r="L79" s="14"/>
      <c r="M79" s="14"/>
      <c r="N79" s="14"/>
      <c r="O79" s="14"/>
      <c r="P79" s="14"/>
      <c r="Q79" s="14"/>
      <c r="R79" s="14"/>
      <c r="S79" s="14"/>
      <c r="T79" s="14"/>
      <c r="U79" s="68"/>
      <c r="V79" s="14"/>
    </row>
    <row r="80" spans="1:22" s="21" customFormat="1">
      <c r="A80" s="14"/>
      <c r="B80" s="19"/>
      <c r="C80" s="31"/>
      <c r="D80" s="31"/>
      <c r="E80" s="113"/>
      <c r="F80" s="114"/>
      <c r="G80" s="114"/>
      <c r="L80" s="14"/>
      <c r="M80" s="14"/>
      <c r="N80" s="14"/>
      <c r="O80" s="14"/>
      <c r="P80" s="14"/>
      <c r="Q80" s="14"/>
      <c r="R80" s="14"/>
      <c r="S80" s="14"/>
      <c r="T80" s="14"/>
      <c r="U80" s="68"/>
      <c r="V80" s="14"/>
    </row>
    <row r="81" spans="1:22" s="21" customFormat="1">
      <c r="A81" s="14"/>
      <c r="B81" s="19"/>
      <c r="C81" s="31"/>
      <c r="D81" s="31"/>
      <c r="E81" s="113"/>
      <c r="F81" s="114"/>
      <c r="G81" s="114"/>
      <c r="L81" s="14"/>
      <c r="M81" s="14"/>
      <c r="N81" s="14"/>
      <c r="O81" s="14"/>
      <c r="P81" s="14"/>
      <c r="Q81" s="14"/>
      <c r="R81" s="14"/>
      <c r="S81" s="14"/>
      <c r="T81" s="14"/>
      <c r="U81" s="68"/>
      <c r="V81" s="14"/>
    </row>
    <row r="82" spans="1:22" s="21" customFormat="1">
      <c r="A82" s="14"/>
      <c r="B82" s="19"/>
      <c r="C82" s="31"/>
      <c r="D82" s="31"/>
      <c r="E82" s="113"/>
      <c r="F82" s="114"/>
      <c r="G82" s="114"/>
      <c r="L82" s="14"/>
      <c r="M82" s="14"/>
      <c r="N82" s="14"/>
      <c r="O82" s="14"/>
      <c r="P82" s="14"/>
      <c r="Q82" s="14"/>
      <c r="R82" s="14"/>
      <c r="S82" s="14"/>
      <c r="T82" s="14"/>
      <c r="U82" s="68"/>
      <c r="V82" s="14"/>
    </row>
    <row r="83" spans="1:22" s="21" customFormat="1">
      <c r="A83" s="14"/>
      <c r="B83" s="19"/>
      <c r="C83" s="31"/>
      <c r="D83" s="31"/>
      <c r="E83" s="113"/>
      <c r="F83" s="114"/>
      <c r="G83" s="114"/>
      <c r="L83" s="14"/>
      <c r="M83" s="14"/>
      <c r="N83" s="14"/>
      <c r="O83" s="14"/>
      <c r="P83" s="14"/>
      <c r="Q83" s="14"/>
      <c r="R83" s="14"/>
      <c r="S83" s="14"/>
      <c r="T83" s="14"/>
      <c r="U83" s="68"/>
      <c r="V83" s="14"/>
    </row>
    <row r="84" spans="1:22" s="21" customFormat="1">
      <c r="A84" s="14"/>
      <c r="B84" s="19"/>
      <c r="C84" s="31"/>
      <c r="D84" s="31"/>
      <c r="E84" s="113"/>
      <c r="F84" s="114"/>
      <c r="G84" s="114"/>
      <c r="L84" s="14"/>
      <c r="M84" s="14"/>
      <c r="N84" s="14"/>
      <c r="O84" s="14"/>
      <c r="P84" s="14"/>
      <c r="Q84" s="14"/>
      <c r="R84" s="14"/>
      <c r="S84" s="14"/>
      <c r="T84" s="14"/>
      <c r="U84" s="68"/>
      <c r="V84" s="14"/>
    </row>
    <row r="85" spans="1:22" s="21" customFormat="1">
      <c r="A85" s="14"/>
      <c r="B85" s="19"/>
      <c r="C85" s="31"/>
      <c r="D85" s="31"/>
      <c r="E85" s="113"/>
      <c r="F85" s="114"/>
      <c r="G85" s="114"/>
      <c r="L85" s="14"/>
      <c r="M85" s="14"/>
      <c r="N85" s="14"/>
      <c r="O85" s="14"/>
      <c r="P85" s="14"/>
      <c r="Q85" s="14"/>
      <c r="R85" s="14"/>
      <c r="S85" s="14"/>
      <c r="T85" s="14"/>
      <c r="U85" s="68"/>
      <c r="V85" s="14"/>
    </row>
    <row r="86" spans="1:22" s="21" customFormat="1">
      <c r="A86" s="14"/>
      <c r="B86" s="19"/>
      <c r="C86" s="31"/>
      <c r="D86" s="31"/>
      <c r="E86" s="113"/>
      <c r="F86" s="114"/>
      <c r="G86" s="114"/>
      <c r="L86" s="14"/>
      <c r="M86" s="14"/>
      <c r="N86" s="14"/>
      <c r="O86" s="14"/>
      <c r="P86" s="14"/>
      <c r="Q86" s="14"/>
      <c r="R86" s="14"/>
      <c r="S86" s="14"/>
      <c r="T86" s="14"/>
      <c r="U86" s="68"/>
      <c r="V86" s="14"/>
    </row>
    <row r="87" spans="1:22" s="21" customFormat="1">
      <c r="A87" s="14"/>
      <c r="B87" s="19"/>
      <c r="C87" s="31"/>
      <c r="D87" s="31"/>
      <c r="E87" s="113"/>
      <c r="F87" s="114"/>
      <c r="G87" s="114"/>
      <c r="L87" s="14"/>
      <c r="M87" s="14"/>
      <c r="N87" s="14"/>
      <c r="O87" s="14"/>
      <c r="P87" s="14"/>
      <c r="Q87" s="14"/>
      <c r="R87" s="14"/>
      <c r="S87" s="14"/>
      <c r="T87" s="14"/>
      <c r="U87" s="68"/>
      <c r="V87" s="14"/>
    </row>
    <row r="88" spans="1:22" s="21" customFormat="1">
      <c r="A88" s="14"/>
      <c r="B88" s="19"/>
      <c r="C88" s="31"/>
      <c r="D88" s="31"/>
      <c r="E88" s="113"/>
      <c r="F88" s="114"/>
      <c r="G88" s="114"/>
      <c r="L88" s="14"/>
      <c r="M88" s="14"/>
      <c r="N88" s="14"/>
      <c r="O88" s="14"/>
      <c r="P88" s="14"/>
      <c r="Q88" s="14"/>
      <c r="R88" s="14"/>
      <c r="S88" s="14"/>
      <c r="T88" s="14"/>
      <c r="U88" s="68"/>
      <c r="V88" s="14"/>
    </row>
    <row r="89" spans="1:22" s="21" customFormat="1">
      <c r="A89" s="14"/>
      <c r="B89" s="19"/>
      <c r="C89" s="31"/>
      <c r="D89" s="31"/>
      <c r="E89" s="113"/>
      <c r="F89" s="114"/>
      <c r="G89" s="114"/>
      <c r="L89" s="14"/>
      <c r="M89" s="14"/>
      <c r="N89" s="14"/>
      <c r="O89" s="14"/>
      <c r="P89" s="14"/>
      <c r="Q89" s="14"/>
      <c r="R89" s="14"/>
      <c r="S89" s="14"/>
      <c r="T89" s="14"/>
      <c r="U89" s="68"/>
      <c r="V89" s="14"/>
    </row>
    <row r="90" spans="1:22" s="21" customFormat="1">
      <c r="A90" s="14"/>
      <c r="B90" s="19"/>
      <c r="C90" s="31"/>
      <c r="D90" s="31"/>
      <c r="E90" s="113"/>
      <c r="F90" s="114"/>
      <c r="G90" s="114"/>
      <c r="L90" s="14"/>
      <c r="M90" s="14"/>
      <c r="N90" s="14"/>
      <c r="O90" s="14"/>
      <c r="P90" s="14"/>
      <c r="Q90" s="14"/>
      <c r="R90" s="14"/>
      <c r="S90" s="14"/>
      <c r="T90" s="14"/>
      <c r="U90" s="68"/>
      <c r="V90" s="14"/>
    </row>
    <row r="91" spans="1:22" s="21" customFormat="1">
      <c r="A91" s="14"/>
      <c r="B91" s="19"/>
      <c r="C91" s="31"/>
      <c r="D91" s="31"/>
      <c r="E91" s="113"/>
      <c r="F91" s="114"/>
      <c r="G91" s="114"/>
      <c r="L91" s="14"/>
      <c r="M91" s="14"/>
      <c r="N91" s="14"/>
      <c r="O91" s="14"/>
      <c r="P91" s="14"/>
      <c r="Q91" s="14"/>
      <c r="R91" s="14"/>
      <c r="S91" s="14"/>
      <c r="T91" s="14"/>
      <c r="U91" s="68"/>
      <c r="V91" s="14"/>
    </row>
    <row r="92" spans="1:22" s="21" customFormat="1">
      <c r="A92" s="14"/>
      <c r="B92" s="19"/>
      <c r="C92" s="31"/>
      <c r="D92" s="31"/>
      <c r="E92" s="113"/>
      <c r="F92" s="114"/>
      <c r="G92" s="114"/>
      <c r="L92" s="14"/>
      <c r="M92" s="14"/>
      <c r="N92" s="14"/>
      <c r="O92" s="14"/>
      <c r="P92" s="14"/>
      <c r="Q92" s="14"/>
      <c r="R92" s="14"/>
      <c r="S92" s="14"/>
      <c r="T92" s="14"/>
      <c r="U92" s="68"/>
      <c r="V92" s="14"/>
    </row>
    <row r="93" spans="1:22" s="21" customFormat="1">
      <c r="A93" s="14"/>
      <c r="B93" s="19"/>
      <c r="C93" s="31"/>
      <c r="D93" s="31"/>
      <c r="E93" s="113"/>
      <c r="F93" s="114"/>
      <c r="G93" s="114"/>
      <c r="L93" s="14"/>
      <c r="M93" s="14"/>
      <c r="N93" s="14"/>
      <c r="O93" s="14"/>
      <c r="P93" s="14"/>
      <c r="Q93" s="14"/>
      <c r="R93" s="14"/>
      <c r="S93" s="14"/>
      <c r="T93" s="14"/>
      <c r="U93" s="68"/>
      <c r="V93" s="14"/>
    </row>
    <row r="94" spans="1:22" s="21" customFormat="1">
      <c r="A94" s="14"/>
      <c r="B94" s="19"/>
      <c r="C94" s="31"/>
      <c r="D94" s="31"/>
      <c r="E94" s="113"/>
      <c r="F94" s="114"/>
      <c r="G94" s="114"/>
      <c r="L94" s="14"/>
      <c r="M94" s="14"/>
      <c r="N94" s="14"/>
      <c r="O94" s="14"/>
      <c r="P94" s="14"/>
      <c r="Q94" s="14"/>
      <c r="R94" s="14"/>
      <c r="S94" s="14"/>
      <c r="T94" s="14"/>
      <c r="U94" s="68"/>
      <c r="V94" s="14"/>
    </row>
    <row r="95" spans="1:22" s="21" customFormat="1">
      <c r="A95" s="14"/>
      <c r="B95" s="19"/>
      <c r="C95" s="31"/>
      <c r="D95" s="31"/>
      <c r="E95" s="113"/>
      <c r="F95" s="114"/>
      <c r="G95" s="114"/>
      <c r="L95" s="14"/>
      <c r="M95" s="14"/>
      <c r="N95" s="14"/>
      <c r="O95" s="14"/>
      <c r="P95" s="14"/>
      <c r="Q95" s="14"/>
      <c r="R95" s="14"/>
      <c r="S95" s="14"/>
      <c r="T95" s="14"/>
      <c r="U95" s="68"/>
      <c r="V95" s="14"/>
    </row>
    <row r="96" spans="1:22" s="21" customFormat="1">
      <c r="A96" s="14"/>
      <c r="B96" s="19"/>
      <c r="C96" s="31"/>
      <c r="D96" s="31"/>
      <c r="E96" s="113"/>
      <c r="F96" s="114"/>
      <c r="G96" s="114"/>
      <c r="L96" s="14"/>
      <c r="M96" s="14"/>
      <c r="N96" s="14"/>
      <c r="O96" s="14"/>
      <c r="P96" s="14"/>
      <c r="Q96" s="14"/>
      <c r="R96" s="14"/>
      <c r="S96" s="14"/>
      <c r="T96" s="14"/>
      <c r="U96" s="68"/>
      <c r="V96" s="14"/>
    </row>
    <row r="97" spans="1:22" s="21" customFormat="1">
      <c r="A97" s="14"/>
      <c r="B97" s="19"/>
      <c r="C97" s="31"/>
      <c r="D97" s="31"/>
      <c r="E97" s="113"/>
      <c r="F97" s="114"/>
      <c r="G97" s="114"/>
      <c r="L97" s="14"/>
      <c r="M97" s="14"/>
      <c r="N97" s="14"/>
      <c r="O97" s="14"/>
      <c r="P97" s="14"/>
      <c r="Q97" s="14"/>
      <c r="R97" s="14"/>
      <c r="S97" s="14"/>
      <c r="T97" s="14"/>
      <c r="U97" s="68"/>
      <c r="V97" s="14"/>
    </row>
    <row r="98" spans="1:22" s="21" customFormat="1">
      <c r="A98" s="14"/>
      <c r="B98" s="19"/>
      <c r="C98" s="31"/>
      <c r="D98" s="31"/>
      <c r="E98" s="113"/>
      <c r="F98" s="114"/>
      <c r="G98" s="114"/>
      <c r="L98" s="14"/>
      <c r="M98" s="14"/>
      <c r="N98" s="14"/>
      <c r="O98" s="14"/>
      <c r="P98" s="14"/>
      <c r="Q98" s="14"/>
      <c r="R98" s="14"/>
      <c r="S98" s="14"/>
      <c r="T98" s="14"/>
      <c r="U98" s="68"/>
      <c r="V98" s="14"/>
    </row>
    <row r="99" spans="1:22" s="21" customFormat="1">
      <c r="A99" s="14"/>
      <c r="B99" s="19"/>
      <c r="C99" s="31"/>
      <c r="D99" s="31"/>
      <c r="E99" s="113"/>
      <c r="F99" s="114"/>
      <c r="G99" s="114"/>
      <c r="L99" s="14"/>
      <c r="M99" s="14"/>
      <c r="N99" s="14"/>
      <c r="O99" s="14"/>
      <c r="P99" s="14"/>
      <c r="Q99" s="14"/>
      <c r="R99" s="14"/>
      <c r="S99" s="14"/>
      <c r="T99" s="14"/>
      <c r="U99" s="68"/>
      <c r="V99" s="14"/>
    </row>
    <row r="100" spans="1:22" s="21" customFormat="1">
      <c r="A100" s="14"/>
      <c r="B100" s="19"/>
      <c r="C100" s="31"/>
      <c r="D100" s="31"/>
      <c r="E100" s="113"/>
      <c r="F100" s="114"/>
      <c r="G100" s="114"/>
      <c r="L100" s="14"/>
      <c r="M100" s="14"/>
      <c r="N100" s="14"/>
      <c r="O100" s="14"/>
      <c r="P100" s="14"/>
      <c r="Q100" s="14"/>
      <c r="R100" s="14"/>
      <c r="S100" s="14"/>
      <c r="T100" s="14"/>
      <c r="U100" s="68"/>
      <c r="V100" s="14"/>
    </row>
    <row r="101" spans="1:22" s="21" customFormat="1">
      <c r="A101" s="14"/>
      <c r="B101" s="19"/>
      <c r="C101" s="31"/>
      <c r="D101" s="31"/>
      <c r="E101" s="113"/>
      <c r="F101" s="114"/>
      <c r="G101" s="114"/>
      <c r="L101" s="14"/>
      <c r="M101" s="14"/>
      <c r="N101" s="14"/>
      <c r="O101" s="14"/>
      <c r="P101" s="14"/>
      <c r="Q101" s="14"/>
      <c r="R101" s="14"/>
      <c r="S101" s="14"/>
      <c r="T101" s="14"/>
      <c r="U101" s="68"/>
      <c r="V101" s="14"/>
    </row>
    <row r="102" spans="1:22" s="21" customFormat="1">
      <c r="A102" s="14"/>
      <c r="B102" s="19"/>
      <c r="C102" s="31"/>
      <c r="D102" s="31"/>
      <c r="E102" s="113"/>
      <c r="F102" s="114"/>
      <c r="G102" s="114"/>
      <c r="L102" s="14"/>
      <c r="M102" s="14"/>
      <c r="N102" s="14"/>
      <c r="O102" s="14"/>
      <c r="P102" s="14"/>
      <c r="Q102" s="14"/>
      <c r="R102" s="14"/>
      <c r="S102" s="14"/>
      <c r="T102" s="14"/>
      <c r="U102" s="68"/>
      <c r="V102" s="14"/>
    </row>
    <row r="103" spans="1:22" s="21" customFormat="1">
      <c r="A103" s="14"/>
      <c r="B103" s="19"/>
      <c r="C103" s="31"/>
      <c r="D103" s="31"/>
      <c r="E103" s="113"/>
      <c r="F103" s="114"/>
      <c r="G103" s="114"/>
      <c r="L103" s="14"/>
      <c r="M103" s="14"/>
      <c r="N103" s="14"/>
      <c r="O103" s="14"/>
      <c r="P103" s="14"/>
      <c r="Q103" s="14"/>
      <c r="R103" s="14"/>
      <c r="S103" s="14"/>
      <c r="T103" s="14"/>
      <c r="U103" s="68"/>
      <c r="V103" s="14"/>
    </row>
    <row r="104" spans="1:22" s="21" customFormat="1">
      <c r="A104" s="14"/>
      <c r="B104" s="19"/>
      <c r="C104" s="31"/>
      <c r="D104" s="31"/>
      <c r="E104" s="113"/>
      <c r="F104" s="114"/>
      <c r="G104" s="114"/>
      <c r="L104" s="14"/>
      <c r="M104" s="14"/>
      <c r="N104" s="14"/>
      <c r="O104" s="14"/>
      <c r="P104" s="14"/>
      <c r="Q104" s="14"/>
      <c r="R104" s="14"/>
      <c r="S104" s="14"/>
      <c r="T104" s="14"/>
      <c r="U104" s="68"/>
      <c r="V104" s="14"/>
    </row>
    <row r="105" spans="1:22" s="21" customFormat="1">
      <c r="A105" s="14"/>
      <c r="B105" s="19"/>
      <c r="C105" s="31"/>
      <c r="D105" s="31"/>
      <c r="E105" s="113"/>
      <c r="F105" s="114"/>
      <c r="G105" s="114"/>
      <c r="L105" s="14"/>
      <c r="M105" s="14"/>
      <c r="N105" s="14"/>
      <c r="O105" s="14"/>
      <c r="P105" s="14"/>
      <c r="Q105" s="14"/>
      <c r="R105" s="14"/>
      <c r="S105" s="14"/>
      <c r="T105" s="14"/>
      <c r="U105" s="68"/>
      <c r="V105" s="14"/>
    </row>
    <row r="106" spans="1:22" s="21" customFormat="1">
      <c r="A106" s="14"/>
      <c r="B106" s="19"/>
      <c r="C106" s="31"/>
      <c r="D106" s="31"/>
      <c r="E106" s="113"/>
      <c r="F106" s="114"/>
      <c r="G106" s="114"/>
      <c r="L106" s="14"/>
      <c r="M106" s="14"/>
      <c r="N106" s="14"/>
      <c r="O106" s="14"/>
      <c r="P106" s="14"/>
      <c r="Q106" s="14"/>
      <c r="R106" s="14"/>
      <c r="S106" s="14"/>
      <c r="T106" s="14"/>
      <c r="U106" s="68"/>
      <c r="V106" s="14"/>
    </row>
    <row r="107" spans="1:22" s="21" customFormat="1">
      <c r="A107" s="14"/>
      <c r="B107" s="19"/>
      <c r="C107" s="31"/>
      <c r="D107" s="31"/>
      <c r="E107" s="113"/>
      <c r="F107" s="114"/>
      <c r="G107" s="114"/>
      <c r="L107" s="14"/>
      <c r="M107" s="14"/>
      <c r="N107" s="14"/>
      <c r="O107" s="14"/>
      <c r="P107" s="14"/>
      <c r="Q107" s="14"/>
      <c r="R107" s="14"/>
      <c r="S107" s="14"/>
      <c r="T107" s="14"/>
      <c r="U107" s="68"/>
      <c r="V107" s="14"/>
    </row>
    <row r="108" spans="1:22" s="21" customFormat="1">
      <c r="A108" s="14"/>
      <c r="B108" s="19"/>
      <c r="C108" s="31"/>
      <c r="D108" s="31"/>
      <c r="E108" s="113"/>
      <c r="F108" s="114"/>
      <c r="G108" s="114"/>
      <c r="L108" s="14"/>
      <c r="M108" s="14"/>
      <c r="N108" s="14"/>
      <c r="O108" s="14"/>
      <c r="P108" s="14"/>
      <c r="Q108" s="14"/>
      <c r="R108" s="14"/>
      <c r="S108" s="14"/>
      <c r="T108" s="14"/>
      <c r="U108" s="68"/>
      <c r="V108" s="14"/>
    </row>
    <row r="109" spans="1:22" s="21" customFormat="1">
      <c r="A109" s="14"/>
      <c r="B109" s="19"/>
      <c r="C109" s="31"/>
      <c r="D109" s="31"/>
      <c r="E109" s="113"/>
      <c r="F109" s="114"/>
      <c r="G109" s="114"/>
      <c r="L109" s="14"/>
      <c r="M109" s="14"/>
      <c r="N109" s="14"/>
      <c r="O109" s="14"/>
      <c r="P109" s="14"/>
      <c r="Q109" s="14"/>
      <c r="R109" s="14"/>
      <c r="S109" s="14"/>
      <c r="T109" s="14"/>
      <c r="U109" s="68"/>
      <c r="V109" s="14"/>
    </row>
    <row r="110" spans="1:22" s="21" customFormat="1">
      <c r="A110" s="14"/>
      <c r="B110" s="19"/>
      <c r="C110" s="31"/>
      <c r="D110" s="31"/>
      <c r="E110" s="113"/>
      <c r="F110" s="114"/>
      <c r="G110" s="114"/>
      <c r="L110" s="14"/>
      <c r="M110" s="14"/>
      <c r="N110" s="14"/>
      <c r="O110" s="14"/>
      <c r="P110" s="14"/>
      <c r="Q110" s="14"/>
      <c r="R110" s="14"/>
      <c r="S110" s="14"/>
      <c r="T110" s="14"/>
      <c r="U110" s="68"/>
      <c r="V110" s="14"/>
    </row>
    <row r="111" spans="1:22" s="21" customFormat="1">
      <c r="A111" s="14"/>
      <c r="B111" s="19"/>
      <c r="C111" s="31"/>
      <c r="D111" s="31"/>
      <c r="E111" s="113"/>
      <c r="F111" s="114"/>
      <c r="G111" s="114"/>
      <c r="L111" s="14"/>
      <c r="M111" s="14"/>
      <c r="N111" s="14"/>
      <c r="O111" s="14"/>
      <c r="P111" s="14"/>
      <c r="Q111" s="14"/>
      <c r="R111" s="14"/>
      <c r="S111" s="14"/>
      <c r="T111" s="14"/>
      <c r="U111" s="68"/>
      <c r="V111" s="14"/>
    </row>
    <row r="112" spans="1:22" s="21" customFormat="1">
      <c r="A112" s="14"/>
      <c r="B112" s="19"/>
      <c r="C112" s="31"/>
      <c r="D112" s="31"/>
      <c r="E112" s="113"/>
      <c r="F112" s="114"/>
      <c r="G112" s="114"/>
      <c r="L112" s="14"/>
      <c r="M112" s="14"/>
      <c r="N112" s="14"/>
      <c r="O112" s="14"/>
      <c r="P112" s="14"/>
      <c r="Q112" s="14"/>
      <c r="R112" s="14"/>
      <c r="S112" s="14"/>
      <c r="T112" s="14"/>
      <c r="U112" s="68"/>
      <c r="V112" s="14"/>
    </row>
    <row r="113" spans="1:22" s="21" customFormat="1">
      <c r="A113" s="14"/>
      <c r="B113" s="19"/>
      <c r="C113" s="31"/>
      <c r="D113" s="31"/>
      <c r="E113" s="113"/>
      <c r="F113" s="114"/>
      <c r="G113" s="114"/>
      <c r="L113" s="14"/>
      <c r="M113" s="14"/>
      <c r="N113" s="14"/>
      <c r="O113" s="14"/>
      <c r="P113" s="14"/>
      <c r="Q113" s="14"/>
      <c r="R113" s="14"/>
      <c r="S113" s="14"/>
      <c r="T113" s="14"/>
      <c r="U113" s="68"/>
      <c r="V113" s="14"/>
    </row>
    <row r="114" spans="1:22" s="21" customFormat="1">
      <c r="A114" s="14"/>
      <c r="B114" s="19"/>
      <c r="C114" s="31"/>
      <c r="D114" s="31"/>
      <c r="E114" s="113"/>
      <c r="F114" s="114"/>
      <c r="G114" s="114"/>
      <c r="L114" s="14"/>
      <c r="M114" s="14"/>
      <c r="N114" s="14"/>
      <c r="O114" s="14"/>
      <c r="P114" s="14"/>
      <c r="Q114" s="14"/>
      <c r="R114" s="14"/>
      <c r="S114" s="14"/>
      <c r="T114" s="14"/>
      <c r="U114" s="68"/>
      <c r="V114" s="14"/>
    </row>
    <row r="115" spans="1:22" s="21" customFormat="1">
      <c r="A115" s="14"/>
      <c r="B115" s="19"/>
      <c r="C115" s="31"/>
      <c r="D115" s="31"/>
      <c r="E115" s="113"/>
      <c r="F115" s="114"/>
      <c r="G115" s="114"/>
      <c r="L115" s="14"/>
      <c r="M115" s="14"/>
      <c r="N115" s="14"/>
      <c r="O115" s="14"/>
      <c r="P115" s="14"/>
      <c r="Q115" s="14"/>
      <c r="R115" s="14"/>
      <c r="S115" s="14"/>
      <c r="T115" s="14"/>
      <c r="U115" s="68"/>
      <c r="V115" s="14"/>
    </row>
    <row r="116" spans="1:22" s="21" customFormat="1">
      <c r="A116" s="14"/>
      <c r="B116" s="19"/>
      <c r="C116" s="31"/>
      <c r="D116" s="31"/>
      <c r="E116" s="113"/>
      <c r="F116" s="114"/>
      <c r="G116" s="114"/>
      <c r="L116" s="14"/>
      <c r="M116" s="14"/>
      <c r="N116" s="14"/>
      <c r="O116" s="14"/>
      <c r="P116" s="14"/>
      <c r="Q116" s="14"/>
      <c r="R116" s="14"/>
      <c r="S116" s="14"/>
      <c r="T116" s="14"/>
      <c r="U116" s="68"/>
      <c r="V116" s="14"/>
    </row>
    <row r="117" spans="1:22" s="21" customFormat="1">
      <c r="A117" s="14"/>
      <c r="B117" s="19"/>
      <c r="C117" s="31"/>
      <c r="D117" s="31"/>
      <c r="E117" s="113"/>
      <c r="F117" s="114"/>
      <c r="G117" s="114"/>
      <c r="L117" s="14"/>
      <c r="M117" s="14"/>
      <c r="N117" s="14"/>
      <c r="O117" s="14"/>
      <c r="P117" s="14"/>
      <c r="Q117" s="14"/>
      <c r="R117" s="14"/>
      <c r="S117" s="14"/>
      <c r="T117" s="14"/>
      <c r="U117" s="68"/>
      <c r="V117" s="14"/>
    </row>
    <row r="118" spans="1:22" s="21" customFormat="1">
      <c r="A118" s="14"/>
      <c r="B118" s="19"/>
      <c r="C118" s="31"/>
      <c r="D118" s="31"/>
      <c r="E118" s="113"/>
      <c r="F118" s="114"/>
      <c r="G118" s="114"/>
      <c r="L118" s="14"/>
      <c r="M118" s="14"/>
      <c r="N118" s="14"/>
      <c r="O118" s="14"/>
      <c r="P118" s="14"/>
      <c r="Q118" s="14"/>
      <c r="R118" s="14"/>
      <c r="S118" s="14"/>
      <c r="T118" s="14"/>
      <c r="U118" s="68"/>
      <c r="V118" s="14"/>
    </row>
    <row r="119" spans="1:22" s="21" customFormat="1">
      <c r="A119" s="14"/>
      <c r="B119" s="19"/>
      <c r="C119" s="31"/>
      <c r="D119" s="31"/>
      <c r="E119" s="113"/>
      <c r="F119" s="114"/>
      <c r="G119" s="114"/>
      <c r="L119" s="14"/>
      <c r="M119" s="14"/>
      <c r="N119" s="14"/>
      <c r="O119" s="14"/>
      <c r="P119" s="14"/>
      <c r="Q119" s="14"/>
      <c r="R119" s="14"/>
      <c r="S119" s="14"/>
      <c r="T119" s="14"/>
      <c r="U119" s="68"/>
      <c r="V119" s="14"/>
    </row>
    <row r="120" spans="1:22" s="21" customFormat="1">
      <c r="A120" s="14"/>
      <c r="B120" s="19"/>
      <c r="C120" s="31"/>
      <c r="D120" s="31"/>
      <c r="E120" s="113"/>
      <c r="F120" s="114"/>
      <c r="G120" s="114"/>
      <c r="L120" s="14"/>
      <c r="M120" s="14"/>
      <c r="N120" s="14"/>
      <c r="O120" s="14"/>
      <c r="P120" s="14"/>
      <c r="Q120" s="14"/>
      <c r="R120" s="14"/>
      <c r="S120" s="14"/>
      <c r="T120" s="14"/>
      <c r="U120" s="68"/>
      <c r="V120" s="14"/>
    </row>
    <row r="121" spans="1:22" s="21" customFormat="1">
      <c r="A121" s="14"/>
      <c r="B121" s="19"/>
      <c r="C121" s="31"/>
      <c r="D121" s="31"/>
      <c r="E121" s="113"/>
      <c r="F121" s="114"/>
      <c r="G121" s="114"/>
      <c r="L121" s="14"/>
      <c r="M121" s="14"/>
      <c r="N121" s="14"/>
      <c r="O121" s="14"/>
      <c r="P121" s="14"/>
      <c r="Q121" s="14"/>
      <c r="R121" s="14"/>
      <c r="S121" s="14"/>
      <c r="T121" s="14"/>
      <c r="U121" s="68"/>
      <c r="V121" s="14"/>
    </row>
    <row r="122" spans="1:22" s="21" customFormat="1">
      <c r="A122" s="14"/>
      <c r="B122" s="19"/>
      <c r="C122" s="31"/>
      <c r="D122" s="31"/>
      <c r="E122" s="113"/>
      <c r="F122" s="114"/>
      <c r="G122" s="114"/>
      <c r="L122" s="14"/>
      <c r="M122" s="14"/>
      <c r="N122" s="14"/>
      <c r="O122" s="14"/>
      <c r="P122" s="14"/>
      <c r="Q122" s="14"/>
      <c r="R122" s="14"/>
      <c r="S122" s="14"/>
      <c r="T122" s="14"/>
      <c r="U122" s="68"/>
      <c r="V122" s="14"/>
    </row>
    <row r="123" spans="1:22" s="21" customFormat="1">
      <c r="A123" s="14"/>
      <c r="B123" s="19"/>
      <c r="C123" s="31"/>
      <c r="D123" s="31"/>
      <c r="E123" s="113"/>
      <c r="F123" s="114"/>
      <c r="G123" s="114"/>
      <c r="L123" s="14"/>
      <c r="M123" s="14"/>
      <c r="N123" s="14"/>
      <c r="O123" s="14"/>
      <c r="P123" s="14"/>
      <c r="Q123" s="14"/>
      <c r="R123" s="14"/>
      <c r="S123" s="14"/>
      <c r="T123" s="14"/>
      <c r="U123" s="68"/>
      <c r="V123" s="14"/>
    </row>
    <row r="124" spans="1:22" s="21" customFormat="1">
      <c r="A124" s="14"/>
      <c r="B124" s="19"/>
      <c r="C124" s="31"/>
      <c r="D124" s="31"/>
      <c r="E124" s="113"/>
      <c r="F124" s="114"/>
      <c r="G124" s="114"/>
      <c r="L124" s="14"/>
      <c r="M124" s="14"/>
      <c r="N124" s="14"/>
      <c r="O124" s="14"/>
      <c r="P124" s="14"/>
      <c r="Q124" s="14"/>
      <c r="R124" s="14"/>
      <c r="S124" s="14"/>
      <c r="T124" s="14"/>
      <c r="U124" s="68"/>
      <c r="V124" s="14"/>
    </row>
    <row r="125" spans="1:22" s="21" customFormat="1">
      <c r="A125" s="14"/>
      <c r="B125" s="19"/>
      <c r="C125" s="31"/>
      <c r="D125" s="31"/>
      <c r="E125" s="113"/>
      <c r="F125" s="114"/>
      <c r="G125" s="114"/>
      <c r="L125" s="14"/>
      <c r="M125" s="14"/>
      <c r="N125" s="14"/>
      <c r="O125" s="14"/>
      <c r="P125" s="14"/>
      <c r="Q125" s="14"/>
      <c r="R125" s="14"/>
      <c r="S125" s="14"/>
      <c r="T125" s="14"/>
      <c r="U125" s="68"/>
      <c r="V125" s="14"/>
    </row>
    <row r="126" spans="1:22" s="21" customFormat="1">
      <c r="A126" s="14"/>
      <c r="B126" s="19"/>
      <c r="C126" s="31"/>
      <c r="D126" s="31"/>
      <c r="E126" s="113"/>
      <c r="F126" s="114"/>
      <c r="G126" s="114"/>
      <c r="L126" s="14"/>
      <c r="M126" s="14"/>
      <c r="N126" s="14"/>
      <c r="O126" s="14"/>
      <c r="P126" s="14"/>
      <c r="Q126" s="14"/>
      <c r="R126" s="14"/>
      <c r="S126" s="14"/>
      <c r="T126" s="14"/>
      <c r="U126" s="68"/>
      <c r="V126" s="14"/>
    </row>
    <row r="127" spans="1:22" s="21" customFormat="1">
      <c r="A127" s="14"/>
      <c r="B127" s="19"/>
      <c r="C127" s="31"/>
      <c r="D127" s="31"/>
      <c r="E127" s="113"/>
      <c r="F127" s="114"/>
      <c r="G127" s="114"/>
      <c r="L127" s="14"/>
      <c r="M127" s="14"/>
      <c r="N127" s="14"/>
      <c r="O127" s="14"/>
      <c r="P127" s="14"/>
      <c r="Q127" s="14"/>
      <c r="R127" s="14"/>
      <c r="S127" s="14"/>
      <c r="T127" s="14"/>
      <c r="U127" s="68"/>
      <c r="V127" s="14"/>
    </row>
    <row r="128" spans="1:22" s="21" customFormat="1">
      <c r="A128" s="14"/>
      <c r="B128" s="19"/>
      <c r="C128" s="31"/>
      <c r="D128" s="31"/>
      <c r="E128" s="113"/>
      <c r="F128" s="114"/>
      <c r="G128" s="114"/>
      <c r="L128" s="14"/>
      <c r="M128" s="14"/>
      <c r="N128" s="14"/>
      <c r="O128" s="14"/>
      <c r="P128" s="14"/>
      <c r="Q128" s="14"/>
      <c r="R128" s="14"/>
      <c r="S128" s="14"/>
      <c r="T128" s="14"/>
      <c r="U128" s="68"/>
      <c r="V128" s="14"/>
    </row>
    <row r="129" spans="1:22" s="21" customFormat="1">
      <c r="A129" s="14"/>
      <c r="B129" s="19"/>
      <c r="C129" s="31"/>
      <c r="D129" s="31"/>
      <c r="E129" s="113"/>
      <c r="F129" s="114"/>
      <c r="G129" s="114"/>
      <c r="L129" s="14"/>
      <c r="M129" s="14"/>
      <c r="N129" s="14"/>
      <c r="O129" s="14"/>
      <c r="P129" s="14"/>
      <c r="Q129" s="14"/>
      <c r="R129" s="14"/>
      <c r="S129" s="14"/>
      <c r="T129" s="14"/>
      <c r="U129" s="68"/>
      <c r="V129" s="14"/>
    </row>
    <row r="130" spans="1:22" s="21" customFormat="1">
      <c r="A130" s="14"/>
      <c r="B130" s="19"/>
      <c r="C130" s="31"/>
      <c r="D130" s="31"/>
      <c r="E130" s="113"/>
      <c r="F130" s="114"/>
      <c r="G130" s="114"/>
      <c r="L130" s="14"/>
      <c r="M130" s="14"/>
      <c r="N130" s="14"/>
      <c r="O130" s="14"/>
      <c r="P130" s="14"/>
      <c r="Q130" s="14"/>
      <c r="R130" s="14"/>
      <c r="S130" s="14"/>
      <c r="T130" s="14"/>
      <c r="U130" s="68"/>
      <c r="V130" s="14"/>
    </row>
    <row r="131" spans="1:22" s="21" customFormat="1">
      <c r="A131" s="14"/>
      <c r="B131" s="19"/>
      <c r="C131" s="31"/>
      <c r="D131" s="31"/>
      <c r="E131" s="113"/>
      <c r="F131" s="114"/>
      <c r="G131" s="114"/>
      <c r="L131" s="14"/>
      <c r="M131" s="14"/>
      <c r="N131" s="14"/>
      <c r="O131" s="14"/>
      <c r="P131" s="14"/>
      <c r="Q131" s="14"/>
      <c r="R131" s="14"/>
      <c r="S131" s="14"/>
      <c r="T131" s="14"/>
      <c r="U131" s="68"/>
      <c r="V131" s="14"/>
    </row>
    <row r="132" spans="1:22" s="21" customFormat="1">
      <c r="A132" s="14"/>
      <c r="B132" s="19"/>
      <c r="C132" s="31"/>
      <c r="D132" s="31"/>
      <c r="E132" s="113"/>
      <c r="F132" s="114"/>
      <c r="G132" s="114"/>
      <c r="L132" s="14"/>
      <c r="M132" s="14"/>
      <c r="N132" s="14"/>
      <c r="O132" s="14"/>
      <c r="P132" s="14"/>
      <c r="Q132" s="14"/>
      <c r="R132" s="14"/>
      <c r="S132" s="14"/>
      <c r="T132" s="14"/>
      <c r="U132" s="68"/>
      <c r="V132" s="14"/>
    </row>
    <row r="133" spans="1:22" s="21" customFormat="1">
      <c r="A133" s="14"/>
      <c r="B133" s="19"/>
      <c r="C133" s="31"/>
      <c r="D133" s="31"/>
      <c r="E133" s="113"/>
      <c r="F133" s="114"/>
      <c r="G133" s="114"/>
      <c r="L133" s="14"/>
      <c r="M133" s="14"/>
      <c r="N133" s="14"/>
      <c r="O133" s="14"/>
      <c r="P133" s="14"/>
      <c r="Q133" s="14"/>
      <c r="R133" s="14"/>
      <c r="S133" s="14"/>
      <c r="T133" s="14"/>
      <c r="U133" s="68"/>
      <c r="V133" s="14"/>
    </row>
    <row r="134" spans="1:22" s="21" customFormat="1">
      <c r="A134" s="14"/>
      <c r="B134" s="19"/>
      <c r="C134" s="31"/>
      <c r="D134" s="31"/>
      <c r="E134" s="113"/>
      <c r="F134" s="114"/>
      <c r="G134" s="114"/>
      <c r="L134" s="14"/>
      <c r="M134" s="14"/>
      <c r="N134" s="14"/>
      <c r="O134" s="14"/>
      <c r="P134" s="14"/>
      <c r="Q134" s="14"/>
      <c r="R134" s="14"/>
      <c r="S134" s="14"/>
      <c r="T134" s="14"/>
      <c r="U134" s="68"/>
      <c r="V134" s="14"/>
    </row>
    <row r="135" spans="1:22" s="21" customFormat="1">
      <c r="A135" s="14"/>
      <c r="B135" s="19"/>
      <c r="C135" s="31"/>
      <c r="D135" s="31"/>
      <c r="E135" s="113"/>
      <c r="F135" s="114"/>
      <c r="G135" s="114"/>
      <c r="L135" s="14"/>
      <c r="M135" s="14"/>
      <c r="N135" s="14"/>
      <c r="O135" s="14"/>
      <c r="P135" s="14"/>
      <c r="Q135" s="14"/>
      <c r="R135" s="14"/>
      <c r="S135" s="14"/>
      <c r="T135" s="14"/>
      <c r="U135" s="68"/>
      <c r="V135" s="14"/>
    </row>
    <row r="136" spans="1:22" s="21" customFormat="1">
      <c r="A136" s="14"/>
      <c r="B136" s="19"/>
      <c r="C136" s="31"/>
      <c r="D136" s="31"/>
      <c r="E136" s="113"/>
      <c r="F136" s="114"/>
      <c r="G136" s="114"/>
      <c r="L136" s="14"/>
      <c r="M136" s="14"/>
      <c r="N136" s="14"/>
      <c r="O136" s="14"/>
      <c r="P136" s="14"/>
      <c r="Q136" s="14"/>
      <c r="R136" s="14"/>
      <c r="S136" s="14"/>
      <c r="T136" s="14"/>
      <c r="U136" s="68"/>
      <c r="V136" s="14"/>
    </row>
    <row r="137" spans="1:22" s="21" customFormat="1">
      <c r="A137" s="14"/>
      <c r="B137" s="19"/>
      <c r="C137" s="31"/>
      <c r="D137" s="31"/>
      <c r="E137" s="113"/>
      <c r="F137" s="114"/>
      <c r="G137" s="114"/>
      <c r="L137" s="14"/>
      <c r="M137" s="14"/>
      <c r="N137" s="14"/>
      <c r="O137" s="14"/>
      <c r="P137" s="14"/>
      <c r="Q137" s="14"/>
      <c r="R137" s="14"/>
      <c r="S137" s="14"/>
      <c r="T137" s="14"/>
      <c r="U137" s="68"/>
      <c r="V137" s="14"/>
    </row>
    <row r="138" spans="1:22" s="21" customFormat="1">
      <c r="A138" s="14"/>
      <c r="B138" s="19"/>
      <c r="C138" s="31"/>
      <c r="D138" s="31"/>
      <c r="E138" s="113"/>
      <c r="F138" s="114"/>
      <c r="G138" s="114"/>
      <c r="L138" s="14"/>
      <c r="M138" s="14"/>
      <c r="N138" s="14"/>
      <c r="O138" s="14"/>
      <c r="P138" s="14"/>
      <c r="Q138" s="14"/>
      <c r="R138" s="14"/>
      <c r="S138" s="14"/>
      <c r="T138" s="14"/>
      <c r="U138" s="68"/>
      <c r="V138" s="14"/>
    </row>
    <row r="139" spans="1:22" s="21" customFormat="1">
      <c r="A139" s="14"/>
      <c r="B139" s="19"/>
      <c r="C139" s="31"/>
      <c r="D139" s="31"/>
      <c r="E139" s="113"/>
      <c r="F139" s="114"/>
      <c r="G139" s="114"/>
      <c r="L139" s="14"/>
      <c r="M139" s="14"/>
      <c r="N139" s="14"/>
      <c r="O139" s="14"/>
      <c r="P139" s="14"/>
      <c r="Q139" s="14"/>
      <c r="R139" s="14"/>
      <c r="S139" s="14"/>
      <c r="T139" s="14"/>
      <c r="U139" s="68"/>
      <c r="V139" s="14"/>
    </row>
    <row r="140" spans="1:22" s="21" customFormat="1">
      <c r="A140" s="14"/>
      <c r="B140" s="19"/>
      <c r="C140" s="31"/>
      <c r="D140" s="31"/>
      <c r="E140" s="113"/>
      <c r="F140" s="114"/>
      <c r="G140" s="114"/>
      <c r="L140" s="14"/>
      <c r="M140" s="14"/>
      <c r="N140" s="14"/>
      <c r="O140" s="14"/>
      <c r="P140" s="14"/>
      <c r="Q140" s="14"/>
      <c r="R140" s="14"/>
      <c r="S140" s="14"/>
      <c r="T140" s="14"/>
      <c r="U140" s="68"/>
      <c r="V140" s="14"/>
    </row>
    <row r="141" spans="1:22" s="21" customFormat="1">
      <c r="A141" s="14"/>
      <c r="B141" s="19"/>
      <c r="C141" s="31"/>
      <c r="D141" s="31"/>
      <c r="E141" s="113"/>
      <c r="F141" s="114"/>
      <c r="G141" s="114"/>
      <c r="L141" s="14"/>
      <c r="M141" s="14"/>
      <c r="N141" s="14"/>
      <c r="O141" s="14"/>
      <c r="P141" s="14"/>
      <c r="Q141" s="14"/>
      <c r="R141" s="14"/>
      <c r="S141" s="14"/>
      <c r="T141" s="14"/>
      <c r="U141" s="68"/>
      <c r="V141" s="14"/>
    </row>
    <row r="142" spans="1:22" s="21" customFormat="1">
      <c r="A142" s="14"/>
      <c r="B142" s="19"/>
      <c r="C142" s="31"/>
      <c r="D142" s="31"/>
      <c r="E142" s="113"/>
      <c r="F142" s="114"/>
      <c r="G142" s="114"/>
      <c r="L142" s="14"/>
      <c r="M142" s="14"/>
      <c r="N142" s="14"/>
      <c r="O142" s="14"/>
      <c r="P142" s="14"/>
      <c r="Q142" s="14"/>
      <c r="R142" s="14"/>
      <c r="S142" s="14"/>
      <c r="T142" s="14"/>
      <c r="U142" s="68"/>
      <c r="V142" s="14"/>
    </row>
    <row r="143" spans="1:22" s="21" customFormat="1">
      <c r="A143" s="14"/>
      <c r="B143" s="19"/>
      <c r="C143" s="31"/>
      <c r="D143" s="31"/>
      <c r="E143" s="113"/>
      <c r="F143" s="114"/>
      <c r="G143" s="114"/>
      <c r="L143" s="14"/>
      <c r="M143" s="14"/>
      <c r="N143" s="14"/>
      <c r="O143" s="14"/>
      <c r="P143" s="14"/>
      <c r="Q143" s="14"/>
      <c r="R143" s="14"/>
      <c r="S143" s="14"/>
      <c r="T143" s="14"/>
      <c r="U143" s="68"/>
      <c r="V143" s="14"/>
    </row>
    <row r="144" spans="1:22" s="21" customFormat="1">
      <c r="A144" s="14"/>
      <c r="B144" s="19"/>
      <c r="C144" s="31"/>
      <c r="D144" s="31"/>
      <c r="E144" s="113"/>
      <c r="F144" s="114"/>
      <c r="G144" s="114"/>
      <c r="L144" s="14"/>
      <c r="M144" s="14"/>
      <c r="N144" s="14"/>
      <c r="O144" s="14"/>
      <c r="P144" s="14"/>
      <c r="Q144" s="14"/>
      <c r="R144" s="14"/>
      <c r="S144" s="14"/>
      <c r="T144" s="14"/>
      <c r="U144" s="68"/>
      <c r="V144" s="14"/>
    </row>
    <row r="145" spans="1:22" s="21" customFormat="1">
      <c r="A145" s="14"/>
      <c r="B145" s="19"/>
      <c r="C145" s="31"/>
      <c r="D145" s="31"/>
      <c r="E145" s="113"/>
      <c r="F145" s="114"/>
      <c r="G145" s="114"/>
      <c r="L145" s="14"/>
      <c r="M145" s="14"/>
      <c r="N145" s="14"/>
      <c r="O145" s="14"/>
      <c r="P145" s="14"/>
      <c r="Q145" s="14"/>
      <c r="R145" s="14"/>
      <c r="S145" s="14"/>
      <c r="T145" s="14"/>
      <c r="U145" s="68"/>
      <c r="V145" s="14"/>
    </row>
    <row r="146" spans="1:22" s="21" customFormat="1">
      <c r="A146" s="14"/>
      <c r="B146" s="19"/>
      <c r="C146" s="31"/>
      <c r="D146" s="31"/>
      <c r="E146" s="113"/>
      <c r="F146" s="114"/>
      <c r="G146" s="114"/>
      <c r="L146" s="14"/>
      <c r="M146" s="14"/>
      <c r="N146" s="14"/>
      <c r="O146" s="14"/>
      <c r="P146" s="14"/>
      <c r="Q146" s="14"/>
      <c r="R146" s="14"/>
      <c r="S146" s="14"/>
      <c r="T146" s="14"/>
      <c r="U146" s="68"/>
      <c r="V146" s="14"/>
    </row>
    <row r="147" spans="1:22" s="21" customFormat="1">
      <c r="A147" s="14"/>
      <c r="B147" s="19"/>
      <c r="C147" s="31"/>
      <c r="D147" s="31"/>
      <c r="E147" s="113"/>
      <c r="F147" s="114"/>
      <c r="G147" s="114"/>
      <c r="L147" s="14"/>
      <c r="M147" s="14"/>
      <c r="N147" s="14"/>
      <c r="O147" s="14"/>
      <c r="P147" s="14"/>
      <c r="Q147" s="14"/>
      <c r="R147" s="14"/>
      <c r="S147" s="14"/>
      <c r="T147" s="14"/>
      <c r="U147" s="68"/>
      <c r="V147" s="14"/>
    </row>
    <row r="148" spans="1:22" s="21" customFormat="1">
      <c r="A148" s="14"/>
      <c r="B148" s="19"/>
      <c r="C148" s="31"/>
      <c r="D148" s="31"/>
      <c r="E148" s="113"/>
      <c r="F148" s="114"/>
      <c r="G148" s="114"/>
      <c r="L148" s="14"/>
      <c r="M148" s="14"/>
      <c r="N148" s="14"/>
      <c r="O148" s="14"/>
      <c r="P148" s="14"/>
      <c r="Q148" s="14"/>
      <c r="R148" s="14"/>
      <c r="S148" s="14"/>
      <c r="T148" s="14"/>
      <c r="U148" s="68"/>
      <c r="V148" s="14"/>
    </row>
    <row r="149" spans="1:22" s="21" customFormat="1">
      <c r="A149" s="14"/>
      <c r="B149" s="19"/>
      <c r="C149" s="31"/>
      <c r="D149" s="31"/>
      <c r="E149" s="113"/>
      <c r="F149" s="114"/>
      <c r="G149" s="114"/>
      <c r="L149" s="14"/>
      <c r="M149" s="14"/>
      <c r="N149" s="14"/>
      <c r="O149" s="14"/>
      <c r="P149" s="14"/>
      <c r="Q149" s="14"/>
      <c r="R149" s="14"/>
      <c r="S149" s="14"/>
      <c r="T149" s="14"/>
      <c r="U149" s="68"/>
      <c r="V149" s="14"/>
    </row>
    <row r="150" spans="1:22" s="21" customFormat="1">
      <c r="A150" s="14"/>
      <c r="B150" s="19"/>
      <c r="C150" s="31"/>
      <c r="D150" s="31"/>
      <c r="E150" s="113"/>
      <c r="F150" s="114"/>
      <c r="G150" s="114"/>
      <c r="L150" s="14"/>
      <c r="M150" s="14"/>
      <c r="N150" s="14"/>
      <c r="O150" s="14"/>
      <c r="P150" s="14"/>
      <c r="Q150" s="14"/>
      <c r="R150" s="14"/>
      <c r="S150" s="14"/>
      <c r="T150" s="14"/>
      <c r="U150" s="68"/>
      <c r="V150" s="14"/>
    </row>
    <row r="151" spans="1:22" s="21" customFormat="1">
      <c r="A151" s="14"/>
      <c r="B151" s="19"/>
      <c r="C151" s="31"/>
      <c r="D151" s="31"/>
      <c r="E151" s="113"/>
      <c r="F151" s="114"/>
      <c r="G151" s="114"/>
      <c r="L151" s="14"/>
      <c r="M151" s="14"/>
      <c r="N151" s="14"/>
      <c r="O151" s="14"/>
      <c r="P151" s="14"/>
      <c r="Q151" s="14"/>
      <c r="R151" s="14"/>
      <c r="S151" s="14"/>
      <c r="T151" s="14"/>
      <c r="U151" s="68"/>
      <c r="V151" s="14"/>
    </row>
    <row r="152" spans="1:22" s="21" customFormat="1">
      <c r="A152" s="14"/>
      <c r="B152" s="19"/>
      <c r="C152" s="31"/>
      <c r="D152" s="31"/>
      <c r="E152" s="113"/>
      <c r="F152" s="114"/>
      <c r="G152" s="114"/>
      <c r="L152" s="14"/>
      <c r="M152" s="14"/>
      <c r="N152" s="14"/>
      <c r="O152" s="14"/>
      <c r="P152" s="14"/>
      <c r="Q152" s="14"/>
      <c r="R152" s="14"/>
      <c r="S152" s="14"/>
      <c r="T152" s="14"/>
      <c r="U152" s="68"/>
      <c r="V152" s="14"/>
    </row>
    <row r="153" spans="1:22" s="21" customFormat="1">
      <c r="A153" s="14"/>
      <c r="B153" s="19"/>
      <c r="C153" s="31"/>
      <c r="D153" s="31"/>
      <c r="E153" s="113"/>
      <c r="F153" s="114"/>
      <c r="G153" s="114"/>
      <c r="L153" s="14"/>
      <c r="M153" s="14"/>
      <c r="N153" s="14"/>
      <c r="O153" s="14"/>
      <c r="P153" s="14"/>
      <c r="Q153" s="14"/>
      <c r="R153" s="14"/>
      <c r="S153" s="14"/>
      <c r="T153" s="14"/>
      <c r="U153" s="68"/>
      <c r="V153" s="14"/>
    </row>
    <row r="154" spans="1:22" s="21" customFormat="1">
      <c r="A154" s="14"/>
      <c r="B154" s="19"/>
      <c r="C154" s="31"/>
      <c r="D154" s="31"/>
      <c r="E154" s="113"/>
      <c r="F154" s="114"/>
      <c r="G154" s="114"/>
      <c r="L154" s="14"/>
      <c r="M154" s="14"/>
      <c r="N154" s="14"/>
      <c r="O154" s="14"/>
      <c r="P154" s="14"/>
      <c r="Q154" s="14"/>
      <c r="R154" s="14"/>
      <c r="S154" s="14"/>
      <c r="T154" s="14"/>
      <c r="U154" s="68"/>
      <c r="V154" s="14"/>
    </row>
    <row r="155" spans="1:22" s="21" customFormat="1">
      <c r="A155" s="14"/>
      <c r="B155" s="19"/>
      <c r="C155" s="31"/>
      <c r="D155" s="31"/>
      <c r="E155" s="113"/>
      <c r="F155" s="114"/>
      <c r="G155" s="114"/>
      <c r="L155" s="14"/>
      <c r="M155" s="14"/>
      <c r="N155" s="14"/>
      <c r="O155" s="14"/>
      <c r="P155" s="14"/>
      <c r="Q155" s="14"/>
      <c r="R155" s="14"/>
      <c r="S155" s="14"/>
      <c r="T155" s="14"/>
      <c r="U155" s="68"/>
      <c r="V155" s="14"/>
    </row>
    <row r="156" spans="1:22" s="21" customFormat="1">
      <c r="A156" s="14"/>
      <c r="B156" s="19"/>
      <c r="C156" s="31"/>
      <c r="D156" s="31"/>
      <c r="E156" s="113"/>
      <c r="F156" s="114"/>
      <c r="G156" s="114"/>
      <c r="L156" s="14"/>
      <c r="M156" s="14"/>
      <c r="N156" s="14"/>
      <c r="O156" s="14"/>
      <c r="P156" s="14"/>
      <c r="Q156" s="14"/>
      <c r="R156" s="14"/>
      <c r="S156" s="14"/>
      <c r="T156" s="14"/>
      <c r="U156" s="68"/>
      <c r="V156" s="14"/>
    </row>
    <row r="157" spans="1:22" s="21" customFormat="1">
      <c r="A157" s="14"/>
      <c r="B157" s="19"/>
      <c r="C157" s="31"/>
      <c r="D157" s="31"/>
      <c r="E157" s="113"/>
      <c r="F157" s="114"/>
      <c r="G157" s="114"/>
      <c r="L157" s="14"/>
      <c r="M157" s="14"/>
      <c r="N157" s="14"/>
      <c r="O157" s="14"/>
      <c r="P157" s="14"/>
      <c r="Q157" s="14"/>
      <c r="R157" s="14"/>
      <c r="S157" s="14"/>
      <c r="T157" s="14"/>
      <c r="U157" s="68"/>
      <c r="V157" s="14"/>
    </row>
    <row r="158" spans="1:22" s="21" customFormat="1">
      <c r="A158" s="14"/>
      <c r="B158" s="19"/>
      <c r="C158" s="31"/>
      <c r="D158" s="31"/>
      <c r="E158" s="113"/>
      <c r="F158" s="114"/>
      <c r="G158" s="114"/>
      <c r="L158" s="14"/>
      <c r="M158" s="14"/>
      <c r="N158" s="14"/>
      <c r="O158" s="14"/>
      <c r="P158" s="14"/>
      <c r="Q158" s="14"/>
      <c r="R158" s="14"/>
      <c r="S158" s="14"/>
      <c r="T158" s="14"/>
      <c r="U158" s="68"/>
      <c r="V158" s="14"/>
    </row>
    <row r="159" spans="1:22" s="21" customFormat="1">
      <c r="A159" s="14"/>
      <c r="B159" s="19"/>
      <c r="C159" s="31"/>
      <c r="D159" s="31"/>
      <c r="E159" s="113"/>
      <c r="F159" s="114"/>
      <c r="G159" s="114"/>
      <c r="L159" s="14"/>
      <c r="M159" s="14"/>
      <c r="N159" s="14"/>
      <c r="O159" s="14"/>
      <c r="P159" s="14"/>
      <c r="Q159" s="14"/>
      <c r="R159" s="14"/>
      <c r="S159" s="14"/>
      <c r="T159" s="14"/>
      <c r="U159" s="68"/>
      <c r="V159" s="14"/>
    </row>
    <row r="160" spans="1:22" s="21" customFormat="1">
      <c r="A160" s="14"/>
      <c r="B160" s="19"/>
      <c r="C160" s="31"/>
      <c r="D160" s="31"/>
      <c r="E160" s="113"/>
      <c r="F160" s="114"/>
      <c r="G160" s="114"/>
      <c r="L160" s="14"/>
      <c r="M160" s="14"/>
      <c r="N160" s="14"/>
      <c r="O160" s="14"/>
      <c r="P160" s="14"/>
      <c r="Q160" s="14"/>
      <c r="R160" s="14"/>
      <c r="S160" s="14"/>
      <c r="T160" s="14"/>
      <c r="U160" s="68"/>
      <c r="V160" s="14"/>
    </row>
    <row r="161" spans="1:22" s="21" customFormat="1">
      <c r="A161" s="14"/>
      <c r="B161" s="19"/>
      <c r="C161" s="31"/>
      <c r="D161" s="31"/>
      <c r="E161" s="113"/>
      <c r="F161" s="114"/>
      <c r="G161" s="114"/>
      <c r="L161" s="14"/>
      <c r="M161" s="14"/>
      <c r="N161" s="14"/>
      <c r="O161" s="14"/>
      <c r="P161" s="14"/>
      <c r="Q161" s="14"/>
      <c r="R161" s="14"/>
      <c r="S161" s="14"/>
      <c r="T161" s="14"/>
      <c r="U161" s="68"/>
      <c r="V161" s="14"/>
    </row>
    <row r="162" spans="1:22" s="21" customFormat="1">
      <c r="A162" s="14"/>
      <c r="B162" s="19"/>
      <c r="C162" s="31"/>
      <c r="D162" s="31"/>
      <c r="E162" s="113"/>
      <c r="F162" s="114"/>
      <c r="G162" s="114"/>
      <c r="L162" s="14"/>
      <c r="M162" s="14"/>
      <c r="N162" s="14"/>
      <c r="O162" s="14"/>
      <c r="P162" s="14"/>
      <c r="Q162" s="14"/>
      <c r="R162" s="14"/>
      <c r="S162" s="14"/>
      <c r="T162" s="14"/>
      <c r="U162" s="68"/>
      <c r="V162" s="14"/>
    </row>
    <row r="163" spans="1:22" s="21" customFormat="1">
      <c r="A163" s="14"/>
      <c r="B163" s="19"/>
      <c r="C163" s="31"/>
      <c r="D163" s="31"/>
      <c r="E163" s="113"/>
      <c r="F163" s="114"/>
      <c r="G163" s="114"/>
      <c r="L163" s="14"/>
      <c r="M163" s="14"/>
      <c r="N163" s="14"/>
      <c r="O163" s="14"/>
      <c r="P163" s="14"/>
      <c r="Q163" s="14"/>
      <c r="R163" s="14"/>
      <c r="S163" s="14"/>
      <c r="T163" s="14"/>
      <c r="U163" s="68"/>
      <c r="V163" s="14"/>
    </row>
    <row r="164" spans="1:22" s="21" customFormat="1">
      <c r="A164" s="14"/>
      <c r="B164" s="19"/>
      <c r="C164" s="31"/>
      <c r="D164" s="31"/>
      <c r="E164" s="113"/>
      <c r="F164" s="114"/>
      <c r="G164" s="114"/>
      <c r="L164" s="14"/>
      <c r="M164" s="14"/>
      <c r="N164" s="14"/>
      <c r="O164" s="14"/>
      <c r="P164" s="14"/>
      <c r="Q164" s="14"/>
      <c r="R164" s="14"/>
      <c r="S164" s="14"/>
      <c r="T164" s="14"/>
      <c r="U164" s="68"/>
      <c r="V164" s="14"/>
    </row>
    <row r="165" spans="1:22" s="21" customFormat="1">
      <c r="A165" s="14"/>
      <c r="B165" s="19"/>
      <c r="C165" s="31"/>
      <c r="D165" s="31"/>
      <c r="E165" s="113"/>
      <c r="F165" s="114"/>
      <c r="G165" s="114"/>
      <c r="L165" s="14"/>
      <c r="M165" s="14"/>
      <c r="N165" s="14"/>
      <c r="O165" s="14"/>
      <c r="P165" s="14"/>
      <c r="Q165" s="14"/>
      <c r="R165" s="14"/>
      <c r="S165" s="14"/>
      <c r="T165" s="14"/>
      <c r="U165" s="68"/>
      <c r="V165" s="14"/>
    </row>
    <row r="166" spans="1:22" s="21" customFormat="1">
      <c r="A166" s="14"/>
      <c r="B166" s="19"/>
      <c r="C166" s="31"/>
      <c r="D166" s="31"/>
      <c r="E166" s="113"/>
      <c r="F166" s="114"/>
      <c r="G166" s="114"/>
      <c r="L166" s="14"/>
      <c r="M166" s="14"/>
      <c r="N166" s="14"/>
      <c r="O166" s="14"/>
      <c r="P166" s="14"/>
      <c r="Q166" s="14"/>
      <c r="R166" s="14"/>
      <c r="S166" s="14"/>
      <c r="T166" s="14"/>
      <c r="U166" s="68"/>
      <c r="V166" s="14"/>
    </row>
    <row r="167" spans="1:22" s="21" customFormat="1">
      <c r="A167" s="14"/>
      <c r="B167" s="19"/>
      <c r="C167" s="31"/>
      <c r="D167" s="31"/>
      <c r="E167" s="113"/>
      <c r="F167" s="114"/>
      <c r="G167" s="114"/>
      <c r="L167" s="14"/>
      <c r="M167" s="14"/>
      <c r="N167" s="14"/>
      <c r="O167" s="14"/>
      <c r="P167" s="14"/>
      <c r="Q167" s="14"/>
      <c r="R167" s="14"/>
      <c r="S167" s="14"/>
      <c r="T167" s="14"/>
      <c r="U167" s="68"/>
      <c r="V167" s="14"/>
    </row>
    <row r="168" spans="1:22" s="21" customFormat="1">
      <c r="A168" s="14"/>
      <c r="B168" s="19"/>
      <c r="C168" s="31"/>
      <c r="D168" s="31"/>
      <c r="E168" s="113"/>
      <c r="F168" s="114"/>
      <c r="G168" s="114"/>
      <c r="L168" s="14"/>
      <c r="M168" s="14"/>
      <c r="N168" s="14"/>
      <c r="O168" s="14"/>
      <c r="P168" s="14"/>
      <c r="Q168" s="14"/>
      <c r="R168" s="14"/>
      <c r="S168" s="14"/>
      <c r="T168" s="14"/>
      <c r="U168" s="68"/>
      <c r="V168" s="14"/>
    </row>
    <row r="169" spans="1:22" s="21" customFormat="1">
      <c r="A169" s="14"/>
      <c r="B169" s="19"/>
      <c r="C169" s="31"/>
      <c r="D169" s="31"/>
      <c r="E169" s="113"/>
      <c r="F169" s="114"/>
      <c r="G169" s="114"/>
      <c r="L169" s="14"/>
      <c r="M169" s="14"/>
      <c r="N169" s="14"/>
      <c r="O169" s="14"/>
      <c r="P169" s="14"/>
      <c r="Q169" s="14"/>
      <c r="R169" s="14"/>
      <c r="S169" s="14"/>
      <c r="T169" s="14"/>
      <c r="U169" s="68"/>
      <c r="V169" s="14"/>
    </row>
    <row r="170" spans="1:22" s="21" customFormat="1">
      <c r="A170" s="14"/>
      <c r="B170" s="19"/>
      <c r="C170" s="31"/>
      <c r="D170" s="31"/>
      <c r="E170" s="113"/>
      <c r="F170" s="114"/>
      <c r="G170" s="114"/>
      <c r="L170" s="14"/>
      <c r="M170" s="14"/>
      <c r="N170" s="14"/>
      <c r="O170" s="14"/>
      <c r="P170" s="14"/>
      <c r="Q170" s="14"/>
      <c r="R170" s="14"/>
      <c r="S170" s="14"/>
      <c r="T170" s="14"/>
      <c r="U170" s="68"/>
      <c r="V170" s="14"/>
    </row>
    <row r="171" spans="1:22" s="21" customFormat="1">
      <c r="A171" s="14"/>
      <c r="B171" s="19"/>
      <c r="C171" s="31"/>
      <c r="D171" s="31"/>
      <c r="E171" s="113"/>
      <c r="F171" s="114"/>
      <c r="G171" s="114"/>
      <c r="L171" s="14"/>
      <c r="M171" s="14"/>
      <c r="N171" s="14"/>
      <c r="O171" s="14"/>
      <c r="P171" s="14"/>
      <c r="Q171" s="14"/>
      <c r="R171" s="14"/>
      <c r="S171" s="14"/>
      <c r="T171" s="14"/>
      <c r="U171" s="68"/>
      <c r="V171" s="14"/>
    </row>
    <row r="172" spans="1:22" s="21" customFormat="1">
      <c r="A172" s="14"/>
      <c r="B172" s="19"/>
      <c r="C172" s="31"/>
      <c r="D172" s="31"/>
      <c r="E172" s="113"/>
      <c r="F172" s="114"/>
      <c r="G172" s="114"/>
      <c r="L172" s="14"/>
      <c r="M172" s="14"/>
      <c r="N172" s="14"/>
      <c r="O172" s="14"/>
      <c r="P172" s="14"/>
      <c r="Q172" s="14"/>
      <c r="R172" s="14"/>
      <c r="S172" s="14"/>
      <c r="T172" s="14"/>
      <c r="U172" s="68"/>
      <c r="V172" s="14"/>
    </row>
    <row r="173" spans="1:22" s="21" customFormat="1">
      <c r="A173" s="14"/>
      <c r="B173" s="19"/>
      <c r="C173" s="31"/>
      <c r="D173" s="31"/>
      <c r="E173" s="113"/>
      <c r="F173" s="114"/>
      <c r="G173" s="114"/>
      <c r="L173" s="14"/>
      <c r="M173" s="14"/>
      <c r="N173" s="14"/>
      <c r="O173" s="14"/>
      <c r="P173" s="14"/>
      <c r="Q173" s="14"/>
      <c r="R173" s="14"/>
      <c r="S173" s="14"/>
      <c r="T173" s="14"/>
      <c r="U173" s="68"/>
      <c r="V173" s="14"/>
    </row>
    <row r="174" spans="1:22" s="21" customFormat="1">
      <c r="A174" s="14"/>
      <c r="B174" s="19"/>
      <c r="C174" s="31"/>
      <c r="D174" s="31"/>
      <c r="E174" s="113"/>
      <c r="F174" s="114"/>
      <c r="G174" s="114"/>
      <c r="L174" s="14"/>
      <c r="M174" s="14"/>
      <c r="N174" s="14"/>
      <c r="O174" s="14"/>
      <c r="P174" s="14"/>
      <c r="Q174" s="14"/>
      <c r="R174" s="14"/>
      <c r="S174" s="14"/>
      <c r="T174" s="14"/>
      <c r="U174" s="68"/>
      <c r="V174" s="14"/>
    </row>
    <row r="175" spans="1:22" s="21" customFormat="1">
      <c r="A175" s="14"/>
      <c r="B175" s="19"/>
      <c r="C175" s="31"/>
      <c r="D175" s="31"/>
      <c r="E175" s="113"/>
      <c r="F175" s="114"/>
      <c r="G175" s="114"/>
      <c r="L175" s="14"/>
      <c r="M175" s="14"/>
      <c r="N175" s="14"/>
      <c r="O175" s="14"/>
      <c r="P175" s="14"/>
      <c r="Q175" s="14"/>
      <c r="R175" s="14"/>
      <c r="S175" s="14"/>
      <c r="T175" s="14"/>
      <c r="U175" s="68"/>
      <c r="V175" s="14"/>
    </row>
    <row r="176" spans="1:22" s="21" customFormat="1">
      <c r="A176" s="14"/>
      <c r="B176" s="19"/>
      <c r="C176" s="31"/>
      <c r="D176" s="31"/>
      <c r="E176" s="113"/>
      <c r="F176" s="114"/>
      <c r="G176" s="114"/>
      <c r="L176" s="14"/>
      <c r="M176" s="14"/>
      <c r="N176" s="14"/>
      <c r="O176" s="14"/>
      <c r="P176" s="14"/>
      <c r="Q176" s="14"/>
      <c r="R176" s="14"/>
      <c r="S176" s="14"/>
      <c r="T176" s="14"/>
      <c r="U176" s="68"/>
      <c r="V176" s="14"/>
    </row>
    <row r="177" spans="1:22" s="21" customFormat="1">
      <c r="A177" s="14"/>
      <c r="B177" s="19"/>
      <c r="C177" s="31"/>
      <c r="D177" s="31"/>
      <c r="E177" s="113"/>
      <c r="F177" s="114"/>
      <c r="G177" s="114"/>
      <c r="L177" s="14"/>
      <c r="M177" s="14"/>
      <c r="N177" s="14"/>
      <c r="O177" s="14"/>
      <c r="P177" s="14"/>
      <c r="Q177" s="14"/>
      <c r="R177" s="14"/>
      <c r="S177" s="14"/>
      <c r="T177" s="14"/>
      <c r="U177" s="68"/>
      <c r="V177" s="14"/>
    </row>
    <row r="178" spans="1:22" s="21" customFormat="1">
      <c r="A178" s="14"/>
      <c r="B178" s="19"/>
      <c r="C178" s="31"/>
      <c r="D178" s="31"/>
      <c r="E178" s="113"/>
      <c r="F178" s="114"/>
      <c r="G178" s="114"/>
      <c r="L178" s="14"/>
      <c r="M178" s="14"/>
      <c r="N178" s="14"/>
      <c r="O178" s="14"/>
      <c r="P178" s="14"/>
      <c r="Q178" s="14"/>
      <c r="R178" s="14"/>
      <c r="S178" s="14"/>
      <c r="T178" s="14"/>
      <c r="U178" s="68"/>
      <c r="V178" s="14"/>
    </row>
    <row r="179" spans="1:22" s="21" customFormat="1">
      <c r="A179" s="14"/>
      <c r="B179" s="19"/>
      <c r="C179" s="31"/>
      <c r="D179" s="31"/>
      <c r="E179" s="113"/>
      <c r="F179" s="114"/>
      <c r="G179" s="114"/>
      <c r="L179" s="14"/>
      <c r="M179" s="14"/>
      <c r="N179" s="14"/>
      <c r="O179" s="14"/>
      <c r="P179" s="14"/>
      <c r="Q179" s="14"/>
      <c r="R179" s="14"/>
      <c r="S179" s="14"/>
      <c r="T179" s="14"/>
      <c r="U179" s="68"/>
      <c r="V179" s="14"/>
    </row>
    <row r="180" spans="1:22" s="21" customFormat="1">
      <c r="A180" s="14"/>
      <c r="B180" s="19"/>
      <c r="C180" s="31"/>
      <c r="D180" s="31"/>
      <c r="E180" s="113"/>
      <c r="F180" s="114"/>
      <c r="G180" s="114"/>
      <c r="L180" s="14"/>
      <c r="M180" s="14"/>
      <c r="N180" s="14"/>
      <c r="O180" s="14"/>
      <c r="P180" s="14"/>
      <c r="Q180" s="14"/>
      <c r="R180" s="14"/>
      <c r="S180" s="14"/>
      <c r="T180" s="14"/>
      <c r="U180" s="68"/>
      <c r="V180" s="14"/>
    </row>
    <row r="181" spans="1:22" s="21" customFormat="1">
      <c r="A181" s="14"/>
      <c r="B181" s="19"/>
      <c r="C181" s="31"/>
      <c r="D181" s="31"/>
      <c r="E181" s="113"/>
      <c r="F181" s="114"/>
      <c r="G181" s="114"/>
      <c r="L181" s="14"/>
      <c r="M181" s="14"/>
      <c r="N181" s="14"/>
      <c r="O181" s="14"/>
      <c r="P181" s="14"/>
      <c r="Q181" s="14"/>
      <c r="R181" s="14"/>
      <c r="S181" s="14"/>
      <c r="T181" s="14"/>
      <c r="U181" s="68"/>
      <c r="V181" s="14"/>
    </row>
    <row r="182" spans="1:22" s="21" customFormat="1">
      <c r="A182" s="14"/>
      <c r="B182" s="19"/>
      <c r="C182" s="31"/>
      <c r="D182" s="31"/>
      <c r="E182" s="113"/>
      <c r="F182" s="114"/>
      <c r="G182" s="114"/>
      <c r="L182" s="14"/>
      <c r="M182" s="14"/>
      <c r="N182" s="14"/>
      <c r="O182" s="14"/>
      <c r="P182" s="14"/>
      <c r="Q182" s="14"/>
      <c r="R182" s="14"/>
      <c r="S182" s="14"/>
      <c r="T182" s="14"/>
      <c r="U182" s="68"/>
      <c r="V182" s="14"/>
    </row>
    <row r="183" spans="1:22" s="21" customFormat="1">
      <c r="A183" s="14"/>
      <c r="B183" s="19"/>
      <c r="C183" s="31"/>
      <c r="D183" s="31"/>
      <c r="E183" s="113"/>
      <c r="F183" s="114"/>
      <c r="G183" s="114"/>
      <c r="L183" s="14"/>
      <c r="M183" s="14"/>
      <c r="N183" s="14"/>
      <c r="O183" s="14"/>
      <c r="P183" s="14"/>
      <c r="Q183" s="14"/>
      <c r="R183" s="14"/>
      <c r="S183" s="14"/>
      <c r="T183" s="14"/>
      <c r="U183" s="68"/>
      <c r="V183" s="14"/>
    </row>
    <row r="184" spans="1:22" s="21" customFormat="1">
      <c r="A184" s="14"/>
      <c r="B184" s="19"/>
      <c r="C184" s="31"/>
      <c r="D184" s="31"/>
      <c r="E184" s="113"/>
      <c r="F184" s="114"/>
      <c r="G184" s="114"/>
      <c r="L184" s="14"/>
      <c r="M184" s="14"/>
      <c r="N184" s="14"/>
      <c r="O184" s="14"/>
      <c r="P184" s="14"/>
      <c r="Q184" s="14"/>
      <c r="R184" s="14"/>
      <c r="S184" s="14"/>
      <c r="T184" s="14"/>
      <c r="U184" s="68"/>
      <c r="V184" s="14"/>
    </row>
    <row r="185" spans="1:22" s="21" customFormat="1">
      <c r="A185" s="14"/>
      <c r="B185" s="19"/>
      <c r="C185" s="31"/>
      <c r="D185" s="31"/>
      <c r="E185" s="113"/>
      <c r="F185" s="114"/>
      <c r="G185" s="114"/>
      <c r="L185" s="14"/>
      <c r="M185" s="14"/>
      <c r="N185" s="14"/>
      <c r="O185" s="14"/>
      <c r="P185" s="14"/>
      <c r="Q185" s="14"/>
      <c r="R185" s="14"/>
      <c r="S185" s="14"/>
      <c r="T185" s="14"/>
      <c r="U185" s="68"/>
      <c r="V185" s="14"/>
    </row>
    <row r="186" spans="1:22" s="21" customFormat="1">
      <c r="A186" s="14"/>
      <c r="B186" s="19"/>
      <c r="C186" s="31"/>
      <c r="D186" s="31"/>
      <c r="E186" s="113"/>
      <c r="F186" s="114"/>
      <c r="G186" s="114"/>
      <c r="L186" s="14"/>
      <c r="M186" s="14"/>
      <c r="N186" s="14"/>
      <c r="O186" s="14"/>
      <c r="P186" s="14"/>
      <c r="Q186" s="14"/>
      <c r="R186" s="14"/>
      <c r="S186" s="14"/>
      <c r="T186" s="14"/>
      <c r="U186" s="68"/>
      <c r="V186" s="14"/>
    </row>
    <row r="187" spans="1:22" s="21" customFormat="1">
      <c r="A187" s="14"/>
      <c r="B187" s="19"/>
      <c r="C187" s="31"/>
      <c r="D187" s="31"/>
      <c r="E187" s="113"/>
      <c r="F187" s="114"/>
      <c r="G187" s="114"/>
      <c r="L187" s="14"/>
      <c r="M187" s="14"/>
      <c r="N187" s="14"/>
      <c r="O187" s="14"/>
      <c r="P187" s="14"/>
      <c r="Q187" s="14"/>
      <c r="R187" s="14"/>
      <c r="S187" s="14"/>
      <c r="T187" s="14"/>
      <c r="U187" s="68"/>
      <c r="V187" s="14"/>
    </row>
    <row r="188" spans="1:22" s="21" customFormat="1">
      <c r="A188" s="14"/>
      <c r="B188" s="19"/>
      <c r="C188" s="31"/>
      <c r="D188" s="31"/>
      <c r="E188" s="113"/>
      <c r="F188" s="114"/>
      <c r="G188" s="114"/>
      <c r="L188" s="14"/>
      <c r="M188" s="14"/>
      <c r="N188" s="14"/>
      <c r="O188" s="14"/>
      <c r="P188" s="14"/>
      <c r="Q188" s="14"/>
      <c r="R188" s="14"/>
      <c r="S188" s="14"/>
      <c r="T188" s="14"/>
      <c r="U188" s="68"/>
      <c r="V188" s="14"/>
    </row>
    <row r="189" spans="1:22" s="21" customFormat="1">
      <c r="A189" s="14"/>
      <c r="B189" s="19"/>
      <c r="C189" s="31"/>
      <c r="D189" s="31"/>
      <c r="E189" s="113"/>
      <c r="F189" s="114"/>
      <c r="G189" s="114"/>
      <c r="L189" s="14"/>
      <c r="M189" s="14"/>
      <c r="N189" s="14"/>
      <c r="O189" s="14"/>
      <c r="P189" s="14"/>
      <c r="Q189" s="14"/>
      <c r="R189" s="14"/>
      <c r="S189" s="14"/>
      <c r="T189" s="14"/>
      <c r="U189" s="68"/>
      <c r="V189" s="14"/>
    </row>
    <row r="190" spans="1:22" s="21" customFormat="1">
      <c r="A190" s="14"/>
      <c r="B190" s="19"/>
      <c r="C190" s="31"/>
      <c r="D190" s="31"/>
      <c r="E190" s="113"/>
      <c r="F190" s="114"/>
      <c r="G190" s="114"/>
      <c r="L190" s="14"/>
      <c r="M190" s="14"/>
      <c r="N190" s="14"/>
      <c r="O190" s="14"/>
      <c r="P190" s="14"/>
      <c r="Q190" s="14"/>
      <c r="R190" s="14"/>
      <c r="S190" s="14"/>
      <c r="T190" s="14"/>
      <c r="U190" s="68"/>
      <c r="V190" s="14"/>
    </row>
    <row r="191" spans="1:22" s="21" customFormat="1">
      <c r="A191" s="14"/>
      <c r="B191" s="19"/>
      <c r="C191" s="31"/>
      <c r="D191" s="31"/>
      <c r="E191" s="113"/>
      <c r="F191" s="114"/>
      <c r="G191" s="114"/>
      <c r="L191" s="14"/>
      <c r="M191" s="14"/>
      <c r="N191" s="14"/>
      <c r="O191" s="14"/>
      <c r="P191" s="14"/>
      <c r="Q191" s="14"/>
      <c r="R191" s="14"/>
      <c r="S191" s="14"/>
      <c r="T191" s="14"/>
      <c r="U191" s="68"/>
      <c r="V191" s="14"/>
    </row>
    <row r="192" spans="1:22" s="21" customFormat="1">
      <c r="A192" s="14"/>
      <c r="B192" s="19"/>
      <c r="C192" s="31"/>
      <c r="D192" s="31"/>
      <c r="E192" s="113"/>
      <c r="F192" s="114"/>
      <c r="G192" s="114"/>
      <c r="L192" s="14"/>
      <c r="M192" s="14"/>
      <c r="N192" s="14"/>
      <c r="O192" s="14"/>
      <c r="P192" s="14"/>
      <c r="Q192" s="14"/>
      <c r="R192" s="14"/>
      <c r="S192" s="14"/>
      <c r="T192" s="14"/>
      <c r="U192" s="68"/>
      <c r="V192" s="14"/>
    </row>
    <row r="193" spans="1:22" s="21" customFormat="1">
      <c r="A193" s="14"/>
      <c r="B193" s="19"/>
      <c r="C193" s="31"/>
      <c r="D193" s="31"/>
      <c r="E193" s="113"/>
      <c r="F193" s="114"/>
      <c r="G193" s="114"/>
      <c r="L193" s="14"/>
      <c r="M193" s="14"/>
      <c r="N193" s="14"/>
      <c r="O193" s="14"/>
      <c r="P193" s="14"/>
      <c r="Q193" s="14"/>
      <c r="R193" s="14"/>
      <c r="S193" s="14"/>
      <c r="T193" s="14"/>
      <c r="U193" s="68"/>
      <c r="V193" s="14"/>
    </row>
    <row r="194" spans="1:22" s="21" customFormat="1">
      <c r="A194" s="14"/>
      <c r="B194" s="19"/>
      <c r="C194" s="31"/>
      <c r="D194" s="31"/>
      <c r="E194" s="113"/>
      <c r="F194" s="114"/>
      <c r="G194" s="114"/>
      <c r="L194" s="14"/>
      <c r="M194" s="14"/>
      <c r="N194" s="14"/>
      <c r="O194" s="14"/>
      <c r="P194" s="14"/>
      <c r="Q194" s="14"/>
      <c r="R194" s="14"/>
      <c r="S194" s="14"/>
      <c r="T194" s="14"/>
      <c r="U194" s="68"/>
      <c r="V194" s="14"/>
    </row>
    <row r="195" spans="1:22" s="21" customFormat="1">
      <c r="A195" s="14"/>
      <c r="B195" s="19"/>
      <c r="C195" s="31"/>
      <c r="D195" s="31"/>
      <c r="E195" s="113"/>
      <c r="F195" s="114"/>
      <c r="G195" s="114"/>
      <c r="L195" s="14"/>
      <c r="M195" s="14"/>
      <c r="N195" s="14"/>
      <c r="O195" s="14"/>
      <c r="P195" s="14"/>
      <c r="Q195" s="14"/>
      <c r="R195" s="14"/>
      <c r="S195" s="14"/>
      <c r="T195" s="14"/>
      <c r="U195" s="68"/>
      <c r="V195" s="14"/>
    </row>
    <row r="196" spans="1:22" s="21" customFormat="1">
      <c r="A196" s="14"/>
      <c r="B196" s="19"/>
      <c r="C196" s="31"/>
      <c r="D196" s="31"/>
      <c r="E196" s="113"/>
      <c r="F196" s="114"/>
      <c r="G196" s="114"/>
      <c r="L196" s="14"/>
      <c r="M196" s="14"/>
      <c r="N196" s="14"/>
      <c r="O196" s="14"/>
      <c r="P196" s="14"/>
      <c r="Q196" s="14"/>
      <c r="R196" s="14"/>
      <c r="S196" s="14"/>
      <c r="T196" s="14"/>
      <c r="U196" s="68"/>
      <c r="V196" s="14"/>
    </row>
    <row r="197" spans="1:22" s="21" customFormat="1">
      <c r="A197" s="14"/>
      <c r="B197" s="19"/>
      <c r="C197" s="31"/>
      <c r="D197" s="31"/>
      <c r="E197" s="113"/>
      <c r="F197" s="114"/>
      <c r="G197" s="114"/>
      <c r="L197" s="14"/>
      <c r="M197" s="14"/>
      <c r="N197" s="14"/>
      <c r="O197" s="14"/>
      <c r="P197" s="14"/>
      <c r="Q197" s="14"/>
      <c r="R197" s="14"/>
      <c r="S197" s="14"/>
      <c r="T197" s="14"/>
      <c r="U197" s="68"/>
      <c r="V197" s="14"/>
    </row>
    <row r="198" spans="1:22" s="21" customFormat="1">
      <c r="A198" s="14"/>
      <c r="B198" s="19"/>
      <c r="C198" s="31"/>
      <c r="D198" s="31"/>
      <c r="E198" s="113"/>
      <c r="F198" s="114"/>
      <c r="G198" s="114"/>
      <c r="L198" s="14"/>
      <c r="M198" s="14"/>
      <c r="N198" s="14"/>
      <c r="O198" s="14"/>
      <c r="P198" s="14"/>
      <c r="Q198" s="14"/>
      <c r="R198" s="14"/>
      <c r="S198" s="14"/>
      <c r="T198" s="14"/>
      <c r="U198" s="68"/>
      <c r="V198" s="14"/>
    </row>
    <row r="199" spans="1:22" s="21" customFormat="1">
      <c r="A199" s="14"/>
      <c r="B199" s="19"/>
      <c r="C199" s="31"/>
      <c r="D199" s="31"/>
      <c r="E199" s="113"/>
      <c r="F199" s="114"/>
      <c r="G199" s="114"/>
      <c r="L199" s="14"/>
      <c r="M199" s="14"/>
      <c r="N199" s="14"/>
      <c r="O199" s="14"/>
      <c r="P199" s="14"/>
      <c r="Q199" s="14"/>
      <c r="R199" s="14"/>
      <c r="S199" s="14"/>
      <c r="T199" s="14"/>
      <c r="U199" s="68"/>
      <c r="V199" s="14"/>
    </row>
    <row r="200" spans="1:22" s="21" customFormat="1">
      <c r="A200" s="14"/>
      <c r="B200" s="19"/>
      <c r="C200" s="31"/>
      <c r="D200" s="31"/>
      <c r="E200" s="113"/>
      <c r="F200" s="114"/>
      <c r="G200" s="114"/>
      <c r="L200" s="14"/>
      <c r="M200" s="14"/>
      <c r="N200" s="14"/>
      <c r="O200" s="14"/>
      <c r="P200" s="14"/>
      <c r="Q200" s="14"/>
      <c r="R200" s="14"/>
      <c r="S200" s="14"/>
      <c r="T200" s="14"/>
      <c r="U200" s="68"/>
      <c r="V200" s="14"/>
    </row>
    <row r="201" spans="1:22" s="21" customFormat="1">
      <c r="A201" s="14"/>
      <c r="B201" s="19"/>
      <c r="C201" s="31"/>
      <c r="D201" s="31"/>
      <c r="E201" s="113"/>
      <c r="F201" s="114"/>
      <c r="G201" s="114"/>
      <c r="L201" s="14"/>
      <c r="M201" s="14"/>
      <c r="N201" s="14"/>
      <c r="O201" s="14"/>
      <c r="P201" s="14"/>
      <c r="Q201" s="14"/>
      <c r="R201" s="14"/>
      <c r="S201" s="14"/>
      <c r="T201" s="14"/>
      <c r="U201" s="68"/>
      <c r="V201" s="14"/>
    </row>
    <row r="202" spans="1:22" s="21" customFormat="1">
      <c r="A202" s="14"/>
      <c r="B202" s="19"/>
      <c r="C202" s="31"/>
      <c r="D202" s="31"/>
      <c r="E202" s="113"/>
      <c r="F202" s="114"/>
      <c r="G202" s="114"/>
      <c r="L202" s="14"/>
      <c r="M202" s="14"/>
      <c r="N202" s="14"/>
      <c r="O202" s="14"/>
      <c r="P202" s="14"/>
      <c r="Q202" s="14"/>
      <c r="R202" s="14"/>
      <c r="S202" s="14"/>
      <c r="T202" s="14"/>
      <c r="U202" s="68"/>
      <c r="V202" s="14"/>
    </row>
    <row r="203" spans="1:22" s="21" customFormat="1">
      <c r="A203" s="14"/>
      <c r="B203" s="19"/>
      <c r="C203" s="31"/>
      <c r="D203" s="31"/>
      <c r="E203" s="113"/>
      <c r="F203" s="114"/>
      <c r="G203" s="114"/>
      <c r="L203" s="14"/>
      <c r="M203" s="14"/>
      <c r="N203" s="14"/>
      <c r="O203" s="14"/>
      <c r="P203" s="14"/>
      <c r="Q203" s="14"/>
      <c r="R203" s="14"/>
      <c r="S203" s="14"/>
      <c r="T203" s="14"/>
      <c r="U203" s="68"/>
      <c r="V203" s="14"/>
    </row>
    <row r="204" spans="1:22" s="21" customFormat="1">
      <c r="A204" s="14"/>
      <c r="B204" s="19"/>
      <c r="C204" s="31"/>
      <c r="D204" s="31"/>
      <c r="E204" s="113"/>
      <c r="F204" s="114"/>
      <c r="G204" s="114"/>
      <c r="L204" s="14"/>
      <c r="M204" s="14"/>
      <c r="N204" s="14"/>
      <c r="O204" s="14"/>
      <c r="P204" s="14"/>
      <c r="Q204" s="14"/>
      <c r="R204" s="14"/>
      <c r="S204" s="14"/>
      <c r="T204" s="14"/>
      <c r="U204" s="68"/>
      <c r="V204" s="14"/>
    </row>
    <row r="205" spans="1:22" s="21" customFormat="1">
      <c r="A205" s="14"/>
      <c r="B205" s="19"/>
      <c r="C205" s="31"/>
      <c r="D205" s="31"/>
      <c r="E205" s="113"/>
      <c r="F205" s="114"/>
      <c r="G205" s="114"/>
      <c r="L205" s="14"/>
      <c r="M205" s="14"/>
      <c r="N205" s="14"/>
      <c r="O205" s="14"/>
      <c r="P205" s="14"/>
      <c r="Q205" s="14"/>
      <c r="R205" s="14"/>
      <c r="S205" s="14"/>
      <c r="T205" s="14"/>
      <c r="U205" s="68"/>
      <c r="V205" s="14"/>
    </row>
    <row r="206" spans="1:22" s="21" customFormat="1">
      <c r="A206" s="14"/>
      <c r="B206" s="19"/>
      <c r="C206" s="31"/>
      <c r="D206" s="31"/>
      <c r="E206" s="113"/>
      <c r="F206" s="114"/>
      <c r="G206" s="114"/>
      <c r="L206" s="14"/>
      <c r="M206" s="14"/>
      <c r="N206" s="14"/>
      <c r="O206" s="14"/>
      <c r="P206" s="14"/>
      <c r="Q206" s="14"/>
      <c r="R206" s="14"/>
      <c r="S206" s="14"/>
      <c r="T206" s="14"/>
      <c r="U206" s="68"/>
      <c r="V206" s="14"/>
    </row>
    <row r="207" spans="1:22" s="21" customFormat="1">
      <c r="A207" s="14"/>
      <c r="B207" s="19"/>
      <c r="C207" s="31"/>
      <c r="D207" s="31"/>
      <c r="E207" s="113"/>
      <c r="F207" s="114"/>
      <c r="G207" s="114"/>
      <c r="L207" s="14"/>
      <c r="M207" s="14"/>
      <c r="N207" s="14"/>
      <c r="O207" s="14"/>
      <c r="P207" s="14"/>
      <c r="Q207" s="14"/>
      <c r="R207" s="14"/>
      <c r="S207" s="14"/>
      <c r="T207" s="14"/>
      <c r="U207" s="68"/>
      <c r="V207" s="14"/>
    </row>
    <row r="208" spans="1:22" s="21" customFormat="1">
      <c r="A208" s="14"/>
      <c r="B208" s="19"/>
      <c r="C208" s="31"/>
      <c r="D208" s="31"/>
      <c r="E208" s="113"/>
      <c r="F208" s="114"/>
      <c r="G208" s="114"/>
      <c r="L208" s="14"/>
      <c r="M208" s="14"/>
      <c r="N208" s="14"/>
      <c r="O208" s="14"/>
      <c r="P208" s="14"/>
      <c r="Q208" s="14"/>
      <c r="R208" s="14"/>
      <c r="S208" s="14"/>
      <c r="T208" s="14"/>
      <c r="U208" s="68"/>
      <c r="V208" s="14"/>
    </row>
    <row r="209" spans="1:22" s="21" customFormat="1">
      <c r="A209" s="14"/>
      <c r="B209" s="19"/>
      <c r="C209" s="31"/>
      <c r="D209" s="31"/>
      <c r="E209" s="113"/>
      <c r="F209" s="114"/>
      <c r="G209" s="114"/>
      <c r="L209" s="14"/>
      <c r="M209" s="14"/>
      <c r="N209" s="14"/>
      <c r="O209" s="14"/>
      <c r="P209" s="14"/>
      <c r="Q209" s="14"/>
      <c r="R209" s="14"/>
      <c r="S209" s="14"/>
      <c r="T209" s="14"/>
      <c r="U209" s="68"/>
      <c r="V209" s="14"/>
    </row>
    <row r="210" spans="1:22" s="21" customFormat="1">
      <c r="A210" s="14"/>
      <c r="B210" s="19"/>
      <c r="C210" s="31"/>
      <c r="D210" s="31"/>
      <c r="E210" s="113"/>
      <c r="F210" s="114"/>
      <c r="G210" s="114"/>
      <c r="L210" s="14"/>
      <c r="M210" s="14"/>
      <c r="N210" s="14"/>
      <c r="O210" s="14"/>
      <c r="P210" s="14"/>
      <c r="Q210" s="14"/>
      <c r="R210" s="14"/>
      <c r="S210" s="14"/>
      <c r="T210" s="14"/>
      <c r="U210" s="68"/>
      <c r="V210" s="14"/>
    </row>
    <row r="211" spans="1:22" s="21" customFormat="1">
      <c r="A211" s="14"/>
      <c r="B211" s="19"/>
      <c r="C211" s="31"/>
      <c r="D211" s="31"/>
      <c r="E211" s="113"/>
      <c r="F211" s="114"/>
      <c r="G211" s="114"/>
      <c r="L211" s="14"/>
      <c r="M211" s="14"/>
      <c r="N211" s="14"/>
      <c r="O211" s="14"/>
      <c r="P211" s="14"/>
      <c r="Q211" s="14"/>
      <c r="R211" s="14"/>
      <c r="S211" s="14"/>
      <c r="T211" s="14"/>
      <c r="U211" s="68"/>
      <c r="V211" s="14"/>
    </row>
    <row r="212" spans="1:22" s="21" customFormat="1">
      <c r="A212" s="14"/>
      <c r="B212" s="19"/>
      <c r="C212" s="31"/>
      <c r="D212" s="31"/>
      <c r="E212" s="113"/>
      <c r="F212" s="114"/>
      <c r="G212" s="114"/>
      <c r="L212" s="14"/>
      <c r="M212" s="14"/>
      <c r="N212" s="14"/>
      <c r="O212" s="14"/>
      <c r="P212" s="14"/>
      <c r="Q212" s="14"/>
      <c r="R212" s="14"/>
      <c r="S212" s="14"/>
      <c r="T212" s="14"/>
      <c r="U212" s="68"/>
      <c r="V212" s="14"/>
    </row>
    <row r="213" spans="1:22" s="21" customFormat="1">
      <c r="A213" s="14"/>
      <c r="B213" s="19"/>
      <c r="C213" s="31"/>
      <c r="D213" s="31"/>
      <c r="E213" s="113"/>
      <c r="F213" s="114"/>
      <c r="G213" s="114"/>
      <c r="L213" s="14"/>
      <c r="M213" s="14"/>
      <c r="N213" s="14"/>
      <c r="O213" s="14"/>
      <c r="P213" s="14"/>
      <c r="Q213" s="14"/>
      <c r="R213" s="14"/>
      <c r="S213" s="14"/>
      <c r="T213" s="14"/>
      <c r="U213" s="68"/>
      <c r="V213" s="14"/>
    </row>
    <row r="214" spans="1:22" s="21" customFormat="1">
      <c r="A214" s="14"/>
      <c r="B214" s="19"/>
      <c r="C214" s="31"/>
      <c r="D214" s="31"/>
      <c r="E214" s="113"/>
      <c r="F214" s="114"/>
      <c r="G214" s="114"/>
      <c r="L214" s="14"/>
      <c r="M214" s="14"/>
      <c r="N214" s="14"/>
      <c r="O214" s="14"/>
      <c r="P214" s="14"/>
      <c r="Q214" s="14"/>
      <c r="R214" s="14"/>
      <c r="S214" s="14"/>
      <c r="T214" s="14"/>
      <c r="U214" s="68"/>
      <c r="V214" s="14"/>
    </row>
    <row r="215" spans="1:22" s="21" customFormat="1">
      <c r="A215" s="14"/>
      <c r="B215" s="19"/>
      <c r="C215" s="31"/>
      <c r="D215" s="31"/>
      <c r="E215" s="113"/>
      <c r="F215" s="114"/>
      <c r="G215" s="114"/>
      <c r="L215" s="14"/>
      <c r="M215" s="14"/>
      <c r="N215" s="14"/>
      <c r="O215" s="14"/>
      <c r="P215" s="14"/>
      <c r="Q215" s="14"/>
      <c r="R215" s="14"/>
      <c r="S215" s="14"/>
      <c r="T215" s="14"/>
      <c r="U215" s="68"/>
      <c r="V215" s="14"/>
    </row>
    <row r="216" spans="1:22" s="21" customFormat="1">
      <c r="A216" s="14"/>
      <c r="B216" s="19"/>
      <c r="C216" s="31"/>
      <c r="D216" s="31"/>
      <c r="E216" s="113"/>
      <c r="F216" s="114"/>
      <c r="G216" s="114"/>
      <c r="L216" s="14"/>
      <c r="M216" s="14"/>
      <c r="N216" s="14"/>
      <c r="O216" s="14"/>
      <c r="P216" s="14"/>
      <c r="Q216" s="14"/>
      <c r="R216" s="14"/>
      <c r="S216" s="14"/>
      <c r="T216" s="14"/>
      <c r="U216" s="68"/>
      <c r="V216" s="14"/>
    </row>
    <row r="217" spans="1:22" s="21" customFormat="1">
      <c r="A217" s="14"/>
      <c r="B217" s="19"/>
      <c r="C217" s="31"/>
      <c r="D217" s="31"/>
      <c r="E217" s="113"/>
      <c r="F217" s="114"/>
      <c r="G217" s="114"/>
      <c r="L217" s="14"/>
      <c r="M217" s="14"/>
      <c r="N217" s="14"/>
      <c r="O217" s="14"/>
      <c r="P217" s="14"/>
      <c r="Q217" s="14"/>
      <c r="R217" s="14"/>
      <c r="S217" s="14"/>
      <c r="T217" s="14"/>
      <c r="U217" s="68"/>
      <c r="V217" s="14"/>
    </row>
    <row r="218" spans="1:22" s="21" customFormat="1">
      <c r="A218" s="14"/>
      <c r="B218" s="19"/>
      <c r="C218" s="31"/>
      <c r="D218" s="31"/>
      <c r="E218" s="113"/>
      <c r="F218" s="114"/>
      <c r="G218" s="114"/>
      <c r="L218" s="14"/>
      <c r="M218" s="14"/>
      <c r="N218" s="14"/>
      <c r="O218" s="14"/>
      <c r="P218" s="14"/>
      <c r="Q218" s="14"/>
      <c r="R218" s="14"/>
      <c r="S218" s="14"/>
      <c r="T218" s="14"/>
      <c r="U218" s="68"/>
      <c r="V218" s="14"/>
    </row>
    <row r="219" spans="1:22" s="21" customFormat="1">
      <c r="A219" s="14"/>
      <c r="B219" s="19"/>
      <c r="C219" s="31"/>
      <c r="D219" s="31"/>
      <c r="E219" s="113"/>
      <c r="F219" s="114"/>
      <c r="G219" s="114"/>
      <c r="L219" s="14"/>
      <c r="M219" s="14"/>
      <c r="N219" s="14"/>
      <c r="O219" s="14"/>
      <c r="P219" s="14"/>
      <c r="Q219" s="14"/>
      <c r="R219" s="14"/>
      <c r="S219" s="14"/>
      <c r="T219" s="14"/>
      <c r="U219" s="68"/>
      <c r="V219" s="14"/>
    </row>
    <row r="220" spans="1:22" s="21" customFormat="1">
      <c r="A220" s="14"/>
      <c r="B220" s="19"/>
      <c r="C220" s="31"/>
      <c r="D220" s="31"/>
      <c r="E220" s="113"/>
      <c r="F220" s="114"/>
      <c r="G220" s="114"/>
      <c r="L220" s="14"/>
      <c r="M220" s="14"/>
      <c r="N220" s="14"/>
      <c r="O220" s="14"/>
      <c r="P220" s="14"/>
      <c r="Q220" s="14"/>
      <c r="R220" s="14"/>
      <c r="S220" s="14"/>
      <c r="T220" s="14"/>
      <c r="U220" s="68"/>
      <c r="V220" s="14"/>
    </row>
    <row r="221" spans="1:22" s="21" customFormat="1">
      <c r="A221" s="14"/>
      <c r="B221" s="19"/>
      <c r="C221" s="31"/>
      <c r="D221" s="31"/>
      <c r="E221" s="113"/>
      <c r="F221" s="114"/>
      <c r="G221" s="114"/>
      <c r="L221" s="14"/>
      <c r="M221" s="14"/>
      <c r="N221" s="14"/>
      <c r="O221" s="14"/>
      <c r="P221" s="14"/>
      <c r="Q221" s="14"/>
      <c r="R221" s="14"/>
      <c r="S221" s="14"/>
      <c r="T221" s="14"/>
      <c r="U221" s="68"/>
      <c r="V221" s="14"/>
    </row>
    <row r="222" spans="1:22" s="21" customFormat="1">
      <c r="A222" s="14"/>
      <c r="B222" s="19"/>
      <c r="C222" s="31"/>
      <c r="D222" s="31"/>
      <c r="E222" s="113"/>
      <c r="F222" s="114"/>
      <c r="G222" s="114"/>
      <c r="L222" s="14"/>
      <c r="M222" s="14"/>
      <c r="N222" s="14"/>
      <c r="O222" s="14"/>
      <c r="P222" s="14"/>
      <c r="Q222" s="14"/>
      <c r="R222" s="14"/>
      <c r="S222" s="14"/>
      <c r="T222" s="14"/>
      <c r="U222" s="68"/>
      <c r="V222" s="14"/>
    </row>
    <row r="223" spans="1:22" s="21" customFormat="1">
      <c r="A223" s="14"/>
      <c r="B223" s="19"/>
      <c r="C223" s="31"/>
      <c r="D223" s="31"/>
      <c r="E223" s="113"/>
      <c r="F223" s="114"/>
      <c r="G223" s="114"/>
      <c r="L223" s="14"/>
      <c r="M223" s="14"/>
      <c r="N223" s="14"/>
      <c r="O223" s="14"/>
      <c r="P223" s="14"/>
      <c r="Q223" s="14"/>
      <c r="R223" s="14"/>
      <c r="S223" s="14"/>
      <c r="T223" s="14"/>
      <c r="U223" s="68"/>
      <c r="V223" s="14"/>
    </row>
    <row r="224" spans="1:22" s="21" customFormat="1">
      <c r="A224" s="14"/>
      <c r="B224" s="19"/>
      <c r="C224" s="31"/>
      <c r="D224" s="31"/>
      <c r="E224" s="113"/>
      <c r="F224" s="114"/>
      <c r="G224" s="114"/>
      <c r="L224" s="14"/>
      <c r="M224" s="14"/>
      <c r="N224" s="14"/>
      <c r="O224" s="14"/>
      <c r="P224" s="14"/>
      <c r="Q224" s="14"/>
      <c r="R224" s="14"/>
      <c r="S224" s="14"/>
      <c r="T224" s="14"/>
      <c r="U224" s="68"/>
      <c r="V224" s="14"/>
    </row>
    <row r="225" spans="1:22" s="21" customFormat="1">
      <c r="A225" s="14"/>
      <c r="B225" s="19"/>
      <c r="C225" s="31"/>
      <c r="D225" s="31"/>
      <c r="E225" s="113"/>
      <c r="F225" s="114"/>
      <c r="G225" s="114"/>
      <c r="L225" s="14"/>
      <c r="M225" s="14"/>
      <c r="N225" s="14"/>
      <c r="O225" s="14"/>
      <c r="P225" s="14"/>
      <c r="Q225" s="14"/>
      <c r="R225" s="14"/>
      <c r="S225" s="14"/>
      <c r="T225" s="14"/>
      <c r="U225" s="68"/>
      <c r="V225" s="14"/>
    </row>
    <row r="226" spans="1:22" s="21" customFormat="1">
      <c r="A226" s="14"/>
      <c r="B226" s="19"/>
      <c r="C226" s="31"/>
      <c r="D226" s="31"/>
      <c r="E226" s="113"/>
      <c r="F226" s="114"/>
      <c r="G226" s="114"/>
      <c r="L226" s="14"/>
      <c r="M226" s="14"/>
      <c r="N226" s="14"/>
      <c r="O226" s="14"/>
      <c r="P226" s="14"/>
      <c r="Q226" s="14"/>
      <c r="R226" s="14"/>
      <c r="S226" s="14"/>
      <c r="T226" s="14"/>
      <c r="U226" s="68"/>
      <c r="V226" s="14"/>
    </row>
    <row r="227" spans="1:22" s="21" customFormat="1">
      <c r="A227" s="14"/>
      <c r="B227" s="19"/>
      <c r="C227" s="31"/>
      <c r="D227" s="31"/>
      <c r="E227" s="113"/>
      <c r="F227" s="114"/>
      <c r="G227" s="114"/>
      <c r="L227" s="14"/>
      <c r="M227" s="14"/>
      <c r="N227" s="14"/>
      <c r="O227" s="14"/>
      <c r="P227" s="14"/>
      <c r="Q227" s="14"/>
      <c r="R227" s="14"/>
      <c r="S227" s="14"/>
      <c r="T227" s="14"/>
      <c r="U227" s="68"/>
      <c r="V227" s="14"/>
    </row>
    <row r="228" spans="1:22" s="21" customFormat="1">
      <c r="A228" s="14"/>
      <c r="B228" s="19"/>
      <c r="C228" s="31"/>
      <c r="D228" s="31"/>
      <c r="E228" s="113"/>
      <c r="F228" s="114"/>
      <c r="G228" s="114"/>
      <c r="L228" s="14"/>
      <c r="M228" s="14"/>
      <c r="N228" s="14"/>
      <c r="O228" s="14"/>
      <c r="P228" s="14"/>
      <c r="Q228" s="14"/>
      <c r="R228" s="14"/>
      <c r="S228" s="14"/>
      <c r="T228" s="14"/>
      <c r="U228" s="68"/>
      <c r="V228" s="14"/>
    </row>
    <row r="229" spans="1:22" s="21" customFormat="1">
      <c r="A229" s="14"/>
      <c r="B229" s="19"/>
      <c r="C229" s="31"/>
      <c r="D229" s="31"/>
      <c r="E229" s="113"/>
      <c r="F229" s="114"/>
      <c r="G229" s="114"/>
      <c r="L229" s="14"/>
      <c r="M229" s="14"/>
      <c r="N229" s="14"/>
      <c r="O229" s="14"/>
      <c r="P229" s="14"/>
      <c r="Q229" s="14"/>
      <c r="R229" s="14"/>
      <c r="S229" s="14"/>
      <c r="T229" s="14"/>
      <c r="U229" s="68"/>
      <c r="V229" s="14"/>
    </row>
    <row r="230" spans="1:22" s="21" customFormat="1">
      <c r="A230" s="14"/>
      <c r="B230" s="19"/>
      <c r="C230" s="31"/>
      <c r="D230" s="31"/>
      <c r="E230" s="113"/>
      <c r="F230" s="114"/>
      <c r="G230" s="114"/>
      <c r="L230" s="14"/>
      <c r="M230" s="14"/>
      <c r="N230" s="14"/>
      <c r="O230" s="14"/>
      <c r="P230" s="14"/>
      <c r="Q230" s="14"/>
      <c r="R230" s="14"/>
      <c r="S230" s="14"/>
      <c r="T230" s="14"/>
      <c r="U230" s="68"/>
      <c r="V230" s="14"/>
    </row>
    <row r="231" spans="1:22" s="21" customFormat="1">
      <c r="A231" s="14"/>
      <c r="B231" s="19"/>
      <c r="C231" s="31"/>
      <c r="D231" s="31"/>
      <c r="E231" s="113"/>
      <c r="F231" s="114"/>
      <c r="G231" s="114"/>
      <c r="L231" s="14"/>
      <c r="M231" s="14"/>
      <c r="N231" s="14"/>
      <c r="O231" s="14"/>
      <c r="P231" s="14"/>
      <c r="Q231" s="14"/>
      <c r="R231" s="14"/>
      <c r="S231" s="14"/>
      <c r="T231" s="14"/>
      <c r="U231" s="68"/>
      <c r="V231" s="14"/>
    </row>
    <row r="232" spans="1:22" s="21" customFormat="1">
      <c r="A232" s="14"/>
      <c r="B232" s="19"/>
      <c r="C232" s="31"/>
      <c r="D232" s="31"/>
      <c r="E232" s="113"/>
      <c r="F232" s="114"/>
      <c r="G232" s="114"/>
      <c r="L232" s="14"/>
      <c r="M232" s="14"/>
      <c r="N232" s="14"/>
      <c r="O232" s="14"/>
      <c r="P232" s="14"/>
      <c r="Q232" s="14"/>
      <c r="R232" s="14"/>
      <c r="S232" s="14"/>
      <c r="T232" s="14"/>
      <c r="U232" s="68"/>
      <c r="V232" s="14"/>
    </row>
    <row r="233" spans="1:22" s="21" customFormat="1">
      <c r="A233" s="14"/>
      <c r="B233" s="19"/>
      <c r="C233" s="31"/>
      <c r="D233" s="31"/>
      <c r="E233" s="113"/>
      <c r="F233" s="114"/>
      <c r="G233" s="114"/>
      <c r="L233" s="14"/>
      <c r="M233" s="14"/>
      <c r="N233" s="14"/>
      <c r="O233" s="14"/>
      <c r="P233" s="14"/>
      <c r="Q233" s="14"/>
      <c r="R233" s="14"/>
      <c r="S233" s="14"/>
      <c r="T233" s="14"/>
      <c r="U233" s="68"/>
      <c r="V233" s="14"/>
    </row>
    <row r="234" spans="1:22" s="21" customFormat="1">
      <c r="A234" s="14"/>
      <c r="B234" s="19"/>
      <c r="C234" s="31"/>
      <c r="D234" s="31"/>
      <c r="E234" s="113"/>
      <c r="F234" s="114"/>
      <c r="G234" s="114"/>
      <c r="L234" s="14"/>
      <c r="M234" s="14"/>
      <c r="N234" s="14"/>
      <c r="O234" s="14"/>
      <c r="P234" s="14"/>
      <c r="Q234" s="14"/>
      <c r="R234" s="14"/>
      <c r="S234" s="14"/>
      <c r="T234" s="14"/>
      <c r="U234" s="68"/>
      <c r="V234" s="14"/>
    </row>
    <row r="235" spans="1:22" s="21" customFormat="1">
      <c r="A235" s="14"/>
      <c r="B235" s="19"/>
      <c r="C235" s="31"/>
      <c r="D235" s="31"/>
      <c r="E235" s="113"/>
      <c r="F235" s="114"/>
      <c r="G235" s="114"/>
      <c r="L235" s="14"/>
      <c r="M235" s="14"/>
      <c r="N235" s="14"/>
      <c r="O235" s="14"/>
      <c r="P235" s="14"/>
      <c r="Q235" s="14"/>
      <c r="R235" s="14"/>
      <c r="S235" s="14"/>
      <c r="T235" s="14"/>
      <c r="U235" s="68"/>
      <c r="V235" s="14"/>
    </row>
    <row r="236" spans="1:22" s="21" customFormat="1">
      <c r="A236" s="14"/>
      <c r="B236" s="19"/>
      <c r="C236" s="31"/>
      <c r="D236" s="31"/>
      <c r="E236" s="113"/>
      <c r="F236" s="114"/>
      <c r="G236" s="114"/>
      <c r="L236" s="14"/>
      <c r="M236" s="14"/>
      <c r="N236" s="14"/>
      <c r="O236" s="14"/>
      <c r="P236" s="14"/>
      <c r="Q236" s="14"/>
      <c r="R236" s="14"/>
      <c r="S236" s="14"/>
      <c r="T236" s="14"/>
      <c r="U236" s="68"/>
      <c r="V236" s="14"/>
    </row>
    <row r="237" spans="1:22" s="21" customFormat="1">
      <c r="A237" s="14"/>
      <c r="B237" s="19"/>
      <c r="C237" s="31"/>
      <c r="D237" s="31"/>
      <c r="E237" s="113"/>
      <c r="F237" s="114"/>
      <c r="G237" s="114"/>
      <c r="L237" s="14"/>
      <c r="M237" s="14"/>
      <c r="N237" s="14"/>
      <c r="O237" s="14"/>
      <c r="P237" s="14"/>
      <c r="Q237" s="14"/>
      <c r="R237" s="14"/>
      <c r="S237" s="14"/>
      <c r="T237" s="14"/>
      <c r="U237" s="68"/>
      <c r="V237" s="14"/>
    </row>
    <row r="238" spans="1:22" s="21" customFormat="1">
      <c r="A238" s="14"/>
      <c r="B238" s="19"/>
      <c r="C238" s="31"/>
      <c r="D238" s="31"/>
      <c r="E238" s="113"/>
      <c r="F238" s="114"/>
      <c r="G238" s="114"/>
      <c r="L238" s="14"/>
      <c r="M238" s="14"/>
      <c r="N238" s="14"/>
      <c r="O238" s="14"/>
      <c r="P238" s="14"/>
      <c r="Q238" s="14"/>
      <c r="R238" s="14"/>
      <c r="S238" s="14"/>
      <c r="T238" s="14"/>
      <c r="U238" s="68"/>
      <c r="V238" s="14"/>
    </row>
    <row r="239" spans="1:22" s="21" customFormat="1">
      <c r="A239" s="14"/>
      <c r="B239" s="19"/>
      <c r="C239" s="31"/>
      <c r="D239" s="31"/>
      <c r="E239" s="113"/>
      <c r="F239" s="114"/>
      <c r="G239" s="114"/>
      <c r="L239" s="14"/>
      <c r="M239" s="14"/>
      <c r="N239" s="14"/>
      <c r="O239" s="14"/>
      <c r="P239" s="14"/>
      <c r="Q239" s="14"/>
      <c r="R239" s="14"/>
      <c r="S239" s="14"/>
      <c r="T239" s="14"/>
      <c r="U239" s="68"/>
      <c r="V239" s="14"/>
    </row>
    <row r="240" spans="1:22" s="21" customFormat="1">
      <c r="A240" s="14"/>
      <c r="B240" s="19"/>
      <c r="C240" s="31"/>
      <c r="D240" s="31"/>
      <c r="E240" s="113"/>
      <c r="F240" s="114"/>
      <c r="G240" s="114"/>
      <c r="L240" s="14"/>
      <c r="M240" s="14"/>
      <c r="N240" s="14"/>
      <c r="O240" s="14"/>
      <c r="P240" s="14"/>
      <c r="Q240" s="14"/>
      <c r="R240" s="14"/>
      <c r="S240" s="14"/>
      <c r="T240" s="14"/>
      <c r="U240" s="68"/>
      <c r="V240" s="14"/>
    </row>
    <row r="241" spans="1:22" s="21" customFormat="1">
      <c r="A241" s="14"/>
      <c r="B241" s="19"/>
      <c r="C241" s="31"/>
      <c r="D241" s="31"/>
      <c r="E241" s="113"/>
      <c r="F241" s="114"/>
      <c r="G241" s="114"/>
      <c r="L241" s="14"/>
      <c r="M241" s="14"/>
      <c r="N241" s="14"/>
      <c r="O241" s="14"/>
      <c r="P241" s="14"/>
      <c r="Q241" s="14"/>
      <c r="R241" s="14"/>
      <c r="S241" s="14"/>
      <c r="T241" s="14"/>
      <c r="U241" s="68"/>
      <c r="V241" s="14"/>
    </row>
    <row r="242" spans="1:22" s="21" customFormat="1">
      <c r="A242" s="14"/>
      <c r="B242" s="19"/>
      <c r="C242" s="31"/>
      <c r="D242" s="31"/>
      <c r="E242" s="113"/>
      <c r="F242" s="114"/>
      <c r="G242" s="114"/>
      <c r="L242" s="14"/>
      <c r="M242" s="14"/>
      <c r="N242" s="14"/>
      <c r="O242" s="14"/>
      <c r="P242" s="14"/>
      <c r="Q242" s="14"/>
      <c r="R242" s="14"/>
      <c r="S242" s="14"/>
      <c r="T242" s="14"/>
      <c r="U242" s="68"/>
      <c r="V242" s="14"/>
    </row>
    <row r="243" spans="1:22" s="21" customFormat="1">
      <c r="A243" s="14"/>
      <c r="B243" s="19"/>
      <c r="C243" s="31"/>
      <c r="D243" s="31"/>
      <c r="E243" s="113"/>
      <c r="F243" s="114"/>
      <c r="G243" s="114"/>
      <c r="L243" s="14"/>
      <c r="M243" s="14"/>
      <c r="N243" s="14"/>
      <c r="O243" s="14"/>
      <c r="P243" s="14"/>
      <c r="Q243" s="14"/>
      <c r="R243" s="14"/>
      <c r="S243" s="14"/>
      <c r="T243" s="14"/>
      <c r="U243" s="68"/>
      <c r="V243" s="14"/>
    </row>
    <row r="244" spans="1:22" s="21" customFormat="1">
      <c r="A244" s="14"/>
      <c r="B244" s="19"/>
      <c r="C244" s="31"/>
      <c r="D244" s="31"/>
      <c r="E244" s="113"/>
      <c r="F244" s="114"/>
      <c r="G244" s="114"/>
      <c r="L244" s="14"/>
      <c r="M244" s="14"/>
      <c r="N244" s="14"/>
      <c r="O244" s="14"/>
      <c r="P244" s="14"/>
      <c r="Q244" s="14"/>
      <c r="R244" s="14"/>
      <c r="S244" s="14"/>
      <c r="T244" s="14"/>
      <c r="U244" s="68"/>
      <c r="V244" s="14"/>
    </row>
    <row r="245" spans="1:22" s="21" customFormat="1">
      <c r="A245" s="14"/>
      <c r="B245" s="19"/>
      <c r="C245" s="31"/>
      <c r="D245" s="31"/>
      <c r="E245" s="113"/>
      <c r="F245" s="114"/>
      <c r="G245" s="114"/>
      <c r="L245" s="14"/>
      <c r="M245" s="14"/>
      <c r="N245" s="14"/>
      <c r="O245" s="14"/>
      <c r="P245" s="14"/>
      <c r="Q245" s="14"/>
      <c r="R245" s="14"/>
      <c r="S245" s="14"/>
      <c r="T245" s="14"/>
      <c r="U245" s="68"/>
      <c r="V245" s="14"/>
    </row>
    <row r="246" spans="1:22" s="21" customFormat="1">
      <c r="A246" s="14"/>
      <c r="B246" s="19"/>
      <c r="C246" s="31"/>
      <c r="D246" s="31"/>
      <c r="E246" s="113"/>
      <c r="F246" s="114"/>
      <c r="G246" s="114"/>
      <c r="L246" s="14"/>
      <c r="M246" s="14"/>
      <c r="N246" s="14"/>
      <c r="O246" s="14"/>
      <c r="P246" s="14"/>
      <c r="Q246" s="14"/>
      <c r="R246" s="14"/>
      <c r="S246" s="14"/>
      <c r="T246" s="14"/>
      <c r="U246" s="68"/>
      <c r="V246" s="14"/>
    </row>
    <row r="247" spans="1:22" s="21" customFormat="1">
      <c r="A247" s="14"/>
      <c r="B247" s="19"/>
      <c r="C247" s="31"/>
      <c r="D247" s="31"/>
      <c r="E247" s="113"/>
      <c r="F247" s="114"/>
      <c r="G247" s="114"/>
      <c r="L247" s="14"/>
      <c r="M247" s="14"/>
      <c r="N247" s="14"/>
      <c r="O247" s="14"/>
      <c r="P247" s="14"/>
      <c r="Q247" s="14"/>
      <c r="R247" s="14"/>
      <c r="S247" s="14"/>
      <c r="T247" s="14"/>
      <c r="U247" s="68"/>
      <c r="V247" s="14"/>
    </row>
    <row r="248" spans="1:22" s="21" customFormat="1">
      <c r="A248" s="14"/>
      <c r="B248" s="19"/>
      <c r="C248" s="31"/>
      <c r="D248" s="31"/>
      <c r="E248" s="113"/>
      <c r="F248" s="114"/>
      <c r="G248" s="114"/>
      <c r="L248" s="14"/>
      <c r="M248" s="14"/>
      <c r="N248" s="14"/>
      <c r="O248" s="14"/>
      <c r="P248" s="14"/>
      <c r="Q248" s="14"/>
      <c r="R248" s="14"/>
      <c r="S248" s="14"/>
      <c r="T248" s="14"/>
      <c r="U248" s="68"/>
      <c r="V248" s="14"/>
    </row>
    <row r="249" spans="1:22" s="21" customFormat="1">
      <c r="A249" s="14"/>
      <c r="B249" s="19"/>
      <c r="C249" s="31"/>
      <c r="D249" s="31"/>
      <c r="E249" s="113"/>
      <c r="F249" s="114"/>
      <c r="G249" s="114"/>
      <c r="L249" s="14"/>
      <c r="M249" s="14"/>
      <c r="N249" s="14"/>
      <c r="O249" s="14"/>
      <c r="P249" s="14"/>
      <c r="Q249" s="14"/>
      <c r="R249" s="14"/>
      <c r="S249" s="14"/>
      <c r="T249" s="14"/>
      <c r="U249" s="68"/>
      <c r="V249" s="14"/>
    </row>
    <row r="250" spans="1:22" s="21" customFormat="1">
      <c r="A250" s="14"/>
      <c r="B250" s="19"/>
      <c r="C250" s="31"/>
      <c r="D250" s="31"/>
      <c r="E250" s="113"/>
      <c r="F250" s="114"/>
      <c r="G250" s="114"/>
      <c r="L250" s="14"/>
      <c r="M250" s="14"/>
      <c r="N250" s="14"/>
      <c r="O250" s="14"/>
      <c r="P250" s="14"/>
      <c r="Q250" s="14"/>
      <c r="R250" s="14"/>
      <c r="S250" s="14"/>
      <c r="T250" s="14"/>
      <c r="U250" s="68"/>
      <c r="V250" s="14"/>
    </row>
    <row r="251" spans="1:22" s="21" customFormat="1">
      <c r="A251" s="14"/>
      <c r="B251" s="19"/>
      <c r="C251" s="31"/>
      <c r="D251" s="31"/>
      <c r="E251" s="113"/>
      <c r="F251" s="114"/>
      <c r="G251" s="114"/>
      <c r="L251" s="14"/>
      <c r="M251" s="14"/>
      <c r="N251" s="14"/>
      <c r="O251" s="14"/>
      <c r="P251" s="14"/>
      <c r="Q251" s="14"/>
      <c r="R251" s="14"/>
      <c r="S251" s="14"/>
      <c r="T251" s="14"/>
      <c r="U251" s="68"/>
      <c r="V251" s="14"/>
    </row>
    <row r="252" spans="1:22" s="21" customFormat="1">
      <c r="A252" s="14"/>
      <c r="B252" s="19"/>
      <c r="C252" s="31"/>
      <c r="D252" s="31"/>
      <c r="E252" s="113"/>
      <c r="F252" s="114"/>
      <c r="G252" s="114"/>
      <c r="L252" s="14"/>
      <c r="M252" s="14"/>
      <c r="N252" s="14"/>
      <c r="O252" s="14"/>
      <c r="P252" s="14"/>
      <c r="Q252" s="14"/>
      <c r="R252" s="14"/>
      <c r="S252" s="14"/>
      <c r="T252" s="14"/>
      <c r="U252" s="68"/>
      <c r="V252" s="14"/>
    </row>
    <row r="253" spans="1:22" s="21" customFormat="1">
      <c r="A253" s="14"/>
      <c r="B253" s="19"/>
      <c r="C253" s="31"/>
      <c r="D253" s="31"/>
      <c r="E253" s="113"/>
      <c r="F253" s="114"/>
      <c r="G253" s="114"/>
      <c r="L253" s="14"/>
      <c r="M253" s="14"/>
      <c r="N253" s="14"/>
      <c r="O253" s="14"/>
      <c r="P253" s="14"/>
      <c r="Q253" s="14"/>
      <c r="R253" s="14"/>
      <c r="S253" s="14"/>
      <c r="T253" s="14"/>
      <c r="U253" s="68"/>
      <c r="V253" s="14"/>
    </row>
    <row r="254" spans="1:22" s="21" customFormat="1">
      <c r="A254" s="14"/>
      <c r="B254" s="19"/>
      <c r="C254" s="31"/>
      <c r="D254" s="31"/>
      <c r="E254" s="113"/>
      <c r="F254" s="114"/>
      <c r="G254" s="114"/>
      <c r="L254" s="14"/>
      <c r="M254" s="14"/>
      <c r="N254" s="14"/>
      <c r="O254" s="14"/>
      <c r="P254" s="14"/>
      <c r="Q254" s="14"/>
      <c r="R254" s="14"/>
      <c r="S254" s="14"/>
      <c r="T254" s="14"/>
      <c r="U254" s="68"/>
      <c r="V254" s="14"/>
    </row>
    <row r="255" spans="1:22" s="21" customFormat="1">
      <c r="A255" s="14"/>
      <c r="B255" s="19"/>
      <c r="C255" s="31"/>
      <c r="D255" s="31"/>
      <c r="E255" s="113"/>
      <c r="F255" s="114"/>
      <c r="G255" s="114"/>
      <c r="L255" s="14"/>
      <c r="M255" s="14"/>
      <c r="N255" s="14"/>
      <c r="O255" s="14"/>
      <c r="P255" s="14"/>
      <c r="Q255" s="14"/>
      <c r="R255" s="14"/>
      <c r="S255" s="14"/>
      <c r="T255" s="14"/>
      <c r="U255" s="68"/>
      <c r="V255" s="14"/>
    </row>
    <row r="256" spans="1:22" s="21" customFormat="1">
      <c r="A256" s="14"/>
      <c r="B256" s="19"/>
      <c r="C256" s="31"/>
      <c r="D256" s="31"/>
      <c r="E256" s="113"/>
      <c r="F256" s="114"/>
      <c r="G256" s="114"/>
      <c r="L256" s="14"/>
      <c r="M256" s="14"/>
      <c r="N256" s="14"/>
      <c r="O256" s="14"/>
      <c r="P256" s="14"/>
      <c r="Q256" s="14"/>
      <c r="R256" s="14"/>
      <c r="S256" s="14"/>
      <c r="T256" s="14"/>
      <c r="U256" s="68"/>
      <c r="V256" s="14"/>
    </row>
    <row r="257" spans="1:22" s="21" customFormat="1">
      <c r="A257" s="14"/>
      <c r="B257" s="19"/>
      <c r="C257" s="31"/>
      <c r="D257" s="31"/>
      <c r="E257" s="113"/>
      <c r="F257" s="114"/>
      <c r="G257" s="114"/>
      <c r="L257" s="14"/>
      <c r="M257" s="14"/>
      <c r="N257" s="14"/>
      <c r="O257" s="14"/>
      <c r="P257" s="14"/>
      <c r="Q257" s="14"/>
      <c r="R257" s="14"/>
      <c r="S257" s="14"/>
      <c r="T257" s="14"/>
      <c r="U257" s="68"/>
      <c r="V257" s="14"/>
    </row>
    <row r="258" spans="1:22" s="21" customFormat="1">
      <c r="A258" s="14"/>
      <c r="B258" s="19"/>
      <c r="C258" s="31"/>
      <c r="D258" s="31"/>
      <c r="E258" s="113"/>
      <c r="F258" s="114"/>
      <c r="G258" s="114"/>
      <c r="L258" s="14"/>
      <c r="M258" s="14"/>
      <c r="N258" s="14"/>
      <c r="O258" s="14"/>
      <c r="P258" s="14"/>
      <c r="Q258" s="14"/>
      <c r="R258" s="14"/>
      <c r="S258" s="14"/>
      <c r="T258" s="14"/>
      <c r="U258" s="68"/>
      <c r="V258" s="14"/>
    </row>
    <row r="259" spans="1:22" s="21" customFormat="1">
      <c r="A259" s="14"/>
      <c r="B259" s="19"/>
      <c r="C259" s="31"/>
      <c r="D259" s="31"/>
      <c r="E259" s="113"/>
      <c r="F259" s="114"/>
      <c r="G259" s="114"/>
      <c r="L259" s="14"/>
      <c r="M259" s="14"/>
      <c r="N259" s="14"/>
      <c r="O259" s="14"/>
      <c r="P259" s="14"/>
      <c r="Q259" s="14"/>
      <c r="R259" s="14"/>
      <c r="S259" s="14"/>
      <c r="T259" s="14"/>
      <c r="U259" s="68"/>
      <c r="V259" s="14"/>
    </row>
    <row r="260" spans="1:22" s="21" customFormat="1">
      <c r="A260" s="14"/>
      <c r="B260" s="19"/>
      <c r="C260" s="31"/>
      <c r="D260" s="31"/>
      <c r="E260" s="113"/>
      <c r="F260" s="114"/>
      <c r="G260" s="114"/>
      <c r="L260" s="14"/>
      <c r="M260" s="14"/>
      <c r="N260" s="14"/>
      <c r="O260" s="14"/>
      <c r="P260" s="14"/>
      <c r="Q260" s="14"/>
      <c r="R260" s="14"/>
      <c r="S260" s="14"/>
      <c r="T260" s="14"/>
      <c r="U260" s="68"/>
      <c r="V260" s="14"/>
    </row>
    <row r="261" spans="1:22" s="21" customFormat="1">
      <c r="A261" s="14"/>
      <c r="B261" s="19"/>
      <c r="C261" s="31"/>
      <c r="D261" s="31"/>
      <c r="E261" s="113"/>
      <c r="F261" s="114"/>
      <c r="G261" s="114"/>
      <c r="L261" s="14"/>
      <c r="M261" s="14"/>
      <c r="N261" s="14"/>
      <c r="O261" s="14"/>
      <c r="P261" s="14"/>
      <c r="Q261" s="14"/>
      <c r="R261" s="14"/>
      <c r="S261" s="14"/>
      <c r="T261" s="14"/>
      <c r="U261" s="68"/>
      <c r="V261" s="14"/>
    </row>
    <row r="262" spans="1:22" s="21" customFormat="1">
      <c r="A262" s="14"/>
      <c r="B262" s="19"/>
      <c r="C262" s="31"/>
      <c r="D262" s="31"/>
      <c r="E262" s="113"/>
      <c r="F262" s="114"/>
      <c r="G262" s="114"/>
      <c r="L262" s="14"/>
      <c r="M262" s="14"/>
      <c r="N262" s="14"/>
      <c r="O262" s="14"/>
      <c r="P262" s="14"/>
      <c r="Q262" s="14"/>
      <c r="R262" s="14"/>
      <c r="S262" s="14"/>
      <c r="T262" s="14"/>
      <c r="U262" s="68"/>
      <c r="V262" s="14"/>
    </row>
    <row r="263" spans="1:22" s="21" customFormat="1">
      <c r="A263" s="14"/>
      <c r="B263" s="19"/>
      <c r="C263" s="31"/>
      <c r="D263" s="31"/>
      <c r="E263" s="113"/>
      <c r="F263" s="114"/>
      <c r="G263" s="114"/>
      <c r="L263" s="14"/>
      <c r="M263" s="14"/>
      <c r="N263" s="14"/>
      <c r="O263" s="14"/>
      <c r="P263" s="14"/>
      <c r="Q263" s="14"/>
      <c r="R263" s="14"/>
      <c r="S263" s="14"/>
      <c r="T263" s="14"/>
      <c r="U263" s="68"/>
      <c r="V263" s="14"/>
    </row>
    <row r="264" spans="1:22" s="21" customFormat="1">
      <c r="A264" s="14"/>
      <c r="B264" s="19"/>
      <c r="C264" s="31"/>
      <c r="D264" s="31"/>
      <c r="E264" s="113"/>
      <c r="F264" s="114"/>
      <c r="G264" s="114"/>
      <c r="L264" s="14"/>
      <c r="M264" s="14"/>
      <c r="N264" s="14"/>
      <c r="O264" s="14"/>
      <c r="P264" s="14"/>
      <c r="Q264" s="14"/>
      <c r="R264" s="14"/>
      <c r="S264" s="14"/>
      <c r="T264" s="14"/>
      <c r="U264" s="68"/>
      <c r="V264" s="14"/>
    </row>
    <row r="265" spans="1:22" s="21" customFormat="1">
      <c r="A265" s="14"/>
      <c r="B265" s="19"/>
      <c r="C265" s="31"/>
      <c r="D265" s="31"/>
      <c r="E265" s="113"/>
      <c r="F265" s="114"/>
      <c r="G265" s="114"/>
      <c r="L265" s="14"/>
      <c r="M265" s="14"/>
      <c r="N265" s="14"/>
      <c r="O265" s="14"/>
      <c r="P265" s="14"/>
      <c r="Q265" s="14"/>
      <c r="R265" s="14"/>
      <c r="S265" s="14"/>
      <c r="T265" s="14"/>
      <c r="U265" s="68"/>
      <c r="V265" s="14"/>
    </row>
    <row r="266" spans="1:22" s="21" customFormat="1">
      <c r="A266" s="14"/>
      <c r="B266" s="19"/>
      <c r="C266" s="31"/>
      <c r="D266" s="31"/>
      <c r="E266" s="113"/>
      <c r="F266" s="114"/>
      <c r="G266" s="114"/>
      <c r="L266" s="14"/>
      <c r="M266" s="14"/>
      <c r="N266" s="14"/>
      <c r="O266" s="14"/>
      <c r="P266" s="14"/>
      <c r="Q266" s="14"/>
      <c r="R266" s="14"/>
      <c r="S266" s="14"/>
      <c r="T266" s="14"/>
      <c r="U266" s="68"/>
      <c r="V266" s="14"/>
    </row>
    <row r="267" spans="1:22" s="21" customFormat="1">
      <c r="A267" s="14"/>
      <c r="B267" s="19"/>
      <c r="C267" s="31"/>
      <c r="D267" s="31"/>
      <c r="E267" s="113"/>
      <c r="F267" s="114"/>
      <c r="G267" s="114"/>
      <c r="L267" s="14"/>
      <c r="M267" s="14"/>
      <c r="N267" s="14"/>
      <c r="O267" s="14"/>
      <c r="P267" s="14"/>
      <c r="Q267" s="14"/>
      <c r="R267" s="14"/>
      <c r="S267" s="14"/>
      <c r="T267" s="14"/>
      <c r="U267" s="68"/>
      <c r="V267" s="14"/>
    </row>
    <row r="268" spans="1:22" s="21" customFormat="1">
      <c r="A268" s="14"/>
      <c r="B268" s="19"/>
      <c r="C268" s="31"/>
      <c r="D268" s="31"/>
      <c r="E268" s="113"/>
      <c r="F268" s="114"/>
      <c r="G268" s="114"/>
      <c r="L268" s="14"/>
      <c r="M268" s="14"/>
      <c r="N268" s="14"/>
      <c r="O268" s="14"/>
      <c r="P268" s="14"/>
      <c r="Q268" s="14"/>
      <c r="R268" s="14"/>
      <c r="S268" s="14"/>
      <c r="T268" s="14"/>
      <c r="U268" s="68"/>
      <c r="V268" s="14"/>
    </row>
    <row r="269" spans="1:22" s="21" customFormat="1">
      <c r="A269" s="14"/>
      <c r="B269" s="19"/>
      <c r="C269" s="31"/>
      <c r="D269" s="31"/>
      <c r="E269" s="113"/>
      <c r="F269" s="114"/>
      <c r="G269" s="114"/>
      <c r="L269" s="14"/>
      <c r="M269" s="14"/>
      <c r="N269" s="14"/>
      <c r="O269" s="14"/>
      <c r="P269" s="14"/>
      <c r="Q269" s="14"/>
      <c r="R269" s="14"/>
      <c r="S269" s="14"/>
      <c r="T269" s="14"/>
      <c r="U269" s="68"/>
      <c r="V269" s="14"/>
    </row>
    <row r="270" spans="1:22" s="21" customFormat="1">
      <c r="A270" s="14"/>
      <c r="B270" s="19"/>
      <c r="C270" s="31"/>
      <c r="D270" s="31"/>
      <c r="E270" s="113"/>
      <c r="F270" s="114"/>
      <c r="G270" s="114"/>
      <c r="L270" s="14"/>
      <c r="M270" s="14"/>
      <c r="N270" s="14"/>
      <c r="O270" s="14"/>
      <c r="P270" s="14"/>
      <c r="Q270" s="14"/>
      <c r="R270" s="14"/>
      <c r="S270" s="14"/>
      <c r="T270" s="14"/>
      <c r="U270" s="68"/>
      <c r="V270" s="14"/>
    </row>
    <row r="271" spans="1:22" s="21" customFormat="1">
      <c r="A271" s="14"/>
      <c r="B271" s="19"/>
      <c r="C271" s="31"/>
      <c r="D271" s="31"/>
      <c r="E271" s="113"/>
      <c r="F271" s="114"/>
      <c r="G271" s="114"/>
      <c r="L271" s="14"/>
      <c r="M271" s="14"/>
      <c r="N271" s="14"/>
      <c r="O271" s="14"/>
      <c r="P271" s="14"/>
      <c r="Q271" s="14"/>
      <c r="R271" s="14"/>
      <c r="S271" s="14"/>
      <c r="T271" s="14"/>
      <c r="U271" s="68"/>
      <c r="V271" s="14"/>
    </row>
    <row r="272" spans="1:22" s="21" customFormat="1">
      <c r="A272" s="14"/>
      <c r="B272" s="19"/>
      <c r="C272" s="31"/>
      <c r="D272" s="31"/>
      <c r="E272" s="113"/>
      <c r="F272" s="114"/>
      <c r="G272" s="114"/>
      <c r="L272" s="14"/>
      <c r="M272" s="14"/>
      <c r="N272" s="14"/>
      <c r="O272" s="14"/>
      <c r="P272" s="14"/>
      <c r="Q272" s="14"/>
      <c r="R272" s="14"/>
      <c r="S272" s="14"/>
      <c r="T272" s="14"/>
      <c r="U272" s="68"/>
      <c r="V272" s="14"/>
    </row>
    <row r="273" spans="1:22" s="21" customFormat="1">
      <c r="A273" s="14"/>
      <c r="B273" s="19"/>
      <c r="C273" s="31"/>
      <c r="D273" s="31"/>
      <c r="E273" s="113"/>
      <c r="F273" s="114"/>
      <c r="G273" s="114"/>
      <c r="L273" s="14"/>
      <c r="M273" s="14"/>
      <c r="N273" s="14"/>
      <c r="O273" s="14"/>
      <c r="P273" s="14"/>
      <c r="Q273" s="14"/>
      <c r="R273" s="14"/>
      <c r="S273" s="14"/>
      <c r="T273" s="14"/>
      <c r="U273" s="68"/>
      <c r="V273" s="14"/>
    </row>
    <row r="274" spans="1:22" s="21" customFormat="1">
      <c r="A274" s="14"/>
      <c r="B274" s="19"/>
      <c r="C274" s="31"/>
      <c r="D274" s="31"/>
      <c r="E274" s="113"/>
      <c r="F274" s="114"/>
      <c r="G274" s="114"/>
      <c r="L274" s="14"/>
      <c r="M274" s="14"/>
      <c r="N274" s="14"/>
      <c r="O274" s="14"/>
      <c r="P274" s="14"/>
      <c r="Q274" s="14"/>
      <c r="R274" s="14"/>
      <c r="S274" s="14"/>
      <c r="T274" s="14"/>
      <c r="U274" s="68"/>
      <c r="V274" s="14"/>
    </row>
  </sheetData>
  <sheetProtection insertRows="0" deleteRows="0"/>
  <protectedRanges>
    <protectedRange sqref="J49:P1048576 M48:P48 J1:P47 U1:U1048576" name="Obseg1"/>
    <protectedRange sqref="J48:L48" name="Obseg1_2"/>
  </protectedRanges>
  <mergeCells count="8">
    <mergeCell ref="A48:L48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2">
      <colorScale>
        <cfvo type="min"/>
        <cfvo type="max"/>
        <color rgb="FFFCFCFF"/>
        <color rgb="FFF8696B"/>
      </colorScale>
    </cfRule>
  </conditionalFormatting>
  <conditionalFormatting sqref="B24">
    <cfRule type="colorScale" priority="1">
      <colorScale>
        <cfvo type="min"/>
        <cfvo type="max"/>
        <color rgb="FFFCFCFF"/>
        <color rgb="FFF8696B"/>
      </colorScale>
    </cfRule>
  </conditionalFormatting>
  <conditionalFormatting sqref="B31:B38 B19 B22:B23 B25:B28">
    <cfRule type="colorScale" priority="6486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36" max="11" man="1"/>
  </rowBreaks>
  <tableParts count="1">
    <tablePart r:id="rId2"/>
  </tablePart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V278"/>
  <sheetViews>
    <sheetView topLeftCell="A31" zoomScaleNormal="100" zoomScaleSheetLayoutView="100" workbookViewId="0">
      <selection activeCell="AA30" sqref="AA30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10.28515625" style="30" customWidth="1"/>
    <col min="5" max="5" width="9.42578125" style="110" customWidth="1"/>
    <col min="6" max="6" width="7.42578125" style="114" customWidth="1"/>
    <col min="7" max="7" width="6" style="114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68" customWidth="1"/>
    <col min="22" max="22" width="8.85546875" style="14" customWidth="1"/>
    <col min="23" max="16384" width="8.85546875" style="14"/>
  </cols>
  <sheetData>
    <row r="1" spans="1:21" ht="15">
      <c r="B1" s="49" t="s">
        <v>130</v>
      </c>
    </row>
    <row r="2" spans="1:21" ht="15">
      <c r="B2" s="50" t="s">
        <v>131</v>
      </c>
      <c r="C2" s="338" t="str">
        <f>+'prva stran'!B6</f>
        <v>VRTEC MEDVODE</v>
      </c>
      <c r="D2" s="339"/>
      <c r="E2" s="339"/>
      <c r="F2" s="339"/>
      <c r="G2" s="339"/>
      <c r="H2" s="339"/>
      <c r="I2" s="339"/>
      <c r="J2" s="339"/>
    </row>
    <row r="3" spans="1:21" ht="15">
      <c r="B3" s="50" t="s">
        <v>132</v>
      </c>
      <c r="C3" s="340" t="str">
        <f>+'prva stran'!B7</f>
        <v xml:space="preserve">Ostrovrharjeva ulica 2, 1215  MEDVODE </v>
      </c>
      <c r="D3" s="341"/>
      <c r="E3" s="341"/>
      <c r="F3" s="341"/>
      <c r="G3" s="341"/>
      <c r="H3" s="341"/>
      <c r="I3" s="341"/>
      <c r="J3" s="341"/>
    </row>
    <row r="4" spans="1:21" ht="15">
      <c r="B4" s="69"/>
    </row>
    <row r="5" spans="1:21" ht="15">
      <c r="B5" s="49" t="s">
        <v>134</v>
      </c>
    </row>
    <row r="6" spans="1:21" ht="17.25" customHeight="1">
      <c r="B6" s="51" t="s">
        <v>131</v>
      </c>
      <c r="C6" s="342">
        <f>+'prva stran'!B10</f>
        <v>0</v>
      </c>
      <c r="D6" s="343"/>
      <c r="E6" s="343"/>
      <c r="F6" s="343"/>
      <c r="G6" s="343"/>
      <c r="H6" s="343"/>
      <c r="I6" s="343"/>
      <c r="J6" s="343"/>
    </row>
    <row r="7" spans="1:21" ht="17.25" customHeight="1">
      <c r="B7" s="51" t="s">
        <v>132</v>
      </c>
      <c r="C7" s="344">
        <f>+'prva stran'!B11</f>
        <v>0</v>
      </c>
      <c r="D7" s="345"/>
      <c r="E7" s="345"/>
      <c r="F7" s="345"/>
      <c r="G7" s="345"/>
      <c r="H7" s="345"/>
      <c r="I7" s="345"/>
      <c r="J7" s="345"/>
    </row>
    <row r="8" spans="1:21" ht="17.25" customHeight="1">
      <c r="B8" s="51" t="s">
        <v>133</v>
      </c>
      <c r="C8" s="344">
        <f>+'prva stran'!B12</f>
        <v>0</v>
      </c>
      <c r="D8" s="345"/>
      <c r="E8" s="345"/>
      <c r="F8" s="345"/>
      <c r="G8" s="345"/>
      <c r="H8" s="345"/>
      <c r="I8" s="345"/>
      <c r="J8" s="345"/>
    </row>
    <row r="9" spans="1:21" s="15" customFormat="1" ht="17.25" customHeight="1">
      <c r="A9" s="12"/>
      <c r="B9" s="52" t="s">
        <v>135</v>
      </c>
      <c r="C9" s="346">
        <f>+'prva stran'!B13</f>
        <v>0</v>
      </c>
      <c r="D9" s="345"/>
      <c r="E9" s="345"/>
      <c r="F9" s="345"/>
      <c r="G9" s="345"/>
      <c r="H9" s="345"/>
      <c r="I9" s="345"/>
      <c r="J9" s="345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5"/>
      <c r="G10" s="115"/>
      <c r="H10" s="17"/>
      <c r="I10" s="17"/>
      <c r="J10" s="17"/>
      <c r="K10" s="17"/>
      <c r="U10" s="8"/>
    </row>
    <row r="11" spans="1:21" s="15" customFormat="1" ht="15">
      <c r="B11" s="18" t="s">
        <v>99</v>
      </c>
      <c r="C11" s="28"/>
      <c r="D11" s="28"/>
      <c r="E11" s="28"/>
      <c r="F11" s="115"/>
      <c r="G11" s="115"/>
      <c r="H11" s="17"/>
      <c r="I11" s="17"/>
      <c r="J11" s="17"/>
      <c r="K11" s="17"/>
      <c r="U11" s="8"/>
    </row>
    <row r="12" spans="1:21" s="15" customFormat="1" ht="21" customHeight="1">
      <c r="B12" s="83" t="str">
        <f>+'Ponudbeni pred_rekapitulacija'!A32</f>
        <v>19. sklop:</v>
      </c>
      <c r="C12" s="83"/>
      <c r="D12" s="27"/>
      <c r="E12" s="28"/>
      <c r="F12" s="115"/>
      <c r="G12" s="115"/>
      <c r="H12" s="17"/>
      <c r="I12" s="17"/>
      <c r="J12" s="17"/>
      <c r="K12" s="17"/>
      <c r="U12" s="8"/>
    </row>
    <row r="13" spans="1:21" s="15" customFormat="1" ht="21" customHeight="1">
      <c r="B13" s="337" t="str">
        <f>+'Ponudbeni pred_rekapitulacija'!B32</f>
        <v>KONZERVIRANO SADJE IN ZELENJAVA</v>
      </c>
      <c r="C13" s="337"/>
      <c r="D13" s="337"/>
      <c r="E13" s="337"/>
      <c r="F13" s="337"/>
      <c r="G13" s="337"/>
      <c r="H13" s="337"/>
      <c r="I13" s="337"/>
      <c r="J13" s="337"/>
      <c r="K13" s="337"/>
      <c r="U13" s="8"/>
    </row>
    <row r="14" spans="1:21" s="73" customFormat="1" ht="12" customHeight="1">
      <c r="A14" s="46">
        <v>1</v>
      </c>
      <c r="B14" s="46">
        <v>2</v>
      </c>
      <c r="C14" s="46" t="s">
        <v>156</v>
      </c>
      <c r="D14" s="46" t="s">
        <v>157</v>
      </c>
      <c r="E14" s="46" t="s">
        <v>228</v>
      </c>
      <c r="F14" s="46">
        <v>3</v>
      </c>
      <c r="G14" s="46">
        <v>4</v>
      </c>
      <c r="H14" s="70" t="s">
        <v>98</v>
      </c>
      <c r="I14" s="70" t="s">
        <v>172</v>
      </c>
      <c r="J14" s="71">
        <v>5</v>
      </c>
      <c r="K14" s="71">
        <v>6</v>
      </c>
      <c r="L14" s="71" t="s">
        <v>64</v>
      </c>
      <c r="M14" s="71" t="s">
        <v>223</v>
      </c>
      <c r="N14" s="71">
        <v>7</v>
      </c>
      <c r="O14" s="71" t="s">
        <v>224</v>
      </c>
      <c r="P14" s="71">
        <v>8</v>
      </c>
      <c r="Q14" s="72" t="s">
        <v>225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230</v>
      </c>
      <c r="C15" s="56" t="s">
        <v>220</v>
      </c>
      <c r="D15" s="56" t="s">
        <v>221</v>
      </c>
      <c r="E15" s="56" t="s">
        <v>229</v>
      </c>
      <c r="F15" s="56" t="s">
        <v>145</v>
      </c>
      <c r="G15" s="56" t="s">
        <v>146</v>
      </c>
      <c r="H15" s="57" t="s">
        <v>180</v>
      </c>
      <c r="I15" s="57" t="s">
        <v>216</v>
      </c>
      <c r="J15" s="58" t="s">
        <v>152</v>
      </c>
      <c r="K15" s="58" t="s">
        <v>96</v>
      </c>
      <c r="L15" s="58" t="s">
        <v>97</v>
      </c>
      <c r="M15" s="58" t="s">
        <v>151</v>
      </c>
      <c r="N15" s="58" t="s">
        <v>63</v>
      </c>
      <c r="O15" s="58" t="s">
        <v>171</v>
      </c>
      <c r="P15" s="58" t="s">
        <v>148</v>
      </c>
      <c r="Q15" s="59" t="s">
        <v>149</v>
      </c>
      <c r="R15" s="59" t="s">
        <v>164</v>
      </c>
      <c r="S15" s="59" t="s">
        <v>153</v>
      </c>
      <c r="T15" s="59" t="s">
        <v>154</v>
      </c>
      <c r="U15" s="58" t="s">
        <v>168</v>
      </c>
    </row>
    <row r="16" spans="1:21" s="55" customFormat="1" ht="24">
      <c r="A16" s="84" t="s">
        <v>1</v>
      </c>
      <c r="B16" s="81" t="s">
        <v>1018</v>
      </c>
      <c r="C16" s="82">
        <v>820</v>
      </c>
      <c r="D16" s="82" t="s">
        <v>158</v>
      </c>
      <c r="E16" s="119"/>
      <c r="F16" s="90">
        <v>10</v>
      </c>
      <c r="G16" s="126" t="s">
        <v>93</v>
      </c>
      <c r="H16" s="85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8.1999999999999993</v>
      </c>
      <c r="I16" s="85" t="str">
        <f>IF(Sklop19[[#This Row],[ZAHTEVANA SHEMA KAKOVOSTI]]&lt;&gt;"",Sklop19[[#This Row],[Preračunana masa/volumen/kos na enoto kg]],"")</f>
        <v/>
      </c>
      <c r="J16" s="97"/>
      <c r="K16" s="86"/>
      <c r="L16" s="86"/>
      <c r="M16" s="87"/>
      <c r="N16" s="88"/>
      <c r="O16" s="88"/>
      <c r="P16" s="99"/>
      <c r="Q16" s="88">
        <f>+Sklop19[[#This Row],[cena/enota brez DDV v EUR]]*Sklop19[[#This Row],[Stopnja DDV (%)]]</f>
        <v>0</v>
      </c>
      <c r="R16" s="88">
        <f>+Sklop19[[#This Row],[cena/enota brez DDV v EUR]]+Sklop19[[#This Row],[Davek (EUR)]]</f>
        <v>0</v>
      </c>
      <c r="S16" s="88">
        <f>+Sklop19[[#This Row],[cena/enota brez DDV v EUR]]*Sklop19[[#This Row],[Okvirna količina]]</f>
        <v>0</v>
      </c>
      <c r="T16" s="88">
        <f>+Sklop19[[#This Row],[Končna cena/enoto mere (EUR) z DDV]]*Sklop19[[#This Row],[Okvirna količina]]</f>
        <v>0</v>
      </c>
      <c r="U16" s="102"/>
    </row>
    <row r="17" spans="1:21" s="55" customFormat="1" ht="12">
      <c r="A17" s="89" t="s">
        <v>3</v>
      </c>
      <c r="B17" s="10" t="s">
        <v>1351</v>
      </c>
      <c r="C17" s="82" t="s">
        <v>1235</v>
      </c>
      <c r="D17" s="82" t="s">
        <v>158</v>
      </c>
      <c r="E17" s="119"/>
      <c r="F17" s="90">
        <v>700</v>
      </c>
      <c r="G17" s="126" t="s">
        <v>0</v>
      </c>
      <c r="H17" s="85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700</v>
      </c>
      <c r="I17" s="85" t="str">
        <f>IF(Sklop19[[#This Row],[ZAHTEVANA SHEMA KAKOVOSTI]]&lt;&gt;"",Sklop19[[#This Row],[Preračunana masa/volumen/kos na enoto kg]],"")</f>
        <v/>
      </c>
      <c r="J17" s="98"/>
      <c r="K17" s="91"/>
      <c r="L17" s="91"/>
      <c r="M17" s="100"/>
      <c r="N17" s="92"/>
      <c r="O17" s="92"/>
      <c r="P17" s="101"/>
      <c r="Q17" s="92">
        <f>+Sklop19[[#This Row],[cena/enota brez DDV v EUR]]*Sklop19[[#This Row],[Stopnja DDV (%)]]</f>
        <v>0</v>
      </c>
      <c r="R17" s="92">
        <f>+Sklop19[[#This Row],[cena/enota brez DDV v EUR]]+Sklop19[[#This Row],[Davek (EUR)]]</f>
        <v>0</v>
      </c>
      <c r="S17" s="92">
        <f>+Sklop19[[#This Row],[cena/enota brez DDV v EUR]]*Sklop19[[#This Row],[Okvirna količina]]</f>
        <v>0</v>
      </c>
      <c r="T17" s="92">
        <f>+Sklop19[[#This Row],[Končna cena/enoto mere (EUR) z DDV]]*Sklop19[[#This Row],[Okvirna količina]]</f>
        <v>0</v>
      </c>
      <c r="U17" s="103"/>
    </row>
    <row r="18" spans="1:21" s="55" customFormat="1" ht="24">
      <c r="A18" s="84" t="s">
        <v>4</v>
      </c>
      <c r="B18" s="76" t="s">
        <v>1352</v>
      </c>
      <c r="C18" s="82">
        <v>2500</v>
      </c>
      <c r="D18" s="82" t="s">
        <v>158</v>
      </c>
      <c r="E18" s="119"/>
      <c r="F18" s="90">
        <v>100</v>
      </c>
      <c r="G18" s="126" t="s">
        <v>0</v>
      </c>
      <c r="H18" s="85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250</v>
      </c>
      <c r="I18" s="85" t="str">
        <f>IF(Sklop19[[#This Row],[ZAHTEVANA SHEMA KAKOVOSTI]]&lt;&gt;"",Sklop19[[#This Row],[Preračunana masa/volumen/kos na enoto kg]],"")</f>
        <v/>
      </c>
      <c r="J18" s="98"/>
      <c r="K18" s="91"/>
      <c r="L18" s="91"/>
      <c r="M18" s="100"/>
      <c r="N18" s="92"/>
      <c r="O18" s="92"/>
      <c r="P18" s="101"/>
      <c r="Q18" s="92">
        <f>+Sklop19[[#This Row],[cena/enota brez DDV v EUR]]*Sklop19[[#This Row],[Stopnja DDV (%)]]</f>
        <v>0</v>
      </c>
      <c r="R18" s="92">
        <f>+Sklop19[[#This Row],[cena/enota brez DDV v EUR]]+Sklop19[[#This Row],[Davek (EUR)]]</f>
        <v>0</v>
      </c>
      <c r="S18" s="92">
        <f>+Sklop19[[#This Row],[cena/enota brez DDV v EUR]]*Sklop19[[#This Row],[Okvirna količina]]</f>
        <v>0</v>
      </c>
      <c r="T18" s="92">
        <f>+Sklop19[[#This Row],[Končna cena/enoto mere (EUR) z DDV]]*Sklop19[[#This Row],[Okvirna količina]]</f>
        <v>0</v>
      </c>
      <c r="U18" s="103"/>
    </row>
    <row r="19" spans="1:21" s="55" customFormat="1" ht="12">
      <c r="A19" s="89" t="s">
        <v>5</v>
      </c>
      <c r="B19" s="76" t="s">
        <v>1353</v>
      </c>
      <c r="C19" s="82" t="s">
        <v>1236</v>
      </c>
      <c r="D19" s="82" t="s">
        <v>158</v>
      </c>
      <c r="E19" s="119"/>
      <c r="F19" s="90">
        <v>50</v>
      </c>
      <c r="G19" s="126" t="s">
        <v>0</v>
      </c>
      <c r="H19" s="85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50</v>
      </c>
      <c r="I19" s="85" t="str">
        <f>IF(Sklop19[[#This Row],[ZAHTEVANA SHEMA KAKOVOSTI]]&lt;&gt;"",Sklop19[[#This Row],[Preračunana masa/volumen/kos na enoto kg]],"")</f>
        <v/>
      </c>
      <c r="J19" s="98"/>
      <c r="K19" s="91"/>
      <c r="L19" s="91"/>
      <c r="M19" s="100"/>
      <c r="N19" s="92"/>
      <c r="O19" s="92"/>
      <c r="P19" s="101"/>
      <c r="Q19" s="92">
        <f>+Sklop19[[#This Row],[cena/enota brez DDV v EUR]]*Sklop19[[#This Row],[Stopnja DDV (%)]]</f>
        <v>0</v>
      </c>
      <c r="R19" s="92">
        <f>+Sklop19[[#This Row],[cena/enota brez DDV v EUR]]+Sklop19[[#This Row],[Davek (EUR)]]</f>
        <v>0</v>
      </c>
      <c r="S19" s="92">
        <f>+Sklop19[[#This Row],[cena/enota brez DDV v EUR]]*Sklop19[[#This Row],[Okvirna količina]]</f>
        <v>0</v>
      </c>
      <c r="T19" s="92">
        <f>+Sklop19[[#This Row],[Končna cena/enoto mere (EUR) z DDV]]*Sklop19[[#This Row],[Okvirna količina]]</f>
        <v>0</v>
      </c>
      <c r="U19" s="103"/>
    </row>
    <row r="20" spans="1:21" s="55" customFormat="1" ht="24">
      <c r="A20" s="84" t="s">
        <v>6</v>
      </c>
      <c r="B20" s="10" t="s">
        <v>1354</v>
      </c>
      <c r="C20" s="82" t="s">
        <v>1237</v>
      </c>
      <c r="D20" s="82" t="s">
        <v>158</v>
      </c>
      <c r="E20" s="119"/>
      <c r="F20" s="90">
        <v>20</v>
      </c>
      <c r="G20" s="126" t="s">
        <v>0</v>
      </c>
      <c r="H20" s="85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20</v>
      </c>
      <c r="I20" s="85" t="str">
        <f>IF(Sklop19[[#This Row],[ZAHTEVANA SHEMA KAKOVOSTI]]&lt;&gt;"",Sklop19[[#This Row],[Preračunana masa/volumen/kos na enoto kg]],"")</f>
        <v/>
      </c>
      <c r="J20" s="98"/>
      <c r="K20" s="91"/>
      <c r="L20" s="91"/>
      <c r="M20" s="100"/>
      <c r="N20" s="92"/>
      <c r="O20" s="92"/>
      <c r="P20" s="101"/>
      <c r="Q20" s="92">
        <f>+Sklop19[[#This Row],[cena/enota brez DDV v EUR]]*Sklop19[[#This Row],[Stopnja DDV (%)]]</f>
        <v>0</v>
      </c>
      <c r="R20" s="92">
        <f>+Sklop19[[#This Row],[cena/enota brez DDV v EUR]]+Sklop19[[#This Row],[Davek (EUR)]]</f>
        <v>0</v>
      </c>
      <c r="S20" s="92">
        <f>+Sklop19[[#This Row],[cena/enota brez DDV v EUR]]*Sklop19[[#This Row],[Okvirna količina]]</f>
        <v>0</v>
      </c>
      <c r="T20" s="92">
        <f>+Sklop19[[#This Row],[Končna cena/enoto mere (EUR) z DDV]]*Sklop19[[#This Row],[Okvirna količina]]</f>
        <v>0</v>
      </c>
      <c r="U20" s="103"/>
    </row>
    <row r="21" spans="1:21" s="55" customFormat="1" ht="36">
      <c r="A21" s="89" t="s">
        <v>7</v>
      </c>
      <c r="B21" s="10" t="s">
        <v>1355</v>
      </c>
      <c r="C21" s="82">
        <v>1000</v>
      </c>
      <c r="D21" s="82" t="s">
        <v>158</v>
      </c>
      <c r="E21" s="119"/>
      <c r="F21" s="90">
        <v>100</v>
      </c>
      <c r="G21" s="126" t="s">
        <v>0</v>
      </c>
      <c r="H21" s="85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100</v>
      </c>
      <c r="I21" s="85" t="str">
        <f>IF(Sklop19[[#This Row],[ZAHTEVANA SHEMA KAKOVOSTI]]&lt;&gt;"",Sklop19[[#This Row],[Preračunana masa/volumen/kos na enoto kg]],"")</f>
        <v/>
      </c>
      <c r="J21" s="98"/>
      <c r="K21" s="91"/>
      <c r="L21" s="91"/>
      <c r="M21" s="100"/>
      <c r="N21" s="92"/>
      <c r="O21" s="92"/>
      <c r="P21" s="101"/>
      <c r="Q21" s="92">
        <f>+Sklop19[[#This Row],[cena/enota brez DDV v EUR]]*Sklop19[[#This Row],[Stopnja DDV (%)]]</f>
        <v>0</v>
      </c>
      <c r="R21" s="92">
        <f>+Sklop19[[#This Row],[cena/enota brez DDV v EUR]]+Sklop19[[#This Row],[Davek (EUR)]]</f>
        <v>0</v>
      </c>
      <c r="S21" s="92">
        <f>+Sklop19[[#This Row],[cena/enota brez DDV v EUR]]*Sklop19[[#This Row],[Okvirna količina]]</f>
        <v>0</v>
      </c>
      <c r="T21" s="92">
        <f>+Sklop19[[#This Row],[Končna cena/enoto mere (EUR) z DDV]]*Sklop19[[#This Row],[Okvirna količina]]</f>
        <v>0</v>
      </c>
      <c r="U21" s="103"/>
    </row>
    <row r="22" spans="1:21" s="55" customFormat="1" ht="24">
      <c r="A22" s="84" t="s">
        <v>8</v>
      </c>
      <c r="B22" s="76" t="s">
        <v>1356</v>
      </c>
      <c r="C22" s="82" t="s">
        <v>1345</v>
      </c>
      <c r="D22" s="82" t="s">
        <v>158</v>
      </c>
      <c r="E22" s="119"/>
      <c r="F22" s="90">
        <v>70</v>
      </c>
      <c r="G22" s="126" t="s">
        <v>0</v>
      </c>
      <c r="H22" s="85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70</v>
      </c>
      <c r="I22" s="85" t="str">
        <f>IF(Sklop19[[#This Row],[ZAHTEVANA SHEMA KAKOVOSTI]]&lt;&gt;"",Sklop19[[#This Row],[Preračunana masa/volumen/kos na enoto kg]],"")</f>
        <v/>
      </c>
      <c r="J22" s="98"/>
      <c r="K22" s="91"/>
      <c r="L22" s="91"/>
      <c r="M22" s="100"/>
      <c r="N22" s="92"/>
      <c r="O22" s="92"/>
      <c r="P22" s="101"/>
      <c r="Q22" s="92">
        <f>+Sklop19[[#This Row],[cena/enota brez DDV v EUR]]*Sklop19[[#This Row],[Stopnja DDV (%)]]</f>
        <v>0</v>
      </c>
      <c r="R22" s="92">
        <f>+Sklop19[[#This Row],[cena/enota brez DDV v EUR]]+Sklop19[[#This Row],[Davek (EUR)]]</f>
        <v>0</v>
      </c>
      <c r="S22" s="92">
        <f>+Sklop19[[#This Row],[cena/enota brez DDV v EUR]]*Sklop19[[#This Row],[Okvirna količina]]</f>
        <v>0</v>
      </c>
      <c r="T22" s="92">
        <f>+Sklop19[[#This Row],[Končna cena/enoto mere (EUR) z DDV]]*Sklop19[[#This Row],[Okvirna količina]]</f>
        <v>0</v>
      </c>
      <c r="U22" s="103"/>
    </row>
    <row r="23" spans="1:21" s="55" customFormat="1" ht="36">
      <c r="A23" s="89" t="s">
        <v>9</v>
      </c>
      <c r="B23" s="76" t="s">
        <v>1357</v>
      </c>
      <c r="C23" s="82" t="s">
        <v>1238</v>
      </c>
      <c r="D23" s="82" t="s">
        <v>158</v>
      </c>
      <c r="E23" s="119"/>
      <c r="F23" s="90">
        <v>300</v>
      </c>
      <c r="G23" s="126" t="s">
        <v>0</v>
      </c>
      <c r="H23" s="85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300</v>
      </c>
      <c r="I23" s="85" t="str">
        <f>IF(Sklop19[[#This Row],[ZAHTEVANA SHEMA KAKOVOSTI]]&lt;&gt;"",Sklop19[[#This Row],[Preračunana masa/volumen/kos na enoto kg]],"")</f>
        <v/>
      </c>
      <c r="J23" s="98"/>
      <c r="K23" s="91"/>
      <c r="L23" s="91"/>
      <c r="M23" s="100"/>
      <c r="N23" s="92"/>
      <c r="O23" s="92"/>
      <c r="P23" s="101"/>
      <c r="Q23" s="92">
        <f>+Sklop19[[#This Row],[cena/enota brez DDV v EUR]]*Sklop19[[#This Row],[Stopnja DDV (%)]]</f>
        <v>0</v>
      </c>
      <c r="R23" s="92">
        <f>+Sklop19[[#This Row],[cena/enota brez DDV v EUR]]+Sklop19[[#This Row],[Davek (EUR)]]</f>
        <v>0</v>
      </c>
      <c r="S23" s="92">
        <f>+Sklop19[[#This Row],[cena/enota brez DDV v EUR]]*Sklop19[[#This Row],[Okvirna količina]]</f>
        <v>0</v>
      </c>
      <c r="T23" s="92">
        <f>+Sklop19[[#This Row],[Končna cena/enoto mere (EUR) z DDV]]*Sklop19[[#This Row],[Okvirna količina]]</f>
        <v>0</v>
      </c>
      <c r="U23" s="103"/>
    </row>
    <row r="24" spans="1:21" s="55" customFormat="1" ht="36">
      <c r="A24" s="84" t="s">
        <v>10</v>
      </c>
      <c r="B24" s="76" t="s">
        <v>1358</v>
      </c>
      <c r="C24" s="82" t="s">
        <v>1239</v>
      </c>
      <c r="D24" s="82" t="s">
        <v>158</v>
      </c>
      <c r="E24" s="119"/>
      <c r="F24" s="90">
        <v>20</v>
      </c>
      <c r="G24" s="126" t="s">
        <v>0</v>
      </c>
      <c r="H24" s="85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20</v>
      </c>
      <c r="I24" s="85" t="str">
        <f>IF(Sklop19[[#This Row],[ZAHTEVANA SHEMA KAKOVOSTI]]&lt;&gt;"",Sklop19[[#This Row],[Preračunana masa/volumen/kos na enoto kg]],"")</f>
        <v/>
      </c>
      <c r="J24" s="98"/>
      <c r="K24" s="91"/>
      <c r="L24" s="91"/>
      <c r="M24" s="100"/>
      <c r="N24" s="92"/>
      <c r="O24" s="92"/>
      <c r="P24" s="101"/>
      <c r="Q24" s="92">
        <f>+Sklop19[[#This Row],[cena/enota brez DDV v EUR]]*Sklop19[[#This Row],[Stopnja DDV (%)]]</f>
        <v>0</v>
      </c>
      <c r="R24" s="92">
        <f>+Sklop19[[#This Row],[cena/enota brez DDV v EUR]]+Sklop19[[#This Row],[Davek (EUR)]]</f>
        <v>0</v>
      </c>
      <c r="S24" s="92">
        <f>+Sklop19[[#This Row],[cena/enota brez DDV v EUR]]*Sklop19[[#This Row],[Okvirna količina]]</f>
        <v>0</v>
      </c>
      <c r="T24" s="92">
        <f>+Sklop19[[#This Row],[Končna cena/enoto mere (EUR) z DDV]]*Sklop19[[#This Row],[Okvirna količina]]</f>
        <v>0</v>
      </c>
      <c r="U24" s="103"/>
    </row>
    <row r="25" spans="1:21" s="55" customFormat="1" ht="36">
      <c r="A25" s="89" t="s">
        <v>11</v>
      </c>
      <c r="B25" s="76" t="s">
        <v>1359</v>
      </c>
      <c r="C25" s="82" t="s">
        <v>1240</v>
      </c>
      <c r="D25" s="82" t="s">
        <v>158</v>
      </c>
      <c r="E25" s="119"/>
      <c r="F25" s="90">
        <v>500</v>
      </c>
      <c r="G25" s="126" t="s">
        <v>0</v>
      </c>
      <c r="H25" s="85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500</v>
      </c>
      <c r="I25" s="85" t="str">
        <f>IF(Sklop19[[#This Row],[ZAHTEVANA SHEMA KAKOVOSTI]]&lt;&gt;"",Sklop19[[#This Row],[Preračunana masa/volumen/kos na enoto kg]],"")</f>
        <v/>
      </c>
      <c r="J25" s="98"/>
      <c r="K25" s="91"/>
      <c r="L25" s="91"/>
      <c r="M25" s="100"/>
      <c r="N25" s="92"/>
      <c r="O25" s="92"/>
      <c r="P25" s="101"/>
      <c r="Q25" s="92">
        <f>+Sklop19[[#This Row],[cena/enota brez DDV v EUR]]*Sklop19[[#This Row],[Stopnja DDV (%)]]</f>
        <v>0</v>
      </c>
      <c r="R25" s="92">
        <f>+Sklop19[[#This Row],[cena/enota brez DDV v EUR]]+Sklop19[[#This Row],[Davek (EUR)]]</f>
        <v>0</v>
      </c>
      <c r="S25" s="92">
        <f>+Sklop19[[#This Row],[cena/enota brez DDV v EUR]]*Sklop19[[#This Row],[Okvirna količina]]</f>
        <v>0</v>
      </c>
      <c r="T25" s="92">
        <f>+Sklop19[[#This Row],[Končna cena/enoto mere (EUR) z DDV]]*Sklop19[[#This Row],[Okvirna količina]]</f>
        <v>0</v>
      </c>
      <c r="U25" s="103"/>
    </row>
    <row r="26" spans="1:21" s="55" customFormat="1" ht="36">
      <c r="A26" s="84" t="s">
        <v>12</v>
      </c>
      <c r="B26" s="76" t="s">
        <v>1360</v>
      </c>
      <c r="C26" s="82" t="s">
        <v>1346</v>
      </c>
      <c r="D26" s="82" t="s">
        <v>158</v>
      </c>
      <c r="E26" s="119"/>
      <c r="F26" s="90">
        <v>8</v>
      </c>
      <c r="G26" s="126" t="s">
        <v>0</v>
      </c>
      <c r="H26" s="85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8</v>
      </c>
      <c r="I26" s="85" t="str">
        <f>IF(Sklop19[[#This Row],[ZAHTEVANA SHEMA KAKOVOSTI]]&lt;&gt;"",Sklop19[[#This Row],[Preračunana masa/volumen/kos na enoto kg]],"")</f>
        <v/>
      </c>
      <c r="J26" s="98"/>
      <c r="K26" s="91"/>
      <c r="L26" s="91"/>
      <c r="M26" s="100"/>
      <c r="N26" s="92"/>
      <c r="O26" s="92"/>
      <c r="P26" s="101"/>
      <c r="Q26" s="92">
        <f>+Sklop19[[#This Row],[cena/enota brez DDV v EUR]]*Sklop19[[#This Row],[Stopnja DDV (%)]]</f>
        <v>0</v>
      </c>
      <c r="R26" s="92">
        <f>+Sklop19[[#This Row],[cena/enota brez DDV v EUR]]+Sklop19[[#This Row],[Davek (EUR)]]</f>
        <v>0</v>
      </c>
      <c r="S26" s="92">
        <f>+Sklop19[[#This Row],[cena/enota brez DDV v EUR]]*Sklop19[[#This Row],[Okvirna količina]]</f>
        <v>0</v>
      </c>
      <c r="T26" s="92">
        <f>+Sklop19[[#This Row],[Končna cena/enoto mere (EUR) z DDV]]*Sklop19[[#This Row],[Okvirna količina]]</f>
        <v>0</v>
      </c>
      <c r="U26" s="103"/>
    </row>
    <row r="27" spans="1:21" s="55" customFormat="1" ht="36">
      <c r="A27" s="89" t="s">
        <v>13</v>
      </c>
      <c r="B27" s="77" t="s">
        <v>1361</v>
      </c>
      <c r="C27" s="82" t="s">
        <v>1339</v>
      </c>
      <c r="D27" s="82" t="s">
        <v>158</v>
      </c>
      <c r="E27" s="119"/>
      <c r="F27" s="90">
        <v>400</v>
      </c>
      <c r="G27" s="126" t="s">
        <v>0</v>
      </c>
      <c r="H27" s="85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400</v>
      </c>
      <c r="I27" s="85" t="str">
        <f>IF(Sklop19[[#This Row],[ZAHTEVANA SHEMA KAKOVOSTI]]&lt;&gt;"",Sklop19[[#This Row],[Preračunana masa/volumen/kos na enoto kg]],"")</f>
        <v/>
      </c>
      <c r="J27" s="98"/>
      <c r="K27" s="91"/>
      <c r="L27" s="91"/>
      <c r="M27" s="100"/>
      <c r="N27" s="92"/>
      <c r="O27" s="92"/>
      <c r="P27" s="101"/>
      <c r="Q27" s="92">
        <f>+Sklop19[[#This Row],[cena/enota brez DDV v EUR]]*Sklop19[[#This Row],[Stopnja DDV (%)]]</f>
        <v>0</v>
      </c>
      <c r="R27" s="92">
        <f>+Sklop19[[#This Row],[cena/enota brez DDV v EUR]]+Sklop19[[#This Row],[Davek (EUR)]]</f>
        <v>0</v>
      </c>
      <c r="S27" s="92">
        <f>+Sklop19[[#This Row],[cena/enota brez DDV v EUR]]*Sklop19[[#This Row],[Okvirna količina]]</f>
        <v>0</v>
      </c>
      <c r="T27" s="92">
        <f>+Sklop19[[#This Row],[Končna cena/enoto mere (EUR) z DDV]]*Sklop19[[#This Row],[Okvirna količina]]</f>
        <v>0</v>
      </c>
      <c r="U27" s="103"/>
    </row>
    <row r="28" spans="1:21" s="55" customFormat="1" ht="36">
      <c r="A28" s="84" t="s">
        <v>14</v>
      </c>
      <c r="B28" s="76" t="s">
        <v>1362</v>
      </c>
      <c r="C28" s="82" t="s">
        <v>1241</v>
      </c>
      <c r="D28" s="82" t="s">
        <v>158</v>
      </c>
      <c r="E28" s="119"/>
      <c r="F28" s="90">
        <v>5</v>
      </c>
      <c r="G28" s="126" t="s">
        <v>0</v>
      </c>
      <c r="H28" s="85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</v>
      </c>
      <c r="I28" s="85" t="str">
        <f>IF(Sklop19[[#This Row],[ZAHTEVANA SHEMA KAKOVOSTI]]&lt;&gt;"",Sklop19[[#This Row],[Preračunana masa/volumen/kos na enoto kg]],"")</f>
        <v/>
      </c>
      <c r="J28" s="98"/>
      <c r="K28" s="91"/>
      <c r="L28" s="91"/>
      <c r="M28" s="100"/>
      <c r="N28" s="92"/>
      <c r="O28" s="92"/>
      <c r="P28" s="101"/>
      <c r="Q28" s="92">
        <f>+Sklop19[[#This Row],[cena/enota brez DDV v EUR]]*Sklop19[[#This Row],[Stopnja DDV (%)]]</f>
        <v>0</v>
      </c>
      <c r="R28" s="92">
        <f>+Sklop19[[#This Row],[cena/enota brez DDV v EUR]]+Sklop19[[#This Row],[Davek (EUR)]]</f>
        <v>0</v>
      </c>
      <c r="S28" s="92">
        <f>+Sklop19[[#This Row],[cena/enota brez DDV v EUR]]*Sklop19[[#This Row],[Okvirna količina]]</f>
        <v>0</v>
      </c>
      <c r="T28" s="92">
        <f>+Sklop19[[#This Row],[Končna cena/enoto mere (EUR) z DDV]]*Sklop19[[#This Row],[Okvirna količina]]</f>
        <v>0</v>
      </c>
      <c r="U28" s="103"/>
    </row>
    <row r="29" spans="1:21" s="55" customFormat="1" ht="24">
      <c r="A29" s="89" t="s">
        <v>15</v>
      </c>
      <c r="B29" s="10" t="s">
        <v>1363</v>
      </c>
      <c r="C29" s="82" t="s">
        <v>1236</v>
      </c>
      <c r="D29" s="82" t="s">
        <v>158</v>
      </c>
      <c r="E29" s="119"/>
      <c r="F29" s="90">
        <v>4</v>
      </c>
      <c r="G29" s="126" t="s">
        <v>0</v>
      </c>
      <c r="H29" s="85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4</v>
      </c>
      <c r="I29" s="85" t="str">
        <f>IF(Sklop19[[#This Row],[ZAHTEVANA SHEMA KAKOVOSTI]]&lt;&gt;"",Sklop19[[#This Row],[Preračunana masa/volumen/kos na enoto kg]],"")</f>
        <v/>
      </c>
      <c r="J29" s="98"/>
      <c r="K29" s="91"/>
      <c r="L29" s="91"/>
      <c r="M29" s="100"/>
      <c r="N29" s="92"/>
      <c r="O29" s="92"/>
      <c r="P29" s="101"/>
      <c r="Q29" s="92">
        <f>+Sklop19[[#This Row],[cena/enota brez DDV v EUR]]*Sklop19[[#This Row],[Stopnja DDV (%)]]</f>
        <v>0</v>
      </c>
      <c r="R29" s="92">
        <f>+Sklop19[[#This Row],[cena/enota brez DDV v EUR]]+Sklop19[[#This Row],[Davek (EUR)]]</f>
        <v>0</v>
      </c>
      <c r="S29" s="92">
        <f>+Sklop19[[#This Row],[cena/enota brez DDV v EUR]]*Sklop19[[#This Row],[Okvirna količina]]</f>
        <v>0</v>
      </c>
      <c r="T29" s="92">
        <f>+Sklop19[[#This Row],[Končna cena/enoto mere (EUR) z DDV]]*Sklop19[[#This Row],[Okvirna količina]]</f>
        <v>0</v>
      </c>
      <c r="U29" s="103"/>
    </row>
    <row r="30" spans="1:21" s="55" customFormat="1" ht="36">
      <c r="A30" s="84" t="s">
        <v>16</v>
      </c>
      <c r="B30" s="10" t="s">
        <v>1364</v>
      </c>
      <c r="C30" s="82" t="s">
        <v>1242</v>
      </c>
      <c r="D30" s="82" t="s">
        <v>158</v>
      </c>
      <c r="E30" s="119"/>
      <c r="F30" s="90">
        <v>2</v>
      </c>
      <c r="G30" s="126" t="s">
        <v>0</v>
      </c>
      <c r="H30" s="85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</v>
      </c>
      <c r="I30" s="85" t="str">
        <f>IF(Sklop19[[#This Row],[ZAHTEVANA SHEMA KAKOVOSTI]]&lt;&gt;"",Sklop19[[#This Row],[Preračunana masa/volumen/kos na enoto kg]],"")</f>
        <v/>
      </c>
      <c r="J30" s="98"/>
      <c r="K30" s="91"/>
      <c r="L30" s="91"/>
      <c r="M30" s="100"/>
      <c r="N30" s="92"/>
      <c r="O30" s="92"/>
      <c r="P30" s="101"/>
      <c r="Q30" s="92">
        <f>+Sklop19[[#This Row],[cena/enota brez DDV v EUR]]*Sklop19[[#This Row],[Stopnja DDV (%)]]</f>
        <v>0</v>
      </c>
      <c r="R30" s="92">
        <f>+Sklop19[[#This Row],[cena/enota brez DDV v EUR]]+Sklop19[[#This Row],[Davek (EUR)]]</f>
        <v>0</v>
      </c>
      <c r="S30" s="92">
        <f>+Sklop19[[#This Row],[cena/enota brez DDV v EUR]]*Sklop19[[#This Row],[Okvirna količina]]</f>
        <v>0</v>
      </c>
      <c r="T30" s="92">
        <f>+Sklop19[[#This Row],[Končna cena/enoto mere (EUR) z DDV]]*Sklop19[[#This Row],[Okvirna količina]]</f>
        <v>0</v>
      </c>
      <c r="U30" s="103"/>
    </row>
    <row r="31" spans="1:21" s="55" customFormat="1" ht="36">
      <c r="A31" s="89" t="s">
        <v>17</v>
      </c>
      <c r="B31" s="78" t="s">
        <v>1365</v>
      </c>
      <c r="C31" s="82" t="s">
        <v>1243</v>
      </c>
      <c r="D31" s="82" t="s">
        <v>158</v>
      </c>
      <c r="E31" s="119"/>
      <c r="F31" s="90">
        <v>2</v>
      </c>
      <c r="G31" s="126" t="s">
        <v>0</v>
      </c>
      <c r="H31" s="85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</v>
      </c>
      <c r="I31" s="85" t="str">
        <f>IF(Sklop19[[#This Row],[ZAHTEVANA SHEMA KAKOVOSTI]]&lt;&gt;"",Sklop19[[#This Row],[Preračunana masa/volumen/kos na enoto kg]],"")</f>
        <v/>
      </c>
      <c r="J31" s="98"/>
      <c r="K31" s="91"/>
      <c r="L31" s="91"/>
      <c r="M31" s="100"/>
      <c r="N31" s="92"/>
      <c r="O31" s="92"/>
      <c r="P31" s="101"/>
      <c r="Q31" s="92">
        <f>+Sklop19[[#This Row],[cena/enota brez DDV v EUR]]*Sklop19[[#This Row],[Stopnja DDV (%)]]</f>
        <v>0</v>
      </c>
      <c r="R31" s="92">
        <f>+Sklop19[[#This Row],[cena/enota brez DDV v EUR]]+Sklop19[[#This Row],[Davek (EUR)]]</f>
        <v>0</v>
      </c>
      <c r="S31" s="92">
        <f>+Sklop19[[#This Row],[cena/enota brez DDV v EUR]]*Sklop19[[#This Row],[Okvirna količina]]</f>
        <v>0</v>
      </c>
      <c r="T31" s="92">
        <f>+Sklop19[[#This Row],[Končna cena/enoto mere (EUR) z DDV]]*Sklop19[[#This Row],[Okvirna količina]]</f>
        <v>0</v>
      </c>
      <c r="U31" s="103"/>
    </row>
    <row r="32" spans="1:21" s="55" customFormat="1" ht="36">
      <c r="A32" s="84" t="s">
        <v>18</v>
      </c>
      <c r="B32" s="11" t="s">
        <v>1366</v>
      </c>
      <c r="C32" s="82" t="s">
        <v>1244</v>
      </c>
      <c r="D32" s="82" t="s">
        <v>158</v>
      </c>
      <c r="E32" s="119"/>
      <c r="F32" s="90">
        <v>2</v>
      </c>
      <c r="G32" s="126" t="s">
        <v>0</v>
      </c>
      <c r="H32" s="85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</v>
      </c>
      <c r="I32" s="85" t="str">
        <f>IF(Sklop19[[#This Row],[ZAHTEVANA SHEMA KAKOVOSTI]]&lt;&gt;"",Sklop19[[#This Row],[Preračunana masa/volumen/kos na enoto kg]],"")</f>
        <v/>
      </c>
      <c r="J32" s="98"/>
      <c r="K32" s="91"/>
      <c r="L32" s="91"/>
      <c r="M32" s="100"/>
      <c r="N32" s="92"/>
      <c r="O32" s="92"/>
      <c r="P32" s="101"/>
      <c r="Q32" s="92">
        <f>+Sklop19[[#This Row],[cena/enota brez DDV v EUR]]*Sklop19[[#This Row],[Stopnja DDV (%)]]</f>
        <v>0</v>
      </c>
      <c r="R32" s="92">
        <f>+Sklop19[[#This Row],[cena/enota brez DDV v EUR]]+Sklop19[[#This Row],[Davek (EUR)]]</f>
        <v>0</v>
      </c>
      <c r="S32" s="92">
        <f>+Sklop19[[#This Row],[cena/enota brez DDV v EUR]]*Sklop19[[#This Row],[Okvirna količina]]</f>
        <v>0</v>
      </c>
      <c r="T32" s="92">
        <f>+Sklop19[[#This Row],[Končna cena/enoto mere (EUR) z DDV]]*Sklop19[[#This Row],[Okvirna količina]]</f>
        <v>0</v>
      </c>
      <c r="U32" s="103"/>
    </row>
    <row r="33" spans="1:21" s="55" customFormat="1" ht="36">
      <c r="A33" s="89" t="s">
        <v>19</v>
      </c>
      <c r="B33" s="11" t="s">
        <v>1367</v>
      </c>
      <c r="C33" s="82" t="s">
        <v>1245</v>
      </c>
      <c r="D33" s="82" t="s">
        <v>158</v>
      </c>
      <c r="E33" s="119"/>
      <c r="F33" s="90">
        <v>10</v>
      </c>
      <c r="G33" s="126" t="s">
        <v>0</v>
      </c>
      <c r="H33" s="85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</v>
      </c>
      <c r="I33" s="85" t="str">
        <f>IF(Sklop19[[#This Row],[ZAHTEVANA SHEMA KAKOVOSTI]]&lt;&gt;"",Sklop19[[#This Row],[Preračunana masa/volumen/kos na enoto kg]],"")</f>
        <v/>
      </c>
      <c r="J33" s="98"/>
      <c r="K33" s="91"/>
      <c r="L33" s="91"/>
      <c r="M33" s="100"/>
      <c r="N33" s="92"/>
      <c r="O33" s="92"/>
      <c r="P33" s="101"/>
      <c r="Q33" s="92">
        <f>+Sklop19[[#This Row],[cena/enota brez DDV v EUR]]*Sklop19[[#This Row],[Stopnja DDV (%)]]</f>
        <v>0</v>
      </c>
      <c r="R33" s="92">
        <f>+Sklop19[[#This Row],[cena/enota brez DDV v EUR]]+Sklop19[[#This Row],[Davek (EUR)]]</f>
        <v>0</v>
      </c>
      <c r="S33" s="92">
        <f>+Sklop19[[#This Row],[cena/enota brez DDV v EUR]]*Sklop19[[#This Row],[Okvirna količina]]</f>
        <v>0</v>
      </c>
      <c r="T33" s="92">
        <f>+Sklop19[[#This Row],[Končna cena/enoto mere (EUR) z DDV]]*Sklop19[[#This Row],[Okvirna količina]]</f>
        <v>0</v>
      </c>
      <c r="U33" s="103"/>
    </row>
    <row r="34" spans="1:21" s="55" customFormat="1" ht="36">
      <c r="A34" s="84" t="s">
        <v>20</v>
      </c>
      <c r="B34" s="11" t="s">
        <v>1368</v>
      </c>
      <c r="C34" s="82" t="s">
        <v>1245</v>
      </c>
      <c r="D34" s="82" t="s">
        <v>158</v>
      </c>
      <c r="E34" s="119"/>
      <c r="F34" s="90">
        <v>200</v>
      </c>
      <c r="G34" s="126" t="s">
        <v>0</v>
      </c>
      <c r="H34" s="85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200</v>
      </c>
      <c r="I34" s="85" t="str">
        <f>IF(Sklop19[[#This Row],[ZAHTEVANA SHEMA KAKOVOSTI]]&lt;&gt;"",Sklop19[[#This Row],[Preračunana masa/volumen/kos na enoto kg]],"")</f>
        <v/>
      </c>
      <c r="J34" s="98"/>
      <c r="K34" s="91"/>
      <c r="L34" s="91"/>
      <c r="M34" s="100"/>
      <c r="N34" s="92"/>
      <c r="O34" s="92"/>
      <c r="P34" s="101"/>
      <c r="Q34" s="92">
        <f>+Sklop19[[#This Row],[cena/enota brez DDV v EUR]]*Sklop19[[#This Row],[Stopnja DDV (%)]]</f>
        <v>0</v>
      </c>
      <c r="R34" s="92">
        <f>+Sklop19[[#This Row],[cena/enota brez DDV v EUR]]+Sklop19[[#This Row],[Davek (EUR)]]</f>
        <v>0</v>
      </c>
      <c r="S34" s="92">
        <f>+Sklop19[[#This Row],[cena/enota brez DDV v EUR]]*Sklop19[[#This Row],[Okvirna količina]]</f>
        <v>0</v>
      </c>
      <c r="T34" s="92">
        <f>+Sklop19[[#This Row],[Končna cena/enoto mere (EUR) z DDV]]*Sklop19[[#This Row],[Okvirna količina]]</f>
        <v>0</v>
      </c>
      <c r="U34" s="103"/>
    </row>
    <row r="35" spans="1:21" s="55" customFormat="1" ht="36">
      <c r="A35" s="89" t="s">
        <v>21</v>
      </c>
      <c r="B35" s="11" t="s">
        <v>1374</v>
      </c>
      <c r="C35" s="82">
        <v>1000</v>
      </c>
      <c r="D35" s="82" t="s">
        <v>158</v>
      </c>
      <c r="E35" s="119"/>
      <c r="F35" s="90">
        <v>60</v>
      </c>
      <c r="G35" s="126" t="s">
        <v>0</v>
      </c>
      <c r="H35" s="85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60</v>
      </c>
      <c r="I35" s="85" t="str">
        <f>IF(Sklop19[[#This Row],[ZAHTEVANA SHEMA KAKOVOSTI]]&lt;&gt;"",Sklop19[[#This Row],[Preračunana masa/volumen/kos na enoto kg]],"")</f>
        <v/>
      </c>
      <c r="J35" s="98"/>
      <c r="K35" s="91"/>
      <c r="L35" s="91"/>
      <c r="M35" s="100"/>
      <c r="N35" s="92"/>
      <c r="O35" s="92"/>
      <c r="P35" s="101"/>
      <c r="Q35" s="92">
        <f>+Sklop19[[#This Row],[cena/enota brez DDV v EUR]]*Sklop19[[#This Row],[Stopnja DDV (%)]]</f>
        <v>0</v>
      </c>
      <c r="R35" s="92">
        <f>+Sklop19[[#This Row],[cena/enota brez DDV v EUR]]+Sklop19[[#This Row],[Davek (EUR)]]</f>
        <v>0</v>
      </c>
      <c r="S35" s="92">
        <f>+Sklop19[[#This Row],[cena/enota brez DDV v EUR]]*Sklop19[[#This Row],[Okvirna količina]]</f>
        <v>0</v>
      </c>
      <c r="T35" s="92">
        <f>+Sklop19[[#This Row],[Končna cena/enoto mere (EUR) z DDV]]*Sklop19[[#This Row],[Okvirna količina]]</f>
        <v>0</v>
      </c>
      <c r="U35" s="103"/>
    </row>
    <row r="36" spans="1:21" s="55" customFormat="1" ht="36">
      <c r="A36" s="84" t="s">
        <v>22</v>
      </c>
      <c r="B36" s="11" t="s">
        <v>1373</v>
      </c>
      <c r="C36" s="82" t="s">
        <v>1246</v>
      </c>
      <c r="D36" s="82" t="s">
        <v>158</v>
      </c>
      <c r="E36" s="119"/>
      <c r="F36" s="90">
        <v>2</v>
      </c>
      <c r="G36" s="126" t="s">
        <v>0</v>
      </c>
      <c r="H36" s="85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</v>
      </c>
      <c r="I36" s="85" t="str">
        <f>IF(Sklop19[[#This Row],[ZAHTEVANA SHEMA KAKOVOSTI]]&lt;&gt;"",Sklop19[[#This Row],[Preračunana masa/volumen/kos na enoto kg]],"")</f>
        <v/>
      </c>
      <c r="J36" s="98"/>
      <c r="K36" s="91"/>
      <c r="L36" s="91"/>
      <c r="M36" s="100"/>
      <c r="N36" s="92"/>
      <c r="O36" s="92"/>
      <c r="P36" s="101"/>
      <c r="Q36" s="92">
        <f>+Sklop19[[#This Row],[cena/enota brez DDV v EUR]]*Sklop19[[#This Row],[Stopnja DDV (%)]]</f>
        <v>0</v>
      </c>
      <c r="R36" s="92">
        <f>+Sklop19[[#This Row],[cena/enota brez DDV v EUR]]+Sklop19[[#This Row],[Davek (EUR)]]</f>
        <v>0</v>
      </c>
      <c r="S36" s="92">
        <f>+Sklop19[[#This Row],[cena/enota brez DDV v EUR]]*Sklop19[[#This Row],[Okvirna količina]]</f>
        <v>0</v>
      </c>
      <c r="T36" s="92">
        <f>+Sklop19[[#This Row],[Končna cena/enoto mere (EUR) z DDV]]*Sklop19[[#This Row],[Okvirna količina]]</f>
        <v>0</v>
      </c>
      <c r="U36" s="103"/>
    </row>
    <row r="37" spans="1:21" s="55" customFormat="1" ht="41.25" customHeight="1">
      <c r="A37" s="89" t="s">
        <v>23</v>
      </c>
      <c r="B37" s="76" t="s">
        <v>1372</v>
      </c>
      <c r="C37" s="82" t="s">
        <v>1347</v>
      </c>
      <c r="D37" s="82" t="s">
        <v>158</v>
      </c>
      <c r="E37" s="119"/>
      <c r="F37" s="90">
        <v>400</v>
      </c>
      <c r="G37" s="126" t="s">
        <v>0</v>
      </c>
      <c r="H37" s="85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400</v>
      </c>
      <c r="I37" s="85" t="str">
        <f>IF(Sklop19[[#This Row],[ZAHTEVANA SHEMA KAKOVOSTI]]&lt;&gt;"",Sklop19[[#This Row],[Preračunana masa/volumen/kos na enoto kg]],"")</f>
        <v/>
      </c>
      <c r="J37" s="98"/>
      <c r="K37" s="91"/>
      <c r="L37" s="91"/>
      <c r="M37" s="100"/>
      <c r="N37" s="92"/>
      <c r="O37" s="92"/>
      <c r="P37" s="101"/>
      <c r="Q37" s="92">
        <f>+Sklop19[[#This Row],[cena/enota brez DDV v EUR]]*Sklop19[[#This Row],[Stopnja DDV (%)]]</f>
        <v>0</v>
      </c>
      <c r="R37" s="92">
        <f>+Sklop19[[#This Row],[cena/enota brez DDV v EUR]]+Sklop19[[#This Row],[Davek (EUR)]]</f>
        <v>0</v>
      </c>
      <c r="S37" s="92">
        <f>+Sklop19[[#This Row],[cena/enota brez DDV v EUR]]*Sklop19[[#This Row],[Okvirna količina]]</f>
        <v>0</v>
      </c>
      <c r="T37" s="92">
        <f>+Sklop19[[#This Row],[Končna cena/enoto mere (EUR) z DDV]]*Sklop19[[#This Row],[Okvirna količina]]</f>
        <v>0</v>
      </c>
      <c r="U37" s="103"/>
    </row>
    <row r="38" spans="1:21" s="55" customFormat="1" ht="36">
      <c r="A38" s="84" t="s">
        <v>24</v>
      </c>
      <c r="B38" s="11" t="s">
        <v>1371</v>
      </c>
      <c r="C38" s="82" t="s">
        <v>1247</v>
      </c>
      <c r="D38" s="82" t="s">
        <v>158</v>
      </c>
      <c r="E38" s="119"/>
      <c r="F38" s="90">
        <v>100</v>
      </c>
      <c r="G38" s="126" t="s">
        <v>0</v>
      </c>
      <c r="H38" s="85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100</v>
      </c>
      <c r="I38" s="85" t="str">
        <f>IF(Sklop19[[#This Row],[ZAHTEVANA SHEMA KAKOVOSTI]]&lt;&gt;"",Sklop19[[#This Row],[Preračunana masa/volumen/kos na enoto kg]],"")</f>
        <v/>
      </c>
      <c r="J38" s="98"/>
      <c r="K38" s="91"/>
      <c r="L38" s="91"/>
      <c r="M38" s="100"/>
      <c r="N38" s="92"/>
      <c r="O38" s="92"/>
      <c r="P38" s="101"/>
      <c r="Q38" s="92">
        <f>+Sklop19[[#This Row],[cena/enota brez DDV v EUR]]*Sklop19[[#This Row],[Stopnja DDV (%)]]</f>
        <v>0</v>
      </c>
      <c r="R38" s="92">
        <f>+Sklop19[[#This Row],[cena/enota brez DDV v EUR]]+Sklop19[[#This Row],[Davek (EUR)]]</f>
        <v>0</v>
      </c>
      <c r="S38" s="92">
        <f>+Sklop19[[#This Row],[cena/enota brez DDV v EUR]]*Sklop19[[#This Row],[Okvirna količina]]</f>
        <v>0</v>
      </c>
      <c r="T38" s="92">
        <f>+Sklop19[[#This Row],[Končna cena/enoto mere (EUR) z DDV]]*Sklop19[[#This Row],[Okvirna količina]]</f>
        <v>0</v>
      </c>
      <c r="U38" s="103"/>
    </row>
    <row r="39" spans="1:21" s="55" customFormat="1" ht="24">
      <c r="A39" s="89" t="s">
        <v>25</v>
      </c>
      <c r="B39" s="11" t="s">
        <v>1369</v>
      </c>
      <c r="C39" s="82" t="s">
        <v>1248</v>
      </c>
      <c r="D39" s="82" t="s">
        <v>158</v>
      </c>
      <c r="E39" s="119"/>
      <c r="F39" s="90">
        <v>200</v>
      </c>
      <c r="G39" s="126" t="s">
        <v>0</v>
      </c>
      <c r="H39" s="85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200</v>
      </c>
      <c r="I39" s="85" t="str">
        <f>IF(Sklop19[[#This Row],[ZAHTEVANA SHEMA KAKOVOSTI]]&lt;&gt;"",Sklop19[[#This Row],[Preračunana masa/volumen/kos na enoto kg]],"")</f>
        <v/>
      </c>
      <c r="J39" s="98"/>
      <c r="K39" s="91"/>
      <c r="L39" s="91"/>
      <c r="M39" s="100"/>
      <c r="N39" s="92"/>
      <c r="O39" s="92"/>
      <c r="P39" s="101"/>
      <c r="Q39" s="92">
        <f>+Sklop19[[#This Row],[cena/enota brez DDV v EUR]]*Sklop19[[#This Row],[Stopnja DDV (%)]]</f>
        <v>0</v>
      </c>
      <c r="R39" s="92">
        <f>+Sklop19[[#This Row],[cena/enota brez DDV v EUR]]+Sklop19[[#This Row],[Davek (EUR)]]</f>
        <v>0</v>
      </c>
      <c r="S39" s="92">
        <f>+Sklop19[[#This Row],[cena/enota brez DDV v EUR]]*Sklop19[[#This Row],[Okvirna količina]]</f>
        <v>0</v>
      </c>
      <c r="T39" s="92">
        <f>+Sklop19[[#This Row],[Končna cena/enoto mere (EUR) z DDV]]*Sklop19[[#This Row],[Okvirna količina]]</f>
        <v>0</v>
      </c>
      <c r="U39" s="103"/>
    </row>
    <row r="40" spans="1:21" s="55" customFormat="1" ht="36">
      <c r="A40" s="84" t="s">
        <v>26</v>
      </c>
      <c r="B40" s="11" t="s">
        <v>1370</v>
      </c>
      <c r="C40" s="82" t="s">
        <v>1348</v>
      </c>
      <c r="D40" s="82" t="s">
        <v>158</v>
      </c>
      <c r="E40" s="119"/>
      <c r="F40" s="90">
        <v>50</v>
      </c>
      <c r="G40" s="126" t="s">
        <v>0</v>
      </c>
      <c r="H40" s="85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50</v>
      </c>
      <c r="I40" s="85" t="str">
        <f>IF(Sklop19[[#This Row],[ZAHTEVANA SHEMA KAKOVOSTI]]&lt;&gt;"",Sklop19[[#This Row],[Preračunana masa/volumen/kos na enoto kg]],"")</f>
        <v/>
      </c>
      <c r="J40" s="98"/>
      <c r="K40" s="91"/>
      <c r="L40" s="91"/>
      <c r="M40" s="100"/>
      <c r="N40" s="92"/>
      <c r="O40" s="92"/>
      <c r="P40" s="101"/>
      <c r="Q40" s="92">
        <f>+Sklop19[[#This Row],[cena/enota brez DDV v EUR]]*Sklop19[[#This Row],[Stopnja DDV (%)]]</f>
        <v>0</v>
      </c>
      <c r="R40" s="92">
        <f>+Sklop19[[#This Row],[cena/enota brez DDV v EUR]]+Sklop19[[#This Row],[Davek (EUR)]]</f>
        <v>0</v>
      </c>
      <c r="S40" s="92">
        <f>+Sklop19[[#This Row],[cena/enota brez DDV v EUR]]*Sklop19[[#This Row],[Okvirna količina]]</f>
        <v>0</v>
      </c>
      <c r="T40" s="92">
        <f>+Sklop19[[#This Row],[Končna cena/enoto mere (EUR) z DDV]]*Sklop19[[#This Row],[Okvirna količina]]</f>
        <v>0</v>
      </c>
      <c r="U40" s="103"/>
    </row>
    <row r="41" spans="1:21" s="55" customFormat="1" ht="36">
      <c r="A41" s="89" t="s">
        <v>27</v>
      </c>
      <c r="B41" s="11" t="s">
        <v>1375</v>
      </c>
      <c r="C41" s="82" t="s">
        <v>1249</v>
      </c>
      <c r="D41" s="82" t="s">
        <v>158</v>
      </c>
      <c r="E41" s="119"/>
      <c r="F41" s="90">
        <v>10</v>
      </c>
      <c r="G41" s="126" t="s">
        <v>0</v>
      </c>
      <c r="H41" s="85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</v>
      </c>
      <c r="I41" s="85" t="str">
        <f>IF(Sklop19[[#This Row],[ZAHTEVANA SHEMA KAKOVOSTI]]&lt;&gt;"",Sklop19[[#This Row],[Preračunana masa/volumen/kos na enoto kg]],"")</f>
        <v/>
      </c>
      <c r="J41" s="98"/>
      <c r="K41" s="91"/>
      <c r="L41" s="91"/>
      <c r="M41" s="100"/>
      <c r="N41" s="92"/>
      <c r="O41" s="92"/>
      <c r="P41" s="101"/>
      <c r="Q41" s="92">
        <f>+Sklop19[[#This Row],[cena/enota brez DDV v EUR]]*Sklop19[[#This Row],[Stopnja DDV (%)]]</f>
        <v>0</v>
      </c>
      <c r="R41" s="92">
        <f>+Sklop19[[#This Row],[cena/enota brez DDV v EUR]]+Sklop19[[#This Row],[Davek (EUR)]]</f>
        <v>0</v>
      </c>
      <c r="S41" s="92">
        <f>+Sklop19[[#This Row],[cena/enota brez DDV v EUR]]*Sklop19[[#This Row],[Okvirna količina]]</f>
        <v>0</v>
      </c>
      <c r="T41" s="92">
        <f>+Sklop19[[#This Row],[Končna cena/enoto mere (EUR) z DDV]]*Sklop19[[#This Row],[Okvirna količina]]</f>
        <v>0</v>
      </c>
      <c r="U41" s="103"/>
    </row>
    <row r="42" spans="1:21" s="55" customFormat="1" ht="24">
      <c r="A42" s="84" t="s">
        <v>28</v>
      </c>
      <c r="B42" s="80" t="s">
        <v>1376</v>
      </c>
      <c r="C42" s="75" t="s">
        <v>1349</v>
      </c>
      <c r="D42" s="82" t="s">
        <v>158</v>
      </c>
      <c r="E42" s="119"/>
      <c r="F42" s="90">
        <v>50</v>
      </c>
      <c r="G42" s="122" t="s">
        <v>0</v>
      </c>
      <c r="H42" s="85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50</v>
      </c>
      <c r="I42" s="90" t="str">
        <f>IF(Sklop19[[#This Row],[ZAHTEVANA SHEMA KAKOVOSTI]]&lt;&gt;"",Sklop19[[#This Row],[Preračunana masa/volumen/kos na enoto kg]],"")</f>
        <v/>
      </c>
      <c r="J42" s="98"/>
      <c r="K42" s="93"/>
      <c r="L42" s="93"/>
      <c r="M42" s="1"/>
      <c r="N42" s="92"/>
      <c r="O42" s="92"/>
      <c r="P42" s="101"/>
      <c r="Q42" s="92">
        <f>+Sklop19[[#This Row],[cena/enota brez DDV v EUR]]*Sklop19[[#This Row],[Stopnja DDV (%)]]</f>
        <v>0</v>
      </c>
      <c r="R42" s="92">
        <f>+Sklop19[[#This Row],[cena/enota brez DDV v EUR]]+Sklop19[[#This Row],[Davek (EUR)]]</f>
        <v>0</v>
      </c>
      <c r="S42" s="92">
        <f>+Sklop19[[#This Row],[cena/enota brez DDV v EUR]]*Sklop19[[#This Row],[Okvirna količina]]</f>
        <v>0</v>
      </c>
      <c r="T42" s="121">
        <f>+Sklop19[[#This Row],[Končna cena/enoto mere (EUR) z DDV]]*Sklop19[[#This Row],[Okvirna količina]]</f>
        <v>0</v>
      </c>
      <c r="U42" s="103"/>
    </row>
    <row r="43" spans="1:21" s="55" customFormat="1" ht="24">
      <c r="A43" s="89" t="s">
        <v>29</v>
      </c>
      <c r="B43" s="80" t="s">
        <v>1377</v>
      </c>
      <c r="C43" s="75" t="s">
        <v>1250</v>
      </c>
      <c r="D43" s="82" t="s">
        <v>158</v>
      </c>
      <c r="E43" s="119"/>
      <c r="F43" s="90">
        <v>5</v>
      </c>
      <c r="G43" s="122" t="s">
        <v>0</v>
      </c>
      <c r="H43" s="85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</v>
      </c>
      <c r="I43" s="90" t="str">
        <f>IF(Sklop19[[#This Row],[ZAHTEVANA SHEMA KAKOVOSTI]]&lt;&gt;"",Sklop19[[#This Row],[Preračunana masa/volumen/kos na enoto kg]],"")</f>
        <v/>
      </c>
      <c r="J43" s="98"/>
      <c r="K43" s="93"/>
      <c r="L43" s="93"/>
      <c r="M43" s="1"/>
      <c r="N43" s="92"/>
      <c r="O43" s="92"/>
      <c r="P43" s="101"/>
      <c r="Q43" s="92">
        <f>+Sklop19[[#This Row],[cena/enota brez DDV v EUR]]*Sklop19[[#This Row],[Stopnja DDV (%)]]</f>
        <v>0</v>
      </c>
      <c r="R43" s="92">
        <f>+Sklop19[[#This Row],[cena/enota brez DDV v EUR]]+Sklop19[[#This Row],[Davek (EUR)]]</f>
        <v>0</v>
      </c>
      <c r="S43" s="92">
        <f>+Sklop19[[#This Row],[cena/enota brez DDV v EUR]]*Sklop19[[#This Row],[Okvirna količina]]</f>
        <v>0</v>
      </c>
      <c r="T43" s="121">
        <f>+Sklop19[[#This Row],[Končna cena/enoto mere (EUR) z DDV]]*Sklop19[[#This Row],[Okvirna količina]]</f>
        <v>0</v>
      </c>
      <c r="U43" s="103"/>
    </row>
    <row r="44" spans="1:21" s="55" customFormat="1" ht="24">
      <c r="A44" s="84" t="s">
        <v>30</v>
      </c>
      <c r="B44" s="80" t="s">
        <v>1378</v>
      </c>
      <c r="C44" s="75" t="s">
        <v>1251</v>
      </c>
      <c r="D44" s="82" t="s">
        <v>158</v>
      </c>
      <c r="E44" s="119"/>
      <c r="F44" s="90">
        <v>100</v>
      </c>
      <c r="G44" s="122" t="s">
        <v>0</v>
      </c>
      <c r="H44" s="85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100</v>
      </c>
      <c r="I44" s="90" t="str">
        <f>IF(Sklop19[[#This Row],[ZAHTEVANA SHEMA KAKOVOSTI]]&lt;&gt;"",Sklop19[[#This Row],[Preračunana masa/volumen/kos na enoto kg]],"")</f>
        <v/>
      </c>
      <c r="J44" s="98"/>
      <c r="K44" s="93"/>
      <c r="L44" s="93"/>
      <c r="M44" s="1"/>
      <c r="N44" s="92"/>
      <c r="O44" s="92"/>
      <c r="P44" s="101"/>
      <c r="Q44" s="92">
        <f>+Sklop19[[#This Row],[cena/enota brez DDV v EUR]]*Sklop19[[#This Row],[Stopnja DDV (%)]]</f>
        <v>0</v>
      </c>
      <c r="R44" s="92">
        <f>+Sklop19[[#This Row],[cena/enota brez DDV v EUR]]+Sklop19[[#This Row],[Davek (EUR)]]</f>
        <v>0</v>
      </c>
      <c r="S44" s="92">
        <f>+Sklop19[[#This Row],[cena/enota brez DDV v EUR]]*Sklop19[[#This Row],[Okvirna količina]]</f>
        <v>0</v>
      </c>
      <c r="T44" s="121">
        <f>+Sklop19[[#This Row],[Končna cena/enoto mere (EUR) z DDV]]*Sklop19[[#This Row],[Okvirna količina]]</f>
        <v>0</v>
      </c>
      <c r="U44" s="103"/>
    </row>
    <row r="45" spans="1:21" s="55" customFormat="1" ht="24">
      <c r="A45" s="89" t="s">
        <v>31</v>
      </c>
      <c r="B45" s="80" t="s">
        <v>1379</v>
      </c>
      <c r="C45" s="75" t="s">
        <v>1252</v>
      </c>
      <c r="D45" s="82" t="s">
        <v>158</v>
      </c>
      <c r="E45" s="119"/>
      <c r="F45" s="90">
        <v>1300</v>
      </c>
      <c r="G45" s="122" t="s">
        <v>0</v>
      </c>
      <c r="H45" s="85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1300</v>
      </c>
      <c r="I45" s="90" t="str">
        <f>IF(Sklop19[[#This Row],[ZAHTEVANA SHEMA KAKOVOSTI]]&lt;&gt;"",Sklop19[[#This Row],[Preračunana masa/volumen/kos na enoto kg]],"")</f>
        <v/>
      </c>
      <c r="J45" s="98"/>
      <c r="K45" s="93"/>
      <c r="L45" s="93"/>
      <c r="M45" s="1"/>
      <c r="N45" s="92"/>
      <c r="O45" s="92"/>
      <c r="P45" s="101"/>
      <c r="Q45" s="92">
        <f>+Sklop19[[#This Row],[cena/enota brez DDV v EUR]]*Sklop19[[#This Row],[Stopnja DDV (%)]]</f>
        <v>0</v>
      </c>
      <c r="R45" s="92">
        <f>+Sklop19[[#This Row],[cena/enota brez DDV v EUR]]+Sklop19[[#This Row],[Davek (EUR)]]</f>
        <v>0</v>
      </c>
      <c r="S45" s="92">
        <f>+Sklop19[[#This Row],[cena/enota brez DDV v EUR]]*Sklop19[[#This Row],[Okvirna količina]]</f>
        <v>0</v>
      </c>
      <c r="T45" s="121">
        <f>+Sklop19[[#This Row],[Končna cena/enoto mere (EUR) z DDV]]*Sklop19[[#This Row],[Okvirna količina]]</f>
        <v>0</v>
      </c>
      <c r="U45" s="103"/>
    </row>
    <row r="46" spans="1:21" s="55" customFormat="1" ht="12">
      <c r="A46" s="84" t="s">
        <v>32</v>
      </c>
      <c r="B46" s="80" t="s">
        <v>1380</v>
      </c>
      <c r="C46" s="75" t="s">
        <v>1350</v>
      </c>
      <c r="D46" s="82" t="s">
        <v>158</v>
      </c>
      <c r="E46" s="119"/>
      <c r="F46" s="90">
        <v>200</v>
      </c>
      <c r="G46" s="122" t="s">
        <v>0</v>
      </c>
      <c r="H46" s="85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200</v>
      </c>
      <c r="I46" s="90" t="str">
        <f>IF(Sklop19[[#This Row],[ZAHTEVANA SHEMA KAKOVOSTI]]&lt;&gt;"",Sklop19[[#This Row],[Preračunana masa/volumen/kos na enoto kg]],"")</f>
        <v/>
      </c>
      <c r="J46" s="98"/>
      <c r="K46" s="93"/>
      <c r="L46" s="93"/>
      <c r="M46" s="1"/>
      <c r="N46" s="92"/>
      <c r="O46" s="92"/>
      <c r="P46" s="101"/>
      <c r="Q46" s="92">
        <f>+Sklop19[[#This Row],[cena/enota brez DDV v EUR]]*Sklop19[[#This Row],[Stopnja DDV (%)]]</f>
        <v>0</v>
      </c>
      <c r="R46" s="92">
        <f>+Sklop19[[#This Row],[cena/enota brez DDV v EUR]]+Sklop19[[#This Row],[Davek (EUR)]]</f>
        <v>0</v>
      </c>
      <c r="S46" s="92">
        <f>+Sklop19[[#This Row],[cena/enota brez DDV v EUR]]*Sklop19[[#This Row],[Okvirna količina]]</f>
        <v>0</v>
      </c>
      <c r="T46" s="121">
        <f>+Sklop19[[#This Row],[Končna cena/enoto mere (EUR) z DDV]]*Sklop19[[#This Row],[Okvirna količina]]</f>
        <v>0</v>
      </c>
      <c r="U46" s="103"/>
    </row>
    <row r="47" spans="1:21" ht="27" customHeight="1">
      <c r="A47" s="251" t="s">
        <v>181</v>
      </c>
      <c r="B47" s="252"/>
      <c r="C47" s="253"/>
      <c r="D47" s="253"/>
      <c r="E47" s="254"/>
      <c r="F47" s="255"/>
      <c r="G47" s="256"/>
      <c r="H47" s="257">
        <f>SUBTOTAL(109,Sklop19[Preračunana masa/volumen/kos na enoto kg])</f>
        <v>5128.2</v>
      </c>
      <c r="I47" s="257">
        <f>SUBTOTAL(109,Sklop19[Živila iz shem kakovosti (kg)])</f>
        <v>0</v>
      </c>
      <c r="J47" s="255"/>
      <c r="K47" s="258"/>
      <c r="L47" s="258"/>
      <c r="M47" s="259"/>
      <c r="N47" s="260"/>
      <c r="O47" s="260"/>
      <c r="P47" s="260"/>
      <c r="Q47" s="261"/>
      <c r="R47" s="255"/>
      <c r="S47" s="261">
        <f>SUBTOTAL(109,Sklop19[Vrednost za okvirno količino (EUR) brez DDV])</f>
        <v>0</v>
      </c>
      <c r="T47" s="261">
        <f>SUBTOTAL(109,Sklop19[Vrednost za okvirno količino (EUR) z DDV])</f>
        <v>0</v>
      </c>
      <c r="U47" s="262">
        <f>SUBTOTAL(103,Sklop19[Shema kakovosti
(nacionalne, evropske)
])</f>
        <v>0</v>
      </c>
    </row>
    <row r="48" spans="1:21" ht="15">
      <c r="A48" s="7"/>
      <c r="B48" s="5"/>
      <c r="C48" s="29"/>
      <c r="D48" s="29"/>
      <c r="E48" s="28"/>
      <c r="F48" s="8"/>
      <c r="H48" s="9"/>
      <c r="I48" s="9"/>
      <c r="J48" s="9"/>
      <c r="K48" s="9"/>
      <c r="L48" s="23"/>
      <c r="M48" s="23"/>
      <c r="N48" s="9"/>
      <c r="O48" s="9"/>
      <c r="P48" s="9"/>
      <c r="Q48" s="9"/>
      <c r="R48" s="9"/>
      <c r="S48" s="3"/>
      <c r="T48" s="3"/>
      <c r="U48" s="8"/>
    </row>
    <row r="49" spans="1:22">
      <c r="A49" s="47" t="s">
        <v>178</v>
      </c>
      <c r="B49" s="19"/>
      <c r="C49" s="31"/>
      <c r="D49" s="31"/>
      <c r="E49" s="113"/>
      <c r="Q49" s="47"/>
      <c r="R49" s="47"/>
      <c r="S49" s="47"/>
      <c r="T49" s="47"/>
    </row>
    <row r="50" spans="1:22">
      <c r="A50" s="14" t="s">
        <v>1398</v>
      </c>
      <c r="B50" s="19"/>
      <c r="C50" s="31"/>
      <c r="D50" s="31"/>
      <c r="E50" s="113"/>
    </row>
    <row r="51" spans="1:22">
      <c r="A51" s="107" t="s">
        <v>318</v>
      </c>
      <c r="F51" s="68"/>
      <c r="G51" s="68"/>
      <c r="H51" s="32"/>
      <c r="I51" s="32"/>
      <c r="J51" s="32"/>
      <c r="K51" s="32"/>
      <c r="L51" s="54"/>
      <c r="M51" s="54"/>
      <c r="N51" s="32"/>
      <c r="O51" s="32"/>
      <c r="P51" s="32"/>
      <c r="Q51" s="32"/>
      <c r="R51" s="32"/>
    </row>
    <row r="52" spans="1:22">
      <c r="A52" s="125" t="s">
        <v>235</v>
      </c>
      <c r="B52" s="124"/>
      <c r="C52" s="124"/>
      <c r="D52" s="124"/>
      <c r="E52" s="124"/>
      <c r="F52" s="124"/>
      <c r="G52" s="124"/>
      <c r="H52" s="124"/>
      <c r="I52" s="124"/>
      <c r="J52" s="124"/>
      <c r="K52" s="124"/>
      <c r="L52" s="124"/>
      <c r="M52" s="124"/>
      <c r="N52" s="124"/>
      <c r="O52" s="124"/>
      <c r="P52" s="124"/>
      <c r="Q52" s="124"/>
      <c r="R52" s="124"/>
      <c r="S52" s="124"/>
      <c r="T52" s="124"/>
      <c r="U52" s="124"/>
      <c r="V52" s="123"/>
    </row>
    <row r="53" spans="1:22">
      <c r="A53" s="347"/>
      <c r="B53" s="347"/>
      <c r="C53" s="347"/>
      <c r="D53" s="347"/>
      <c r="E53" s="347"/>
      <c r="F53" s="347"/>
      <c r="G53" s="347"/>
      <c r="H53" s="347"/>
      <c r="I53" s="347"/>
      <c r="J53" s="347"/>
      <c r="K53" s="347"/>
      <c r="L53" s="347"/>
      <c r="M53" s="54"/>
      <c r="N53" s="32"/>
      <c r="O53" s="32"/>
      <c r="P53" s="32"/>
      <c r="Q53" s="32"/>
      <c r="R53" s="32"/>
    </row>
    <row r="54" spans="1:22">
      <c r="A54" s="107" t="s">
        <v>65</v>
      </c>
      <c r="F54" s="68"/>
      <c r="G54" s="68" t="s">
        <v>66</v>
      </c>
      <c r="H54" s="32"/>
      <c r="I54" s="32"/>
      <c r="J54" s="32"/>
      <c r="K54" s="32"/>
      <c r="L54" s="54"/>
      <c r="M54" s="54"/>
      <c r="N54" s="32"/>
      <c r="O54" s="32"/>
      <c r="P54" s="32"/>
      <c r="Q54" s="32" t="s">
        <v>67</v>
      </c>
      <c r="R54" s="32"/>
    </row>
    <row r="55" spans="1:22" ht="15">
      <c r="A55" s="7"/>
      <c r="B55" s="5"/>
      <c r="C55" s="29"/>
      <c r="D55" s="29"/>
      <c r="E55" s="28"/>
      <c r="F55" s="8"/>
      <c r="H55" s="9"/>
      <c r="I55" s="9"/>
      <c r="J55" s="9"/>
      <c r="K55" s="9"/>
      <c r="L55" s="23"/>
      <c r="M55" s="23"/>
      <c r="N55" s="9"/>
      <c r="O55" s="9"/>
      <c r="P55" s="9"/>
      <c r="Q55" s="9"/>
      <c r="R55" s="9"/>
      <c r="S55" s="3"/>
      <c r="T55" s="3"/>
      <c r="U55" s="8"/>
    </row>
    <row r="56" spans="1:22">
      <c r="B56" s="19"/>
      <c r="C56" s="31"/>
      <c r="D56" s="31"/>
      <c r="E56" s="113"/>
    </row>
    <row r="57" spans="1:22">
      <c r="B57" s="19"/>
      <c r="C57" s="31"/>
      <c r="D57" s="31"/>
      <c r="E57" s="113"/>
    </row>
    <row r="58" spans="1:22">
      <c r="B58" s="19"/>
      <c r="C58" s="31"/>
      <c r="D58" s="31"/>
      <c r="E58" s="113"/>
    </row>
    <row r="59" spans="1:22">
      <c r="B59" s="19"/>
      <c r="C59" s="31"/>
      <c r="D59" s="31"/>
      <c r="E59" s="113"/>
    </row>
    <row r="60" spans="1:22">
      <c r="B60" s="19"/>
      <c r="C60" s="31"/>
      <c r="D60" s="31"/>
      <c r="E60" s="113"/>
    </row>
    <row r="61" spans="1:22">
      <c r="B61" s="19"/>
      <c r="C61" s="31"/>
      <c r="D61" s="31"/>
      <c r="E61" s="113"/>
    </row>
    <row r="62" spans="1:22">
      <c r="B62" s="19"/>
      <c r="C62" s="31"/>
      <c r="D62" s="31"/>
      <c r="E62" s="113"/>
    </row>
    <row r="63" spans="1:22">
      <c r="B63" s="19"/>
      <c r="C63" s="31"/>
      <c r="D63" s="31"/>
      <c r="E63" s="113"/>
    </row>
    <row r="64" spans="1:22">
      <c r="B64" s="19"/>
      <c r="C64" s="31"/>
      <c r="D64" s="31"/>
      <c r="E64" s="113"/>
    </row>
    <row r="65" spans="1:22">
      <c r="B65" s="19"/>
      <c r="C65" s="31"/>
      <c r="D65" s="31"/>
      <c r="E65" s="113"/>
    </row>
    <row r="66" spans="1:22">
      <c r="B66" s="19"/>
      <c r="C66" s="31"/>
      <c r="D66" s="31"/>
      <c r="E66" s="113"/>
    </row>
    <row r="67" spans="1:22">
      <c r="B67" s="19"/>
      <c r="C67" s="31"/>
      <c r="D67" s="31"/>
      <c r="E67" s="113"/>
    </row>
    <row r="68" spans="1:22">
      <c r="B68" s="19"/>
      <c r="C68" s="31"/>
      <c r="D68" s="31"/>
      <c r="E68" s="113"/>
    </row>
    <row r="69" spans="1:22">
      <c r="B69" s="19"/>
      <c r="C69" s="31"/>
      <c r="D69" s="31"/>
      <c r="E69" s="113"/>
    </row>
    <row r="70" spans="1:22" s="21" customFormat="1">
      <c r="A70" s="14"/>
      <c r="B70" s="19"/>
      <c r="C70" s="31"/>
      <c r="D70" s="31"/>
      <c r="E70" s="113"/>
      <c r="F70" s="114"/>
      <c r="G70" s="114"/>
      <c r="L70" s="14"/>
      <c r="M70" s="14"/>
      <c r="N70" s="14"/>
      <c r="O70" s="14"/>
      <c r="P70" s="14"/>
      <c r="Q70" s="14"/>
      <c r="R70" s="14"/>
      <c r="S70" s="14"/>
      <c r="T70" s="14"/>
      <c r="U70" s="68"/>
      <c r="V70" s="14"/>
    </row>
    <row r="71" spans="1:22" s="21" customFormat="1">
      <c r="A71" s="14"/>
      <c r="B71" s="19"/>
      <c r="C71" s="31"/>
      <c r="D71" s="31"/>
      <c r="E71" s="113"/>
      <c r="F71" s="114"/>
      <c r="G71" s="114"/>
      <c r="L71" s="14"/>
      <c r="M71" s="14"/>
      <c r="N71" s="14"/>
      <c r="O71" s="14"/>
      <c r="P71" s="14"/>
      <c r="Q71" s="14"/>
      <c r="R71" s="14"/>
      <c r="S71" s="14"/>
      <c r="T71" s="14"/>
      <c r="U71" s="68"/>
      <c r="V71" s="14"/>
    </row>
    <row r="72" spans="1:22" s="21" customFormat="1">
      <c r="A72" s="14"/>
      <c r="B72" s="19"/>
      <c r="C72" s="31"/>
      <c r="D72" s="31"/>
      <c r="E72" s="113"/>
      <c r="F72" s="114"/>
      <c r="G72" s="114"/>
      <c r="L72" s="14"/>
      <c r="M72" s="14"/>
      <c r="N72" s="14"/>
      <c r="O72" s="14"/>
      <c r="P72" s="14"/>
      <c r="Q72" s="14"/>
      <c r="R72" s="14"/>
      <c r="S72" s="14"/>
      <c r="T72" s="14"/>
      <c r="U72" s="68"/>
      <c r="V72" s="14"/>
    </row>
    <row r="73" spans="1:22" s="21" customFormat="1">
      <c r="A73" s="14"/>
      <c r="B73" s="19"/>
      <c r="C73" s="31"/>
      <c r="D73" s="31"/>
      <c r="E73" s="113"/>
      <c r="F73" s="114"/>
      <c r="G73" s="114"/>
      <c r="L73" s="14"/>
      <c r="M73" s="14"/>
      <c r="N73" s="14"/>
      <c r="O73" s="14"/>
      <c r="P73" s="14"/>
      <c r="Q73" s="14"/>
      <c r="R73" s="14"/>
      <c r="S73" s="14"/>
      <c r="T73" s="14"/>
      <c r="U73" s="68"/>
      <c r="V73" s="14"/>
    </row>
    <row r="74" spans="1:22" s="21" customFormat="1">
      <c r="A74" s="14"/>
      <c r="B74" s="19"/>
      <c r="C74" s="31"/>
      <c r="D74" s="31"/>
      <c r="E74" s="113"/>
      <c r="F74" s="114"/>
      <c r="G74" s="114"/>
      <c r="L74" s="14"/>
      <c r="M74" s="14"/>
      <c r="N74" s="14"/>
      <c r="O74" s="14"/>
      <c r="P74" s="14"/>
      <c r="Q74" s="14"/>
      <c r="R74" s="14"/>
      <c r="S74" s="14"/>
      <c r="T74" s="14"/>
      <c r="U74" s="68"/>
      <c r="V74" s="14"/>
    </row>
    <row r="75" spans="1:22" s="21" customFormat="1">
      <c r="A75" s="14"/>
      <c r="B75" s="19"/>
      <c r="C75" s="31"/>
      <c r="D75" s="31"/>
      <c r="E75" s="113"/>
      <c r="F75" s="114"/>
      <c r="G75" s="114"/>
      <c r="L75" s="14"/>
      <c r="M75" s="14"/>
      <c r="N75" s="14"/>
      <c r="O75" s="14"/>
      <c r="P75" s="14"/>
      <c r="Q75" s="14"/>
      <c r="R75" s="14"/>
      <c r="S75" s="14"/>
      <c r="T75" s="14"/>
      <c r="U75" s="68"/>
      <c r="V75" s="14"/>
    </row>
    <row r="76" spans="1:22" s="21" customFormat="1">
      <c r="A76" s="14"/>
      <c r="B76" s="19"/>
      <c r="C76" s="31"/>
      <c r="D76" s="31"/>
      <c r="E76" s="113"/>
      <c r="F76" s="114"/>
      <c r="G76" s="114"/>
      <c r="L76" s="14"/>
      <c r="M76" s="14"/>
      <c r="N76" s="14"/>
      <c r="O76" s="14"/>
      <c r="P76" s="14"/>
      <c r="Q76" s="14"/>
      <c r="R76" s="14"/>
      <c r="S76" s="14"/>
      <c r="T76" s="14"/>
      <c r="U76" s="68"/>
      <c r="V76" s="14"/>
    </row>
    <row r="77" spans="1:22" s="21" customFormat="1">
      <c r="A77" s="14"/>
      <c r="B77" s="19"/>
      <c r="C77" s="31"/>
      <c r="D77" s="31"/>
      <c r="E77" s="113"/>
      <c r="F77" s="114"/>
      <c r="G77" s="114"/>
      <c r="L77" s="14"/>
      <c r="M77" s="14"/>
      <c r="N77" s="14"/>
      <c r="O77" s="14"/>
      <c r="P77" s="14"/>
      <c r="Q77" s="14"/>
      <c r="R77" s="14"/>
      <c r="S77" s="14"/>
      <c r="T77" s="14"/>
      <c r="U77" s="68"/>
      <c r="V77" s="14"/>
    </row>
    <row r="78" spans="1:22" s="21" customFormat="1">
      <c r="A78" s="14"/>
      <c r="B78" s="19"/>
      <c r="C78" s="31"/>
      <c r="D78" s="31"/>
      <c r="E78" s="113"/>
      <c r="F78" s="114"/>
      <c r="G78" s="114"/>
      <c r="L78" s="14"/>
      <c r="M78" s="14"/>
      <c r="N78" s="14"/>
      <c r="O78" s="14"/>
      <c r="P78" s="14"/>
      <c r="Q78" s="14"/>
      <c r="R78" s="14"/>
      <c r="S78" s="14"/>
      <c r="T78" s="14"/>
      <c r="U78" s="68"/>
      <c r="V78" s="14"/>
    </row>
    <row r="79" spans="1:22" s="21" customFormat="1">
      <c r="A79" s="14"/>
      <c r="B79" s="19"/>
      <c r="C79" s="31"/>
      <c r="D79" s="31"/>
      <c r="E79" s="113"/>
      <c r="F79" s="114"/>
      <c r="G79" s="114"/>
      <c r="L79" s="14"/>
      <c r="M79" s="14"/>
      <c r="N79" s="14"/>
      <c r="O79" s="14"/>
      <c r="P79" s="14"/>
      <c r="Q79" s="14"/>
      <c r="R79" s="14"/>
      <c r="S79" s="14"/>
      <c r="T79" s="14"/>
      <c r="U79" s="68"/>
      <c r="V79" s="14"/>
    </row>
    <row r="80" spans="1:22" s="21" customFormat="1">
      <c r="A80" s="14"/>
      <c r="B80" s="19"/>
      <c r="C80" s="31"/>
      <c r="D80" s="31"/>
      <c r="E80" s="113"/>
      <c r="F80" s="114"/>
      <c r="G80" s="114"/>
      <c r="L80" s="14"/>
      <c r="M80" s="14"/>
      <c r="N80" s="14"/>
      <c r="O80" s="14"/>
      <c r="P80" s="14"/>
      <c r="Q80" s="14"/>
      <c r="R80" s="14"/>
      <c r="S80" s="14"/>
      <c r="T80" s="14"/>
      <c r="U80" s="68"/>
      <c r="V80" s="14"/>
    </row>
    <row r="81" spans="1:22" s="21" customFormat="1">
      <c r="A81" s="14"/>
      <c r="B81" s="19"/>
      <c r="C81" s="31"/>
      <c r="D81" s="31"/>
      <c r="E81" s="113"/>
      <c r="F81" s="114"/>
      <c r="G81" s="114"/>
      <c r="L81" s="14"/>
      <c r="M81" s="14"/>
      <c r="N81" s="14"/>
      <c r="O81" s="14"/>
      <c r="P81" s="14"/>
      <c r="Q81" s="14"/>
      <c r="R81" s="14"/>
      <c r="S81" s="14"/>
      <c r="T81" s="14"/>
      <c r="U81" s="68"/>
      <c r="V81" s="14"/>
    </row>
    <row r="82" spans="1:22" s="21" customFormat="1">
      <c r="A82" s="14"/>
      <c r="B82" s="19"/>
      <c r="C82" s="31"/>
      <c r="D82" s="31"/>
      <c r="E82" s="113"/>
      <c r="F82" s="114"/>
      <c r="G82" s="114"/>
      <c r="L82" s="14"/>
      <c r="M82" s="14"/>
      <c r="N82" s="14"/>
      <c r="O82" s="14"/>
      <c r="P82" s="14"/>
      <c r="Q82" s="14"/>
      <c r="R82" s="14"/>
      <c r="S82" s="14"/>
      <c r="T82" s="14"/>
      <c r="U82" s="68"/>
      <c r="V82" s="14"/>
    </row>
    <row r="83" spans="1:22" s="21" customFormat="1">
      <c r="A83" s="14"/>
      <c r="B83" s="19"/>
      <c r="C83" s="31"/>
      <c r="D83" s="31"/>
      <c r="E83" s="113"/>
      <c r="F83" s="114"/>
      <c r="G83" s="114"/>
      <c r="L83" s="14"/>
      <c r="M83" s="14"/>
      <c r="N83" s="14"/>
      <c r="O83" s="14"/>
      <c r="P83" s="14"/>
      <c r="Q83" s="14"/>
      <c r="R83" s="14"/>
      <c r="S83" s="14"/>
      <c r="T83" s="14"/>
      <c r="U83" s="68"/>
      <c r="V83" s="14"/>
    </row>
    <row r="84" spans="1:22" s="21" customFormat="1">
      <c r="A84" s="14"/>
      <c r="B84" s="19"/>
      <c r="C84" s="31"/>
      <c r="D84" s="31"/>
      <c r="E84" s="113"/>
      <c r="F84" s="114"/>
      <c r="G84" s="114"/>
      <c r="L84" s="14"/>
      <c r="M84" s="14"/>
      <c r="N84" s="14"/>
      <c r="O84" s="14"/>
      <c r="P84" s="14"/>
      <c r="Q84" s="14"/>
      <c r="R84" s="14"/>
      <c r="S84" s="14"/>
      <c r="T84" s="14"/>
      <c r="U84" s="68"/>
      <c r="V84" s="14"/>
    </row>
    <row r="85" spans="1:22" s="21" customFormat="1">
      <c r="A85" s="14"/>
      <c r="B85" s="19"/>
      <c r="C85" s="31"/>
      <c r="D85" s="31"/>
      <c r="E85" s="113"/>
      <c r="F85" s="114"/>
      <c r="G85" s="114"/>
      <c r="L85" s="14"/>
      <c r="M85" s="14"/>
      <c r="N85" s="14"/>
      <c r="O85" s="14"/>
      <c r="P85" s="14"/>
      <c r="Q85" s="14"/>
      <c r="R85" s="14"/>
      <c r="S85" s="14"/>
      <c r="T85" s="14"/>
      <c r="U85" s="68"/>
      <c r="V85" s="14"/>
    </row>
    <row r="86" spans="1:22" s="21" customFormat="1">
      <c r="A86" s="14"/>
      <c r="B86" s="19"/>
      <c r="C86" s="31"/>
      <c r="D86" s="31"/>
      <c r="E86" s="113"/>
      <c r="F86" s="114"/>
      <c r="G86" s="114"/>
      <c r="L86" s="14"/>
      <c r="M86" s="14"/>
      <c r="N86" s="14"/>
      <c r="O86" s="14"/>
      <c r="P86" s="14"/>
      <c r="Q86" s="14"/>
      <c r="R86" s="14"/>
      <c r="S86" s="14"/>
      <c r="T86" s="14"/>
      <c r="U86" s="68"/>
      <c r="V86" s="14"/>
    </row>
    <row r="87" spans="1:22" s="21" customFormat="1">
      <c r="A87" s="14"/>
      <c r="B87" s="19"/>
      <c r="C87" s="31"/>
      <c r="D87" s="31"/>
      <c r="E87" s="113"/>
      <c r="F87" s="114"/>
      <c r="G87" s="114"/>
      <c r="L87" s="14"/>
      <c r="M87" s="14"/>
      <c r="N87" s="14"/>
      <c r="O87" s="14"/>
      <c r="P87" s="14"/>
      <c r="Q87" s="14"/>
      <c r="R87" s="14"/>
      <c r="S87" s="14"/>
      <c r="T87" s="14"/>
      <c r="U87" s="68"/>
      <c r="V87" s="14"/>
    </row>
    <row r="88" spans="1:22" s="21" customFormat="1">
      <c r="A88" s="14"/>
      <c r="B88" s="19"/>
      <c r="C88" s="31"/>
      <c r="D88" s="31"/>
      <c r="E88" s="113"/>
      <c r="F88" s="114"/>
      <c r="G88" s="114"/>
      <c r="L88" s="14"/>
      <c r="M88" s="14"/>
      <c r="N88" s="14"/>
      <c r="O88" s="14"/>
      <c r="P88" s="14"/>
      <c r="Q88" s="14"/>
      <c r="R88" s="14"/>
      <c r="S88" s="14"/>
      <c r="T88" s="14"/>
      <c r="U88" s="68"/>
      <c r="V88" s="14"/>
    </row>
    <row r="89" spans="1:22" s="21" customFormat="1">
      <c r="A89" s="14"/>
      <c r="B89" s="19"/>
      <c r="C89" s="31"/>
      <c r="D89" s="31"/>
      <c r="E89" s="113"/>
      <c r="F89" s="114"/>
      <c r="G89" s="114"/>
      <c r="L89" s="14"/>
      <c r="M89" s="14"/>
      <c r="N89" s="14"/>
      <c r="O89" s="14"/>
      <c r="P89" s="14"/>
      <c r="Q89" s="14"/>
      <c r="R89" s="14"/>
      <c r="S89" s="14"/>
      <c r="T89" s="14"/>
      <c r="U89" s="68"/>
      <c r="V89" s="14"/>
    </row>
    <row r="90" spans="1:22" s="21" customFormat="1">
      <c r="A90" s="14"/>
      <c r="B90" s="19"/>
      <c r="C90" s="31"/>
      <c r="D90" s="31"/>
      <c r="E90" s="113"/>
      <c r="F90" s="114"/>
      <c r="G90" s="114"/>
      <c r="L90" s="14"/>
      <c r="M90" s="14"/>
      <c r="N90" s="14"/>
      <c r="O90" s="14"/>
      <c r="P90" s="14"/>
      <c r="Q90" s="14"/>
      <c r="R90" s="14"/>
      <c r="S90" s="14"/>
      <c r="T90" s="14"/>
      <c r="U90" s="68"/>
      <c r="V90" s="14"/>
    </row>
    <row r="91" spans="1:22" s="21" customFormat="1">
      <c r="A91" s="14"/>
      <c r="B91" s="19"/>
      <c r="C91" s="31"/>
      <c r="D91" s="31"/>
      <c r="E91" s="113"/>
      <c r="F91" s="114"/>
      <c r="G91" s="114"/>
      <c r="L91" s="14"/>
      <c r="M91" s="14"/>
      <c r="N91" s="14"/>
      <c r="O91" s="14"/>
      <c r="P91" s="14"/>
      <c r="Q91" s="14"/>
      <c r="R91" s="14"/>
      <c r="S91" s="14"/>
      <c r="T91" s="14"/>
      <c r="U91" s="68"/>
      <c r="V91" s="14"/>
    </row>
    <row r="92" spans="1:22" s="21" customFormat="1">
      <c r="A92" s="14"/>
      <c r="B92" s="19"/>
      <c r="C92" s="31"/>
      <c r="D92" s="31"/>
      <c r="E92" s="113"/>
      <c r="F92" s="114"/>
      <c r="G92" s="114"/>
      <c r="L92" s="14"/>
      <c r="M92" s="14"/>
      <c r="N92" s="14"/>
      <c r="O92" s="14"/>
      <c r="P92" s="14"/>
      <c r="Q92" s="14"/>
      <c r="R92" s="14"/>
      <c r="S92" s="14"/>
      <c r="T92" s="14"/>
      <c r="U92" s="68"/>
      <c r="V92" s="14"/>
    </row>
    <row r="93" spans="1:22" s="21" customFormat="1">
      <c r="A93" s="14"/>
      <c r="B93" s="19"/>
      <c r="C93" s="31"/>
      <c r="D93" s="31"/>
      <c r="E93" s="113"/>
      <c r="F93" s="114"/>
      <c r="G93" s="114"/>
      <c r="L93" s="14"/>
      <c r="M93" s="14"/>
      <c r="N93" s="14"/>
      <c r="O93" s="14"/>
      <c r="P93" s="14"/>
      <c r="Q93" s="14"/>
      <c r="R93" s="14"/>
      <c r="S93" s="14"/>
      <c r="T93" s="14"/>
      <c r="U93" s="68"/>
      <c r="V93" s="14"/>
    </row>
    <row r="94" spans="1:22" s="21" customFormat="1">
      <c r="A94" s="14"/>
      <c r="B94" s="19"/>
      <c r="C94" s="31"/>
      <c r="D94" s="31"/>
      <c r="E94" s="113"/>
      <c r="F94" s="114"/>
      <c r="G94" s="114"/>
      <c r="L94" s="14"/>
      <c r="M94" s="14"/>
      <c r="N94" s="14"/>
      <c r="O94" s="14"/>
      <c r="P94" s="14"/>
      <c r="Q94" s="14"/>
      <c r="R94" s="14"/>
      <c r="S94" s="14"/>
      <c r="T94" s="14"/>
      <c r="U94" s="68"/>
      <c r="V94" s="14"/>
    </row>
    <row r="95" spans="1:22" s="21" customFormat="1">
      <c r="A95" s="14"/>
      <c r="B95" s="19"/>
      <c r="C95" s="31"/>
      <c r="D95" s="31"/>
      <c r="E95" s="113"/>
      <c r="F95" s="114"/>
      <c r="G95" s="114"/>
      <c r="L95" s="14"/>
      <c r="M95" s="14"/>
      <c r="N95" s="14"/>
      <c r="O95" s="14"/>
      <c r="P95" s="14"/>
      <c r="Q95" s="14"/>
      <c r="R95" s="14"/>
      <c r="S95" s="14"/>
      <c r="T95" s="14"/>
      <c r="U95" s="68"/>
      <c r="V95" s="14"/>
    </row>
    <row r="96" spans="1:22" s="21" customFormat="1">
      <c r="A96" s="14"/>
      <c r="B96" s="19"/>
      <c r="C96" s="31"/>
      <c r="D96" s="31"/>
      <c r="E96" s="113"/>
      <c r="F96" s="114"/>
      <c r="G96" s="114"/>
      <c r="L96" s="14"/>
      <c r="M96" s="14"/>
      <c r="N96" s="14"/>
      <c r="O96" s="14"/>
      <c r="P96" s="14"/>
      <c r="Q96" s="14"/>
      <c r="R96" s="14"/>
      <c r="S96" s="14"/>
      <c r="T96" s="14"/>
      <c r="U96" s="68"/>
      <c r="V96" s="14"/>
    </row>
    <row r="97" spans="1:22" s="21" customFormat="1">
      <c r="A97" s="14"/>
      <c r="B97" s="19"/>
      <c r="C97" s="31"/>
      <c r="D97" s="31"/>
      <c r="E97" s="113"/>
      <c r="F97" s="114"/>
      <c r="G97" s="114"/>
      <c r="L97" s="14"/>
      <c r="M97" s="14"/>
      <c r="N97" s="14"/>
      <c r="O97" s="14"/>
      <c r="P97" s="14"/>
      <c r="Q97" s="14"/>
      <c r="R97" s="14"/>
      <c r="S97" s="14"/>
      <c r="T97" s="14"/>
      <c r="U97" s="68"/>
      <c r="V97" s="14"/>
    </row>
    <row r="98" spans="1:22" s="21" customFormat="1">
      <c r="A98" s="14"/>
      <c r="B98" s="19"/>
      <c r="C98" s="31"/>
      <c r="D98" s="31"/>
      <c r="E98" s="113"/>
      <c r="F98" s="114"/>
      <c r="G98" s="114"/>
      <c r="L98" s="14"/>
      <c r="M98" s="14"/>
      <c r="N98" s="14"/>
      <c r="O98" s="14"/>
      <c r="P98" s="14"/>
      <c r="Q98" s="14"/>
      <c r="R98" s="14"/>
      <c r="S98" s="14"/>
      <c r="T98" s="14"/>
      <c r="U98" s="68"/>
      <c r="V98" s="14"/>
    </row>
    <row r="99" spans="1:22" s="21" customFormat="1">
      <c r="A99" s="14"/>
      <c r="B99" s="19"/>
      <c r="C99" s="31"/>
      <c r="D99" s="31"/>
      <c r="E99" s="113"/>
      <c r="F99" s="114"/>
      <c r="G99" s="114"/>
      <c r="L99" s="14"/>
      <c r="M99" s="14"/>
      <c r="N99" s="14"/>
      <c r="O99" s="14"/>
      <c r="P99" s="14"/>
      <c r="Q99" s="14"/>
      <c r="R99" s="14"/>
      <c r="S99" s="14"/>
      <c r="T99" s="14"/>
      <c r="U99" s="68"/>
      <c r="V99" s="14"/>
    </row>
    <row r="100" spans="1:22" s="21" customFormat="1">
      <c r="A100" s="14"/>
      <c r="B100" s="19"/>
      <c r="C100" s="31"/>
      <c r="D100" s="31"/>
      <c r="E100" s="113"/>
      <c r="F100" s="114"/>
      <c r="G100" s="114"/>
      <c r="L100" s="14"/>
      <c r="M100" s="14"/>
      <c r="N100" s="14"/>
      <c r="O100" s="14"/>
      <c r="P100" s="14"/>
      <c r="Q100" s="14"/>
      <c r="R100" s="14"/>
      <c r="S100" s="14"/>
      <c r="T100" s="14"/>
      <c r="U100" s="68"/>
      <c r="V100" s="14"/>
    </row>
    <row r="101" spans="1:22" s="21" customFormat="1">
      <c r="A101" s="14"/>
      <c r="B101" s="19"/>
      <c r="C101" s="31"/>
      <c r="D101" s="31"/>
      <c r="E101" s="113"/>
      <c r="F101" s="114"/>
      <c r="G101" s="114"/>
      <c r="L101" s="14"/>
      <c r="M101" s="14"/>
      <c r="N101" s="14"/>
      <c r="O101" s="14"/>
      <c r="P101" s="14"/>
      <c r="Q101" s="14"/>
      <c r="R101" s="14"/>
      <c r="S101" s="14"/>
      <c r="T101" s="14"/>
      <c r="U101" s="68"/>
      <c r="V101" s="14"/>
    </row>
    <row r="102" spans="1:22" s="21" customFormat="1">
      <c r="A102" s="14"/>
      <c r="B102" s="19"/>
      <c r="C102" s="31"/>
      <c r="D102" s="31"/>
      <c r="E102" s="113"/>
      <c r="F102" s="114"/>
      <c r="G102" s="114"/>
      <c r="L102" s="14"/>
      <c r="M102" s="14"/>
      <c r="N102" s="14"/>
      <c r="O102" s="14"/>
      <c r="P102" s="14"/>
      <c r="Q102" s="14"/>
      <c r="R102" s="14"/>
      <c r="S102" s="14"/>
      <c r="T102" s="14"/>
      <c r="U102" s="68"/>
      <c r="V102" s="14"/>
    </row>
    <row r="103" spans="1:22" s="21" customFormat="1">
      <c r="A103" s="14"/>
      <c r="B103" s="19"/>
      <c r="C103" s="31"/>
      <c r="D103" s="31"/>
      <c r="E103" s="113"/>
      <c r="F103" s="114"/>
      <c r="G103" s="114"/>
      <c r="L103" s="14"/>
      <c r="M103" s="14"/>
      <c r="N103" s="14"/>
      <c r="O103" s="14"/>
      <c r="P103" s="14"/>
      <c r="Q103" s="14"/>
      <c r="R103" s="14"/>
      <c r="S103" s="14"/>
      <c r="T103" s="14"/>
      <c r="U103" s="68"/>
      <c r="V103" s="14"/>
    </row>
    <row r="104" spans="1:22" s="21" customFormat="1">
      <c r="A104" s="14"/>
      <c r="B104" s="19"/>
      <c r="C104" s="31"/>
      <c r="D104" s="31"/>
      <c r="E104" s="113"/>
      <c r="F104" s="114"/>
      <c r="G104" s="114"/>
      <c r="L104" s="14"/>
      <c r="M104" s="14"/>
      <c r="N104" s="14"/>
      <c r="O104" s="14"/>
      <c r="P104" s="14"/>
      <c r="Q104" s="14"/>
      <c r="R104" s="14"/>
      <c r="S104" s="14"/>
      <c r="T104" s="14"/>
      <c r="U104" s="68"/>
      <c r="V104" s="14"/>
    </row>
    <row r="105" spans="1:22" s="21" customFormat="1">
      <c r="A105" s="14"/>
      <c r="B105" s="19"/>
      <c r="C105" s="31"/>
      <c r="D105" s="31"/>
      <c r="E105" s="113"/>
      <c r="F105" s="114"/>
      <c r="G105" s="114"/>
      <c r="L105" s="14"/>
      <c r="M105" s="14"/>
      <c r="N105" s="14"/>
      <c r="O105" s="14"/>
      <c r="P105" s="14"/>
      <c r="Q105" s="14"/>
      <c r="R105" s="14"/>
      <c r="S105" s="14"/>
      <c r="T105" s="14"/>
      <c r="U105" s="68"/>
      <c r="V105" s="14"/>
    </row>
    <row r="106" spans="1:22" s="21" customFormat="1">
      <c r="A106" s="14"/>
      <c r="B106" s="19"/>
      <c r="C106" s="31"/>
      <c r="D106" s="31"/>
      <c r="E106" s="113"/>
      <c r="F106" s="114"/>
      <c r="G106" s="114"/>
      <c r="L106" s="14"/>
      <c r="M106" s="14"/>
      <c r="N106" s="14"/>
      <c r="O106" s="14"/>
      <c r="P106" s="14"/>
      <c r="Q106" s="14"/>
      <c r="R106" s="14"/>
      <c r="S106" s="14"/>
      <c r="T106" s="14"/>
      <c r="U106" s="68"/>
      <c r="V106" s="14"/>
    </row>
    <row r="107" spans="1:22" s="21" customFormat="1">
      <c r="A107" s="14"/>
      <c r="B107" s="19"/>
      <c r="C107" s="31"/>
      <c r="D107" s="31"/>
      <c r="E107" s="113"/>
      <c r="F107" s="114"/>
      <c r="G107" s="114"/>
      <c r="L107" s="14"/>
      <c r="M107" s="14"/>
      <c r="N107" s="14"/>
      <c r="O107" s="14"/>
      <c r="P107" s="14"/>
      <c r="Q107" s="14"/>
      <c r="R107" s="14"/>
      <c r="S107" s="14"/>
      <c r="T107" s="14"/>
      <c r="U107" s="68"/>
      <c r="V107" s="14"/>
    </row>
    <row r="108" spans="1:22" s="21" customFormat="1">
      <c r="A108" s="14"/>
      <c r="B108" s="19"/>
      <c r="C108" s="31"/>
      <c r="D108" s="31"/>
      <c r="E108" s="113"/>
      <c r="F108" s="114"/>
      <c r="G108" s="114"/>
      <c r="L108" s="14"/>
      <c r="M108" s="14"/>
      <c r="N108" s="14"/>
      <c r="O108" s="14"/>
      <c r="P108" s="14"/>
      <c r="Q108" s="14"/>
      <c r="R108" s="14"/>
      <c r="S108" s="14"/>
      <c r="T108" s="14"/>
      <c r="U108" s="68"/>
      <c r="V108" s="14"/>
    </row>
    <row r="109" spans="1:22" s="21" customFormat="1">
      <c r="A109" s="14"/>
      <c r="B109" s="19"/>
      <c r="C109" s="31"/>
      <c r="D109" s="31"/>
      <c r="E109" s="113"/>
      <c r="F109" s="114"/>
      <c r="G109" s="114"/>
      <c r="L109" s="14"/>
      <c r="M109" s="14"/>
      <c r="N109" s="14"/>
      <c r="O109" s="14"/>
      <c r="P109" s="14"/>
      <c r="Q109" s="14"/>
      <c r="R109" s="14"/>
      <c r="S109" s="14"/>
      <c r="T109" s="14"/>
      <c r="U109" s="68"/>
      <c r="V109" s="14"/>
    </row>
    <row r="110" spans="1:22" s="21" customFormat="1">
      <c r="A110" s="14"/>
      <c r="B110" s="19"/>
      <c r="C110" s="31"/>
      <c r="D110" s="31"/>
      <c r="E110" s="113"/>
      <c r="F110" s="114"/>
      <c r="G110" s="114"/>
      <c r="L110" s="14"/>
      <c r="M110" s="14"/>
      <c r="N110" s="14"/>
      <c r="O110" s="14"/>
      <c r="P110" s="14"/>
      <c r="Q110" s="14"/>
      <c r="R110" s="14"/>
      <c r="S110" s="14"/>
      <c r="T110" s="14"/>
      <c r="U110" s="68"/>
      <c r="V110" s="14"/>
    </row>
    <row r="111" spans="1:22" s="21" customFormat="1">
      <c r="A111" s="14"/>
      <c r="B111" s="19"/>
      <c r="C111" s="31"/>
      <c r="D111" s="31"/>
      <c r="E111" s="113"/>
      <c r="F111" s="114"/>
      <c r="G111" s="114"/>
      <c r="L111" s="14"/>
      <c r="M111" s="14"/>
      <c r="N111" s="14"/>
      <c r="O111" s="14"/>
      <c r="P111" s="14"/>
      <c r="Q111" s="14"/>
      <c r="R111" s="14"/>
      <c r="S111" s="14"/>
      <c r="T111" s="14"/>
      <c r="U111" s="68"/>
      <c r="V111" s="14"/>
    </row>
    <row r="112" spans="1:22" s="21" customFormat="1">
      <c r="A112" s="14"/>
      <c r="B112" s="19"/>
      <c r="C112" s="31"/>
      <c r="D112" s="31"/>
      <c r="E112" s="113"/>
      <c r="F112" s="114"/>
      <c r="G112" s="114"/>
      <c r="L112" s="14"/>
      <c r="M112" s="14"/>
      <c r="N112" s="14"/>
      <c r="O112" s="14"/>
      <c r="P112" s="14"/>
      <c r="Q112" s="14"/>
      <c r="R112" s="14"/>
      <c r="S112" s="14"/>
      <c r="T112" s="14"/>
      <c r="U112" s="68"/>
      <c r="V112" s="14"/>
    </row>
    <row r="113" spans="1:22" s="21" customFormat="1">
      <c r="A113" s="14"/>
      <c r="B113" s="19"/>
      <c r="C113" s="31"/>
      <c r="D113" s="31"/>
      <c r="E113" s="113"/>
      <c r="F113" s="114"/>
      <c r="G113" s="114"/>
      <c r="L113" s="14"/>
      <c r="M113" s="14"/>
      <c r="N113" s="14"/>
      <c r="O113" s="14"/>
      <c r="P113" s="14"/>
      <c r="Q113" s="14"/>
      <c r="R113" s="14"/>
      <c r="S113" s="14"/>
      <c r="T113" s="14"/>
      <c r="U113" s="68"/>
      <c r="V113" s="14"/>
    </row>
    <row r="114" spans="1:22" s="21" customFormat="1">
      <c r="A114" s="14"/>
      <c r="B114" s="19"/>
      <c r="C114" s="31"/>
      <c r="D114" s="31"/>
      <c r="E114" s="113"/>
      <c r="F114" s="114"/>
      <c r="G114" s="114"/>
      <c r="L114" s="14"/>
      <c r="M114" s="14"/>
      <c r="N114" s="14"/>
      <c r="O114" s="14"/>
      <c r="P114" s="14"/>
      <c r="Q114" s="14"/>
      <c r="R114" s="14"/>
      <c r="S114" s="14"/>
      <c r="T114" s="14"/>
      <c r="U114" s="68"/>
      <c r="V114" s="14"/>
    </row>
    <row r="115" spans="1:22" s="21" customFormat="1">
      <c r="A115" s="14"/>
      <c r="B115" s="19"/>
      <c r="C115" s="31"/>
      <c r="D115" s="31"/>
      <c r="E115" s="113"/>
      <c r="F115" s="114"/>
      <c r="G115" s="114"/>
      <c r="L115" s="14"/>
      <c r="M115" s="14"/>
      <c r="N115" s="14"/>
      <c r="O115" s="14"/>
      <c r="P115" s="14"/>
      <c r="Q115" s="14"/>
      <c r="R115" s="14"/>
      <c r="S115" s="14"/>
      <c r="T115" s="14"/>
      <c r="U115" s="68"/>
      <c r="V115" s="14"/>
    </row>
    <row r="116" spans="1:22" s="21" customFormat="1">
      <c r="A116" s="14"/>
      <c r="B116" s="19"/>
      <c r="C116" s="31"/>
      <c r="D116" s="31"/>
      <c r="E116" s="113"/>
      <c r="F116" s="114"/>
      <c r="G116" s="114"/>
      <c r="L116" s="14"/>
      <c r="M116" s="14"/>
      <c r="N116" s="14"/>
      <c r="O116" s="14"/>
      <c r="P116" s="14"/>
      <c r="Q116" s="14"/>
      <c r="R116" s="14"/>
      <c r="S116" s="14"/>
      <c r="T116" s="14"/>
      <c r="U116" s="68"/>
      <c r="V116" s="14"/>
    </row>
    <row r="117" spans="1:22" s="21" customFormat="1">
      <c r="A117" s="14"/>
      <c r="B117" s="19"/>
      <c r="C117" s="31"/>
      <c r="D117" s="31"/>
      <c r="E117" s="113"/>
      <c r="F117" s="114"/>
      <c r="G117" s="114"/>
      <c r="L117" s="14"/>
      <c r="M117" s="14"/>
      <c r="N117" s="14"/>
      <c r="O117" s="14"/>
      <c r="P117" s="14"/>
      <c r="Q117" s="14"/>
      <c r="R117" s="14"/>
      <c r="S117" s="14"/>
      <c r="T117" s="14"/>
      <c r="U117" s="68"/>
      <c r="V117" s="14"/>
    </row>
    <row r="118" spans="1:22" s="21" customFormat="1">
      <c r="A118" s="14"/>
      <c r="B118" s="19"/>
      <c r="C118" s="31"/>
      <c r="D118" s="31"/>
      <c r="E118" s="113"/>
      <c r="F118" s="114"/>
      <c r="G118" s="114"/>
      <c r="L118" s="14"/>
      <c r="M118" s="14"/>
      <c r="N118" s="14"/>
      <c r="O118" s="14"/>
      <c r="P118" s="14"/>
      <c r="Q118" s="14"/>
      <c r="R118" s="14"/>
      <c r="S118" s="14"/>
      <c r="T118" s="14"/>
      <c r="U118" s="68"/>
      <c r="V118" s="14"/>
    </row>
    <row r="119" spans="1:22" s="21" customFormat="1">
      <c r="A119" s="14"/>
      <c r="B119" s="19"/>
      <c r="C119" s="31"/>
      <c r="D119" s="31"/>
      <c r="E119" s="113"/>
      <c r="F119" s="114"/>
      <c r="G119" s="114"/>
      <c r="L119" s="14"/>
      <c r="M119" s="14"/>
      <c r="N119" s="14"/>
      <c r="O119" s="14"/>
      <c r="P119" s="14"/>
      <c r="Q119" s="14"/>
      <c r="R119" s="14"/>
      <c r="S119" s="14"/>
      <c r="T119" s="14"/>
      <c r="U119" s="68"/>
      <c r="V119" s="14"/>
    </row>
    <row r="120" spans="1:22" s="21" customFormat="1">
      <c r="A120" s="14"/>
      <c r="B120" s="19"/>
      <c r="C120" s="31"/>
      <c r="D120" s="31"/>
      <c r="E120" s="113"/>
      <c r="F120" s="114"/>
      <c r="G120" s="114"/>
      <c r="L120" s="14"/>
      <c r="M120" s="14"/>
      <c r="N120" s="14"/>
      <c r="O120" s="14"/>
      <c r="P120" s="14"/>
      <c r="Q120" s="14"/>
      <c r="R120" s="14"/>
      <c r="S120" s="14"/>
      <c r="T120" s="14"/>
      <c r="U120" s="68"/>
      <c r="V120" s="14"/>
    </row>
    <row r="121" spans="1:22" s="21" customFormat="1">
      <c r="A121" s="14"/>
      <c r="B121" s="19"/>
      <c r="C121" s="31"/>
      <c r="D121" s="31"/>
      <c r="E121" s="113"/>
      <c r="F121" s="114"/>
      <c r="G121" s="114"/>
      <c r="L121" s="14"/>
      <c r="M121" s="14"/>
      <c r="N121" s="14"/>
      <c r="O121" s="14"/>
      <c r="P121" s="14"/>
      <c r="Q121" s="14"/>
      <c r="R121" s="14"/>
      <c r="S121" s="14"/>
      <c r="T121" s="14"/>
      <c r="U121" s="68"/>
      <c r="V121" s="14"/>
    </row>
    <row r="122" spans="1:22" s="21" customFormat="1">
      <c r="A122" s="14"/>
      <c r="B122" s="19"/>
      <c r="C122" s="31"/>
      <c r="D122" s="31"/>
      <c r="E122" s="113"/>
      <c r="F122" s="114"/>
      <c r="G122" s="114"/>
      <c r="L122" s="14"/>
      <c r="M122" s="14"/>
      <c r="N122" s="14"/>
      <c r="O122" s="14"/>
      <c r="P122" s="14"/>
      <c r="Q122" s="14"/>
      <c r="R122" s="14"/>
      <c r="S122" s="14"/>
      <c r="T122" s="14"/>
      <c r="U122" s="68"/>
      <c r="V122" s="14"/>
    </row>
    <row r="123" spans="1:22" s="21" customFormat="1">
      <c r="A123" s="14"/>
      <c r="B123" s="19"/>
      <c r="C123" s="31"/>
      <c r="D123" s="31"/>
      <c r="E123" s="113"/>
      <c r="F123" s="114"/>
      <c r="G123" s="114"/>
      <c r="L123" s="14"/>
      <c r="M123" s="14"/>
      <c r="N123" s="14"/>
      <c r="O123" s="14"/>
      <c r="P123" s="14"/>
      <c r="Q123" s="14"/>
      <c r="R123" s="14"/>
      <c r="S123" s="14"/>
      <c r="T123" s="14"/>
      <c r="U123" s="68"/>
      <c r="V123" s="14"/>
    </row>
    <row r="124" spans="1:22" s="21" customFormat="1">
      <c r="A124" s="14"/>
      <c r="B124" s="19"/>
      <c r="C124" s="31"/>
      <c r="D124" s="31"/>
      <c r="E124" s="113"/>
      <c r="F124" s="114"/>
      <c r="G124" s="114"/>
      <c r="L124" s="14"/>
      <c r="M124" s="14"/>
      <c r="N124" s="14"/>
      <c r="O124" s="14"/>
      <c r="P124" s="14"/>
      <c r="Q124" s="14"/>
      <c r="R124" s="14"/>
      <c r="S124" s="14"/>
      <c r="T124" s="14"/>
      <c r="U124" s="68"/>
      <c r="V124" s="14"/>
    </row>
    <row r="125" spans="1:22" s="21" customFormat="1">
      <c r="A125" s="14"/>
      <c r="B125" s="19"/>
      <c r="C125" s="31"/>
      <c r="D125" s="31"/>
      <c r="E125" s="113"/>
      <c r="F125" s="114"/>
      <c r="G125" s="114"/>
      <c r="L125" s="14"/>
      <c r="M125" s="14"/>
      <c r="N125" s="14"/>
      <c r="O125" s="14"/>
      <c r="P125" s="14"/>
      <c r="Q125" s="14"/>
      <c r="R125" s="14"/>
      <c r="S125" s="14"/>
      <c r="T125" s="14"/>
      <c r="U125" s="68"/>
      <c r="V125" s="14"/>
    </row>
    <row r="126" spans="1:22" s="21" customFormat="1">
      <c r="A126" s="14"/>
      <c r="B126" s="19"/>
      <c r="C126" s="31"/>
      <c r="D126" s="31"/>
      <c r="E126" s="113"/>
      <c r="F126" s="114"/>
      <c r="G126" s="114"/>
      <c r="L126" s="14"/>
      <c r="M126" s="14"/>
      <c r="N126" s="14"/>
      <c r="O126" s="14"/>
      <c r="P126" s="14"/>
      <c r="Q126" s="14"/>
      <c r="R126" s="14"/>
      <c r="S126" s="14"/>
      <c r="T126" s="14"/>
      <c r="U126" s="68"/>
      <c r="V126" s="14"/>
    </row>
    <row r="127" spans="1:22" s="21" customFormat="1">
      <c r="A127" s="14"/>
      <c r="B127" s="19"/>
      <c r="C127" s="31"/>
      <c r="D127" s="31"/>
      <c r="E127" s="113"/>
      <c r="F127" s="114"/>
      <c r="G127" s="114"/>
      <c r="L127" s="14"/>
      <c r="M127" s="14"/>
      <c r="N127" s="14"/>
      <c r="O127" s="14"/>
      <c r="P127" s="14"/>
      <c r="Q127" s="14"/>
      <c r="R127" s="14"/>
      <c r="S127" s="14"/>
      <c r="T127" s="14"/>
      <c r="U127" s="68"/>
      <c r="V127" s="14"/>
    </row>
    <row r="128" spans="1:22" s="21" customFormat="1">
      <c r="A128" s="14"/>
      <c r="B128" s="19"/>
      <c r="C128" s="31"/>
      <c r="D128" s="31"/>
      <c r="E128" s="113"/>
      <c r="F128" s="114"/>
      <c r="G128" s="114"/>
      <c r="L128" s="14"/>
      <c r="M128" s="14"/>
      <c r="N128" s="14"/>
      <c r="O128" s="14"/>
      <c r="P128" s="14"/>
      <c r="Q128" s="14"/>
      <c r="R128" s="14"/>
      <c r="S128" s="14"/>
      <c r="T128" s="14"/>
      <c r="U128" s="68"/>
      <c r="V128" s="14"/>
    </row>
    <row r="129" spans="1:22" s="21" customFormat="1">
      <c r="A129" s="14"/>
      <c r="B129" s="19"/>
      <c r="C129" s="31"/>
      <c r="D129" s="31"/>
      <c r="E129" s="113"/>
      <c r="F129" s="114"/>
      <c r="G129" s="114"/>
      <c r="L129" s="14"/>
      <c r="M129" s="14"/>
      <c r="N129" s="14"/>
      <c r="O129" s="14"/>
      <c r="P129" s="14"/>
      <c r="Q129" s="14"/>
      <c r="R129" s="14"/>
      <c r="S129" s="14"/>
      <c r="T129" s="14"/>
      <c r="U129" s="68"/>
      <c r="V129" s="14"/>
    </row>
    <row r="130" spans="1:22" s="21" customFormat="1">
      <c r="A130" s="14"/>
      <c r="B130" s="19"/>
      <c r="C130" s="31"/>
      <c r="D130" s="31"/>
      <c r="E130" s="113"/>
      <c r="F130" s="114"/>
      <c r="G130" s="114"/>
      <c r="L130" s="14"/>
      <c r="M130" s="14"/>
      <c r="N130" s="14"/>
      <c r="O130" s="14"/>
      <c r="P130" s="14"/>
      <c r="Q130" s="14"/>
      <c r="R130" s="14"/>
      <c r="S130" s="14"/>
      <c r="T130" s="14"/>
      <c r="U130" s="68"/>
      <c r="V130" s="14"/>
    </row>
    <row r="131" spans="1:22" s="21" customFormat="1">
      <c r="A131" s="14"/>
      <c r="B131" s="19"/>
      <c r="C131" s="31"/>
      <c r="D131" s="31"/>
      <c r="E131" s="113"/>
      <c r="F131" s="114"/>
      <c r="G131" s="114"/>
      <c r="L131" s="14"/>
      <c r="M131" s="14"/>
      <c r="N131" s="14"/>
      <c r="O131" s="14"/>
      <c r="P131" s="14"/>
      <c r="Q131" s="14"/>
      <c r="R131" s="14"/>
      <c r="S131" s="14"/>
      <c r="T131" s="14"/>
      <c r="U131" s="68"/>
      <c r="V131" s="14"/>
    </row>
    <row r="132" spans="1:22" s="21" customFormat="1">
      <c r="A132" s="14"/>
      <c r="B132" s="19"/>
      <c r="C132" s="31"/>
      <c r="D132" s="31"/>
      <c r="E132" s="113"/>
      <c r="F132" s="114"/>
      <c r="G132" s="114"/>
      <c r="L132" s="14"/>
      <c r="M132" s="14"/>
      <c r="N132" s="14"/>
      <c r="O132" s="14"/>
      <c r="P132" s="14"/>
      <c r="Q132" s="14"/>
      <c r="R132" s="14"/>
      <c r="S132" s="14"/>
      <c r="T132" s="14"/>
      <c r="U132" s="68"/>
      <c r="V132" s="14"/>
    </row>
    <row r="133" spans="1:22" s="21" customFormat="1">
      <c r="A133" s="14"/>
      <c r="B133" s="19"/>
      <c r="C133" s="31"/>
      <c r="D133" s="31"/>
      <c r="E133" s="113"/>
      <c r="F133" s="114"/>
      <c r="G133" s="114"/>
      <c r="L133" s="14"/>
      <c r="M133" s="14"/>
      <c r="N133" s="14"/>
      <c r="O133" s="14"/>
      <c r="P133" s="14"/>
      <c r="Q133" s="14"/>
      <c r="R133" s="14"/>
      <c r="S133" s="14"/>
      <c r="T133" s="14"/>
      <c r="U133" s="68"/>
      <c r="V133" s="14"/>
    </row>
    <row r="134" spans="1:22" s="21" customFormat="1">
      <c r="A134" s="14"/>
      <c r="B134" s="19"/>
      <c r="C134" s="31"/>
      <c r="D134" s="31"/>
      <c r="E134" s="113"/>
      <c r="F134" s="114"/>
      <c r="G134" s="114"/>
      <c r="L134" s="14"/>
      <c r="M134" s="14"/>
      <c r="N134" s="14"/>
      <c r="O134" s="14"/>
      <c r="P134" s="14"/>
      <c r="Q134" s="14"/>
      <c r="R134" s="14"/>
      <c r="S134" s="14"/>
      <c r="T134" s="14"/>
      <c r="U134" s="68"/>
      <c r="V134" s="14"/>
    </row>
    <row r="135" spans="1:22" s="21" customFormat="1">
      <c r="A135" s="14"/>
      <c r="B135" s="19"/>
      <c r="C135" s="31"/>
      <c r="D135" s="31"/>
      <c r="E135" s="113"/>
      <c r="F135" s="114"/>
      <c r="G135" s="114"/>
      <c r="L135" s="14"/>
      <c r="M135" s="14"/>
      <c r="N135" s="14"/>
      <c r="O135" s="14"/>
      <c r="P135" s="14"/>
      <c r="Q135" s="14"/>
      <c r="R135" s="14"/>
      <c r="S135" s="14"/>
      <c r="T135" s="14"/>
      <c r="U135" s="68"/>
      <c r="V135" s="14"/>
    </row>
    <row r="136" spans="1:22" s="21" customFormat="1">
      <c r="A136" s="14"/>
      <c r="B136" s="19"/>
      <c r="C136" s="31"/>
      <c r="D136" s="31"/>
      <c r="E136" s="113"/>
      <c r="F136" s="114"/>
      <c r="G136" s="114"/>
      <c r="L136" s="14"/>
      <c r="M136" s="14"/>
      <c r="N136" s="14"/>
      <c r="O136" s="14"/>
      <c r="P136" s="14"/>
      <c r="Q136" s="14"/>
      <c r="R136" s="14"/>
      <c r="S136" s="14"/>
      <c r="T136" s="14"/>
      <c r="U136" s="68"/>
      <c r="V136" s="14"/>
    </row>
    <row r="137" spans="1:22" s="21" customFormat="1">
      <c r="A137" s="14"/>
      <c r="B137" s="19"/>
      <c r="C137" s="31"/>
      <c r="D137" s="31"/>
      <c r="E137" s="113"/>
      <c r="F137" s="114"/>
      <c r="G137" s="114"/>
      <c r="L137" s="14"/>
      <c r="M137" s="14"/>
      <c r="N137" s="14"/>
      <c r="O137" s="14"/>
      <c r="P137" s="14"/>
      <c r="Q137" s="14"/>
      <c r="R137" s="14"/>
      <c r="S137" s="14"/>
      <c r="T137" s="14"/>
      <c r="U137" s="68"/>
      <c r="V137" s="14"/>
    </row>
    <row r="138" spans="1:22" s="21" customFormat="1">
      <c r="A138" s="14"/>
      <c r="B138" s="19"/>
      <c r="C138" s="31"/>
      <c r="D138" s="31"/>
      <c r="E138" s="113"/>
      <c r="F138" s="114"/>
      <c r="G138" s="114"/>
      <c r="L138" s="14"/>
      <c r="M138" s="14"/>
      <c r="N138" s="14"/>
      <c r="O138" s="14"/>
      <c r="P138" s="14"/>
      <c r="Q138" s="14"/>
      <c r="R138" s="14"/>
      <c r="S138" s="14"/>
      <c r="T138" s="14"/>
      <c r="U138" s="68"/>
      <c r="V138" s="14"/>
    </row>
    <row r="139" spans="1:22" s="21" customFormat="1">
      <c r="A139" s="14"/>
      <c r="B139" s="19"/>
      <c r="C139" s="31"/>
      <c r="D139" s="31"/>
      <c r="E139" s="113"/>
      <c r="F139" s="114"/>
      <c r="G139" s="114"/>
      <c r="L139" s="14"/>
      <c r="M139" s="14"/>
      <c r="N139" s="14"/>
      <c r="O139" s="14"/>
      <c r="P139" s="14"/>
      <c r="Q139" s="14"/>
      <c r="R139" s="14"/>
      <c r="S139" s="14"/>
      <c r="T139" s="14"/>
      <c r="U139" s="68"/>
      <c r="V139" s="14"/>
    </row>
    <row r="140" spans="1:22" s="21" customFormat="1">
      <c r="A140" s="14"/>
      <c r="B140" s="19"/>
      <c r="C140" s="31"/>
      <c r="D140" s="31"/>
      <c r="E140" s="113"/>
      <c r="F140" s="114"/>
      <c r="G140" s="114"/>
      <c r="L140" s="14"/>
      <c r="M140" s="14"/>
      <c r="N140" s="14"/>
      <c r="O140" s="14"/>
      <c r="P140" s="14"/>
      <c r="Q140" s="14"/>
      <c r="R140" s="14"/>
      <c r="S140" s="14"/>
      <c r="T140" s="14"/>
      <c r="U140" s="68"/>
      <c r="V140" s="14"/>
    </row>
    <row r="141" spans="1:22" s="21" customFormat="1">
      <c r="A141" s="14"/>
      <c r="B141" s="19"/>
      <c r="C141" s="31"/>
      <c r="D141" s="31"/>
      <c r="E141" s="113"/>
      <c r="F141" s="114"/>
      <c r="G141" s="114"/>
      <c r="L141" s="14"/>
      <c r="M141" s="14"/>
      <c r="N141" s="14"/>
      <c r="O141" s="14"/>
      <c r="P141" s="14"/>
      <c r="Q141" s="14"/>
      <c r="R141" s="14"/>
      <c r="S141" s="14"/>
      <c r="T141" s="14"/>
      <c r="U141" s="68"/>
      <c r="V141" s="14"/>
    </row>
    <row r="142" spans="1:22" s="21" customFormat="1">
      <c r="A142" s="14"/>
      <c r="B142" s="19"/>
      <c r="C142" s="31"/>
      <c r="D142" s="31"/>
      <c r="E142" s="113"/>
      <c r="F142" s="114"/>
      <c r="G142" s="114"/>
      <c r="L142" s="14"/>
      <c r="M142" s="14"/>
      <c r="N142" s="14"/>
      <c r="O142" s="14"/>
      <c r="P142" s="14"/>
      <c r="Q142" s="14"/>
      <c r="R142" s="14"/>
      <c r="S142" s="14"/>
      <c r="T142" s="14"/>
      <c r="U142" s="68"/>
      <c r="V142" s="14"/>
    </row>
    <row r="143" spans="1:22" s="21" customFormat="1">
      <c r="A143" s="14"/>
      <c r="B143" s="19"/>
      <c r="C143" s="31"/>
      <c r="D143" s="31"/>
      <c r="E143" s="113"/>
      <c r="F143" s="114"/>
      <c r="G143" s="114"/>
      <c r="L143" s="14"/>
      <c r="M143" s="14"/>
      <c r="N143" s="14"/>
      <c r="O143" s="14"/>
      <c r="P143" s="14"/>
      <c r="Q143" s="14"/>
      <c r="R143" s="14"/>
      <c r="S143" s="14"/>
      <c r="T143" s="14"/>
      <c r="U143" s="68"/>
      <c r="V143" s="14"/>
    </row>
    <row r="144" spans="1:22" s="21" customFormat="1">
      <c r="A144" s="14"/>
      <c r="B144" s="19"/>
      <c r="C144" s="31"/>
      <c r="D144" s="31"/>
      <c r="E144" s="113"/>
      <c r="F144" s="114"/>
      <c r="G144" s="114"/>
      <c r="L144" s="14"/>
      <c r="M144" s="14"/>
      <c r="N144" s="14"/>
      <c r="O144" s="14"/>
      <c r="P144" s="14"/>
      <c r="Q144" s="14"/>
      <c r="R144" s="14"/>
      <c r="S144" s="14"/>
      <c r="T144" s="14"/>
      <c r="U144" s="68"/>
      <c r="V144" s="14"/>
    </row>
    <row r="145" spans="1:22" s="21" customFormat="1">
      <c r="A145" s="14"/>
      <c r="B145" s="19"/>
      <c r="C145" s="31"/>
      <c r="D145" s="31"/>
      <c r="E145" s="113"/>
      <c r="F145" s="114"/>
      <c r="G145" s="114"/>
      <c r="L145" s="14"/>
      <c r="M145" s="14"/>
      <c r="N145" s="14"/>
      <c r="O145" s="14"/>
      <c r="P145" s="14"/>
      <c r="Q145" s="14"/>
      <c r="R145" s="14"/>
      <c r="S145" s="14"/>
      <c r="T145" s="14"/>
      <c r="U145" s="68"/>
      <c r="V145" s="14"/>
    </row>
    <row r="146" spans="1:22" s="21" customFormat="1">
      <c r="A146" s="14"/>
      <c r="B146" s="19"/>
      <c r="C146" s="31"/>
      <c r="D146" s="31"/>
      <c r="E146" s="113"/>
      <c r="F146" s="114"/>
      <c r="G146" s="114"/>
      <c r="L146" s="14"/>
      <c r="M146" s="14"/>
      <c r="N146" s="14"/>
      <c r="O146" s="14"/>
      <c r="P146" s="14"/>
      <c r="Q146" s="14"/>
      <c r="R146" s="14"/>
      <c r="S146" s="14"/>
      <c r="T146" s="14"/>
      <c r="U146" s="68"/>
      <c r="V146" s="14"/>
    </row>
    <row r="147" spans="1:22" s="21" customFormat="1">
      <c r="A147" s="14"/>
      <c r="B147" s="19"/>
      <c r="C147" s="31"/>
      <c r="D147" s="31"/>
      <c r="E147" s="113"/>
      <c r="F147" s="114"/>
      <c r="G147" s="114"/>
      <c r="L147" s="14"/>
      <c r="M147" s="14"/>
      <c r="N147" s="14"/>
      <c r="O147" s="14"/>
      <c r="P147" s="14"/>
      <c r="Q147" s="14"/>
      <c r="R147" s="14"/>
      <c r="S147" s="14"/>
      <c r="T147" s="14"/>
      <c r="U147" s="68"/>
      <c r="V147" s="14"/>
    </row>
    <row r="148" spans="1:22" s="21" customFormat="1">
      <c r="A148" s="14"/>
      <c r="B148" s="19"/>
      <c r="C148" s="31"/>
      <c r="D148" s="31"/>
      <c r="E148" s="113"/>
      <c r="F148" s="114"/>
      <c r="G148" s="114"/>
      <c r="L148" s="14"/>
      <c r="M148" s="14"/>
      <c r="N148" s="14"/>
      <c r="O148" s="14"/>
      <c r="P148" s="14"/>
      <c r="Q148" s="14"/>
      <c r="R148" s="14"/>
      <c r="S148" s="14"/>
      <c r="T148" s="14"/>
      <c r="U148" s="68"/>
      <c r="V148" s="14"/>
    </row>
    <row r="149" spans="1:22" s="21" customFormat="1">
      <c r="A149" s="14"/>
      <c r="B149" s="19"/>
      <c r="C149" s="31"/>
      <c r="D149" s="31"/>
      <c r="E149" s="113"/>
      <c r="F149" s="114"/>
      <c r="G149" s="114"/>
      <c r="L149" s="14"/>
      <c r="M149" s="14"/>
      <c r="N149" s="14"/>
      <c r="O149" s="14"/>
      <c r="P149" s="14"/>
      <c r="Q149" s="14"/>
      <c r="R149" s="14"/>
      <c r="S149" s="14"/>
      <c r="T149" s="14"/>
      <c r="U149" s="68"/>
      <c r="V149" s="14"/>
    </row>
    <row r="150" spans="1:22" s="21" customFormat="1">
      <c r="A150" s="14"/>
      <c r="B150" s="19"/>
      <c r="C150" s="31"/>
      <c r="D150" s="31"/>
      <c r="E150" s="113"/>
      <c r="F150" s="114"/>
      <c r="G150" s="114"/>
      <c r="L150" s="14"/>
      <c r="M150" s="14"/>
      <c r="N150" s="14"/>
      <c r="O150" s="14"/>
      <c r="P150" s="14"/>
      <c r="Q150" s="14"/>
      <c r="R150" s="14"/>
      <c r="S150" s="14"/>
      <c r="T150" s="14"/>
      <c r="U150" s="68"/>
      <c r="V150" s="14"/>
    </row>
    <row r="151" spans="1:22" s="21" customFormat="1">
      <c r="A151" s="14"/>
      <c r="B151" s="19"/>
      <c r="C151" s="31"/>
      <c r="D151" s="31"/>
      <c r="E151" s="113"/>
      <c r="F151" s="114"/>
      <c r="G151" s="114"/>
      <c r="L151" s="14"/>
      <c r="M151" s="14"/>
      <c r="N151" s="14"/>
      <c r="O151" s="14"/>
      <c r="P151" s="14"/>
      <c r="Q151" s="14"/>
      <c r="R151" s="14"/>
      <c r="S151" s="14"/>
      <c r="T151" s="14"/>
      <c r="U151" s="68"/>
      <c r="V151" s="14"/>
    </row>
    <row r="152" spans="1:22" s="21" customFormat="1">
      <c r="A152" s="14"/>
      <c r="B152" s="19"/>
      <c r="C152" s="31"/>
      <c r="D152" s="31"/>
      <c r="E152" s="113"/>
      <c r="F152" s="114"/>
      <c r="G152" s="114"/>
      <c r="L152" s="14"/>
      <c r="M152" s="14"/>
      <c r="N152" s="14"/>
      <c r="O152" s="14"/>
      <c r="P152" s="14"/>
      <c r="Q152" s="14"/>
      <c r="R152" s="14"/>
      <c r="S152" s="14"/>
      <c r="T152" s="14"/>
      <c r="U152" s="68"/>
      <c r="V152" s="14"/>
    </row>
    <row r="153" spans="1:22" s="21" customFormat="1">
      <c r="A153" s="14"/>
      <c r="B153" s="19"/>
      <c r="C153" s="31"/>
      <c r="D153" s="31"/>
      <c r="E153" s="113"/>
      <c r="F153" s="114"/>
      <c r="G153" s="114"/>
      <c r="L153" s="14"/>
      <c r="M153" s="14"/>
      <c r="N153" s="14"/>
      <c r="O153" s="14"/>
      <c r="P153" s="14"/>
      <c r="Q153" s="14"/>
      <c r="R153" s="14"/>
      <c r="S153" s="14"/>
      <c r="T153" s="14"/>
      <c r="U153" s="68"/>
      <c r="V153" s="14"/>
    </row>
    <row r="154" spans="1:22" s="21" customFormat="1">
      <c r="A154" s="14"/>
      <c r="B154" s="19"/>
      <c r="C154" s="31"/>
      <c r="D154" s="31"/>
      <c r="E154" s="113"/>
      <c r="F154" s="114"/>
      <c r="G154" s="114"/>
      <c r="L154" s="14"/>
      <c r="M154" s="14"/>
      <c r="N154" s="14"/>
      <c r="O154" s="14"/>
      <c r="P154" s="14"/>
      <c r="Q154" s="14"/>
      <c r="R154" s="14"/>
      <c r="S154" s="14"/>
      <c r="T154" s="14"/>
      <c r="U154" s="68"/>
      <c r="V154" s="14"/>
    </row>
    <row r="155" spans="1:22" s="21" customFormat="1">
      <c r="A155" s="14"/>
      <c r="B155" s="19"/>
      <c r="C155" s="31"/>
      <c r="D155" s="31"/>
      <c r="E155" s="113"/>
      <c r="F155" s="114"/>
      <c r="G155" s="114"/>
      <c r="L155" s="14"/>
      <c r="M155" s="14"/>
      <c r="N155" s="14"/>
      <c r="O155" s="14"/>
      <c r="P155" s="14"/>
      <c r="Q155" s="14"/>
      <c r="R155" s="14"/>
      <c r="S155" s="14"/>
      <c r="T155" s="14"/>
      <c r="U155" s="68"/>
      <c r="V155" s="14"/>
    </row>
    <row r="156" spans="1:22" s="21" customFormat="1">
      <c r="A156" s="14"/>
      <c r="B156" s="19"/>
      <c r="C156" s="31"/>
      <c r="D156" s="31"/>
      <c r="E156" s="113"/>
      <c r="F156" s="114"/>
      <c r="G156" s="114"/>
      <c r="L156" s="14"/>
      <c r="M156" s="14"/>
      <c r="N156" s="14"/>
      <c r="O156" s="14"/>
      <c r="P156" s="14"/>
      <c r="Q156" s="14"/>
      <c r="R156" s="14"/>
      <c r="S156" s="14"/>
      <c r="T156" s="14"/>
      <c r="U156" s="68"/>
      <c r="V156" s="14"/>
    </row>
    <row r="157" spans="1:22" s="21" customFormat="1">
      <c r="A157" s="14"/>
      <c r="B157" s="19"/>
      <c r="C157" s="31"/>
      <c r="D157" s="31"/>
      <c r="E157" s="113"/>
      <c r="F157" s="114"/>
      <c r="G157" s="114"/>
      <c r="L157" s="14"/>
      <c r="M157" s="14"/>
      <c r="N157" s="14"/>
      <c r="O157" s="14"/>
      <c r="P157" s="14"/>
      <c r="Q157" s="14"/>
      <c r="R157" s="14"/>
      <c r="S157" s="14"/>
      <c r="T157" s="14"/>
      <c r="U157" s="68"/>
      <c r="V157" s="14"/>
    </row>
    <row r="158" spans="1:22" s="21" customFormat="1">
      <c r="A158" s="14"/>
      <c r="B158" s="19"/>
      <c r="C158" s="31"/>
      <c r="D158" s="31"/>
      <c r="E158" s="113"/>
      <c r="F158" s="114"/>
      <c r="G158" s="114"/>
      <c r="L158" s="14"/>
      <c r="M158" s="14"/>
      <c r="N158" s="14"/>
      <c r="O158" s="14"/>
      <c r="P158" s="14"/>
      <c r="Q158" s="14"/>
      <c r="R158" s="14"/>
      <c r="S158" s="14"/>
      <c r="T158" s="14"/>
      <c r="U158" s="68"/>
      <c r="V158" s="14"/>
    </row>
    <row r="159" spans="1:22" s="21" customFormat="1">
      <c r="A159" s="14"/>
      <c r="B159" s="19"/>
      <c r="C159" s="31"/>
      <c r="D159" s="31"/>
      <c r="E159" s="113"/>
      <c r="F159" s="114"/>
      <c r="G159" s="114"/>
      <c r="L159" s="14"/>
      <c r="M159" s="14"/>
      <c r="N159" s="14"/>
      <c r="O159" s="14"/>
      <c r="P159" s="14"/>
      <c r="Q159" s="14"/>
      <c r="R159" s="14"/>
      <c r="S159" s="14"/>
      <c r="T159" s="14"/>
      <c r="U159" s="68"/>
      <c r="V159" s="14"/>
    </row>
    <row r="160" spans="1:22" s="21" customFormat="1">
      <c r="A160" s="14"/>
      <c r="B160" s="19"/>
      <c r="C160" s="31"/>
      <c r="D160" s="31"/>
      <c r="E160" s="113"/>
      <c r="F160" s="114"/>
      <c r="G160" s="114"/>
      <c r="L160" s="14"/>
      <c r="M160" s="14"/>
      <c r="N160" s="14"/>
      <c r="O160" s="14"/>
      <c r="P160" s="14"/>
      <c r="Q160" s="14"/>
      <c r="R160" s="14"/>
      <c r="S160" s="14"/>
      <c r="T160" s="14"/>
      <c r="U160" s="68"/>
      <c r="V160" s="14"/>
    </row>
    <row r="161" spans="1:22" s="21" customFormat="1">
      <c r="A161" s="14"/>
      <c r="B161" s="19"/>
      <c r="C161" s="31"/>
      <c r="D161" s="31"/>
      <c r="E161" s="113"/>
      <c r="F161" s="114"/>
      <c r="G161" s="114"/>
      <c r="L161" s="14"/>
      <c r="M161" s="14"/>
      <c r="N161" s="14"/>
      <c r="O161" s="14"/>
      <c r="P161" s="14"/>
      <c r="Q161" s="14"/>
      <c r="R161" s="14"/>
      <c r="S161" s="14"/>
      <c r="T161" s="14"/>
      <c r="U161" s="68"/>
      <c r="V161" s="14"/>
    </row>
    <row r="162" spans="1:22" s="21" customFormat="1">
      <c r="A162" s="14"/>
      <c r="B162" s="19"/>
      <c r="C162" s="31"/>
      <c r="D162" s="31"/>
      <c r="E162" s="113"/>
      <c r="F162" s="114"/>
      <c r="G162" s="114"/>
      <c r="L162" s="14"/>
      <c r="M162" s="14"/>
      <c r="N162" s="14"/>
      <c r="O162" s="14"/>
      <c r="P162" s="14"/>
      <c r="Q162" s="14"/>
      <c r="R162" s="14"/>
      <c r="S162" s="14"/>
      <c r="T162" s="14"/>
      <c r="U162" s="68"/>
      <c r="V162" s="14"/>
    </row>
    <row r="163" spans="1:22" s="21" customFormat="1">
      <c r="A163" s="14"/>
      <c r="B163" s="19"/>
      <c r="C163" s="31"/>
      <c r="D163" s="31"/>
      <c r="E163" s="113"/>
      <c r="F163" s="114"/>
      <c r="G163" s="114"/>
      <c r="L163" s="14"/>
      <c r="M163" s="14"/>
      <c r="N163" s="14"/>
      <c r="O163" s="14"/>
      <c r="P163" s="14"/>
      <c r="Q163" s="14"/>
      <c r="R163" s="14"/>
      <c r="S163" s="14"/>
      <c r="T163" s="14"/>
      <c r="U163" s="68"/>
      <c r="V163" s="14"/>
    </row>
    <row r="164" spans="1:22" s="21" customFormat="1">
      <c r="A164" s="14"/>
      <c r="B164" s="19"/>
      <c r="C164" s="31"/>
      <c r="D164" s="31"/>
      <c r="E164" s="113"/>
      <c r="F164" s="114"/>
      <c r="G164" s="114"/>
      <c r="L164" s="14"/>
      <c r="M164" s="14"/>
      <c r="N164" s="14"/>
      <c r="O164" s="14"/>
      <c r="P164" s="14"/>
      <c r="Q164" s="14"/>
      <c r="R164" s="14"/>
      <c r="S164" s="14"/>
      <c r="T164" s="14"/>
      <c r="U164" s="68"/>
      <c r="V164" s="14"/>
    </row>
    <row r="165" spans="1:22" s="21" customFormat="1">
      <c r="A165" s="14"/>
      <c r="B165" s="19"/>
      <c r="C165" s="31"/>
      <c r="D165" s="31"/>
      <c r="E165" s="113"/>
      <c r="F165" s="114"/>
      <c r="G165" s="114"/>
      <c r="L165" s="14"/>
      <c r="M165" s="14"/>
      <c r="N165" s="14"/>
      <c r="O165" s="14"/>
      <c r="P165" s="14"/>
      <c r="Q165" s="14"/>
      <c r="R165" s="14"/>
      <c r="S165" s="14"/>
      <c r="T165" s="14"/>
      <c r="U165" s="68"/>
      <c r="V165" s="14"/>
    </row>
    <row r="166" spans="1:22" s="21" customFormat="1">
      <c r="A166" s="14"/>
      <c r="B166" s="19"/>
      <c r="C166" s="31"/>
      <c r="D166" s="31"/>
      <c r="E166" s="113"/>
      <c r="F166" s="114"/>
      <c r="G166" s="114"/>
      <c r="L166" s="14"/>
      <c r="M166" s="14"/>
      <c r="N166" s="14"/>
      <c r="O166" s="14"/>
      <c r="P166" s="14"/>
      <c r="Q166" s="14"/>
      <c r="R166" s="14"/>
      <c r="S166" s="14"/>
      <c r="T166" s="14"/>
      <c r="U166" s="68"/>
      <c r="V166" s="14"/>
    </row>
    <row r="167" spans="1:22" s="21" customFormat="1">
      <c r="A167" s="14"/>
      <c r="B167" s="19"/>
      <c r="C167" s="31"/>
      <c r="D167" s="31"/>
      <c r="E167" s="113"/>
      <c r="F167" s="114"/>
      <c r="G167" s="114"/>
      <c r="L167" s="14"/>
      <c r="M167" s="14"/>
      <c r="N167" s="14"/>
      <c r="O167" s="14"/>
      <c r="P167" s="14"/>
      <c r="Q167" s="14"/>
      <c r="R167" s="14"/>
      <c r="S167" s="14"/>
      <c r="T167" s="14"/>
      <c r="U167" s="68"/>
      <c r="V167" s="14"/>
    </row>
    <row r="168" spans="1:22" s="21" customFormat="1">
      <c r="A168" s="14"/>
      <c r="B168" s="19"/>
      <c r="C168" s="31"/>
      <c r="D168" s="31"/>
      <c r="E168" s="113"/>
      <c r="F168" s="114"/>
      <c r="G168" s="114"/>
      <c r="L168" s="14"/>
      <c r="M168" s="14"/>
      <c r="N168" s="14"/>
      <c r="O168" s="14"/>
      <c r="P168" s="14"/>
      <c r="Q168" s="14"/>
      <c r="R168" s="14"/>
      <c r="S168" s="14"/>
      <c r="T168" s="14"/>
      <c r="U168" s="68"/>
      <c r="V168" s="14"/>
    </row>
    <row r="169" spans="1:22" s="21" customFormat="1">
      <c r="A169" s="14"/>
      <c r="B169" s="19"/>
      <c r="C169" s="31"/>
      <c r="D169" s="31"/>
      <c r="E169" s="113"/>
      <c r="F169" s="114"/>
      <c r="G169" s="114"/>
      <c r="L169" s="14"/>
      <c r="M169" s="14"/>
      <c r="N169" s="14"/>
      <c r="O169" s="14"/>
      <c r="P169" s="14"/>
      <c r="Q169" s="14"/>
      <c r="R169" s="14"/>
      <c r="S169" s="14"/>
      <c r="T169" s="14"/>
      <c r="U169" s="68"/>
      <c r="V169" s="14"/>
    </row>
    <row r="170" spans="1:22" s="21" customFormat="1">
      <c r="A170" s="14"/>
      <c r="B170" s="19"/>
      <c r="C170" s="31"/>
      <c r="D170" s="31"/>
      <c r="E170" s="113"/>
      <c r="F170" s="114"/>
      <c r="G170" s="114"/>
      <c r="L170" s="14"/>
      <c r="M170" s="14"/>
      <c r="N170" s="14"/>
      <c r="O170" s="14"/>
      <c r="P170" s="14"/>
      <c r="Q170" s="14"/>
      <c r="R170" s="14"/>
      <c r="S170" s="14"/>
      <c r="T170" s="14"/>
      <c r="U170" s="68"/>
      <c r="V170" s="14"/>
    </row>
    <row r="171" spans="1:22" s="21" customFormat="1">
      <c r="A171" s="14"/>
      <c r="B171" s="19"/>
      <c r="C171" s="31"/>
      <c r="D171" s="31"/>
      <c r="E171" s="113"/>
      <c r="F171" s="114"/>
      <c r="G171" s="114"/>
      <c r="L171" s="14"/>
      <c r="M171" s="14"/>
      <c r="N171" s="14"/>
      <c r="O171" s="14"/>
      <c r="P171" s="14"/>
      <c r="Q171" s="14"/>
      <c r="R171" s="14"/>
      <c r="S171" s="14"/>
      <c r="T171" s="14"/>
      <c r="U171" s="68"/>
      <c r="V171" s="14"/>
    </row>
    <row r="172" spans="1:22" s="21" customFormat="1">
      <c r="A172" s="14"/>
      <c r="B172" s="19"/>
      <c r="C172" s="31"/>
      <c r="D172" s="31"/>
      <c r="E172" s="113"/>
      <c r="F172" s="114"/>
      <c r="G172" s="114"/>
      <c r="L172" s="14"/>
      <c r="M172" s="14"/>
      <c r="N172" s="14"/>
      <c r="O172" s="14"/>
      <c r="P172" s="14"/>
      <c r="Q172" s="14"/>
      <c r="R172" s="14"/>
      <c r="S172" s="14"/>
      <c r="T172" s="14"/>
      <c r="U172" s="68"/>
      <c r="V172" s="14"/>
    </row>
    <row r="173" spans="1:22" s="21" customFormat="1">
      <c r="A173" s="14"/>
      <c r="B173" s="19"/>
      <c r="C173" s="31"/>
      <c r="D173" s="31"/>
      <c r="E173" s="113"/>
      <c r="F173" s="114"/>
      <c r="G173" s="114"/>
      <c r="L173" s="14"/>
      <c r="M173" s="14"/>
      <c r="N173" s="14"/>
      <c r="O173" s="14"/>
      <c r="P173" s="14"/>
      <c r="Q173" s="14"/>
      <c r="R173" s="14"/>
      <c r="S173" s="14"/>
      <c r="T173" s="14"/>
      <c r="U173" s="68"/>
      <c r="V173" s="14"/>
    </row>
    <row r="174" spans="1:22" s="21" customFormat="1">
      <c r="A174" s="14"/>
      <c r="B174" s="19"/>
      <c r="C174" s="31"/>
      <c r="D174" s="31"/>
      <c r="E174" s="113"/>
      <c r="F174" s="114"/>
      <c r="G174" s="114"/>
      <c r="L174" s="14"/>
      <c r="M174" s="14"/>
      <c r="N174" s="14"/>
      <c r="O174" s="14"/>
      <c r="P174" s="14"/>
      <c r="Q174" s="14"/>
      <c r="R174" s="14"/>
      <c r="S174" s="14"/>
      <c r="T174" s="14"/>
      <c r="U174" s="68"/>
      <c r="V174" s="14"/>
    </row>
    <row r="175" spans="1:22" s="21" customFormat="1">
      <c r="A175" s="14"/>
      <c r="B175" s="19"/>
      <c r="C175" s="31"/>
      <c r="D175" s="31"/>
      <c r="E175" s="113"/>
      <c r="F175" s="114"/>
      <c r="G175" s="114"/>
      <c r="L175" s="14"/>
      <c r="M175" s="14"/>
      <c r="N175" s="14"/>
      <c r="O175" s="14"/>
      <c r="P175" s="14"/>
      <c r="Q175" s="14"/>
      <c r="R175" s="14"/>
      <c r="S175" s="14"/>
      <c r="T175" s="14"/>
      <c r="U175" s="68"/>
      <c r="V175" s="14"/>
    </row>
    <row r="176" spans="1:22" s="21" customFormat="1">
      <c r="A176" s="14"/>
      <c r="B176" s="19"/>
      <c r="C176" s="31"/>
      <c r="D176" s="31"/>
      <c r="E176" s="113"/>
      <c r="F176" s="114"/>
      <c r="G176" s="114"/>
      <c r="L176" s="14"/>
      <c r="M176" s="14"/>
      <c r="N176" s="14"/>
      <c r="O176" s="14"/>
      <c r="P176" s="14"/>
      <c r="Q176" s="14"/>
      <c r="R176" s="14"/>
      <c r="S176" s="14"/>
      <c r="T176" s="14"/>
      <c r="U176" s="68"/>
      <c r="V176" s="14"/>
    </row>
    <row r="177" spans="1:22" s="21" customFormat="1">
      <c r="A177" s="14"/>
      <c r="B177" s="19"/>
      <c r="C177" s="31"/>
      <c r="D177" s="31"/>
      <c r="E177" s="113"/>
      <c r="F177" s="114"/>
      <c r="G177" s="114"/>
      <c r="L177" s="14"/>
      <c r="M177" s="14"/>
      <c r="N177" s="14"/>
      <c r="O177" s="14"/>
      <c r="P177" s="14"/>
      <c r="Q177" s="14"/>
      <c r="R177" s="14"/>
      <c r="S177" s="14"/>
      <c r="T177" s="14"/>
      <c r="U177" s="68"/>
      <c r="V177" s="14"/>
    </row>
    <row r="178" spans="1:22" s="21" customFormat="1">
      <c r="A178" s="14"/>
      <c r="B178" s="19"/>
      <c r="C178" s="31"/>
      <c r="D178" s="31"/>
      <c r="E178" s="113"/>
      <c r="F178" s="114"/>
      <c r="G178" s="114"/>
      <c r="L178" s="14"/>
      <c r="M178" s="14"/>
      <c r="N178" s="14"/>
      <c r="O178" s="14"/>
      <c r="P178" s="14"/>
      <c r="Q178" s="14"/>
      <c r="R178" s="14"/>
      <c r="S178" s="14"/>
      <c r="T178" s="14"/>
      <c r="U178" s="68"/>
      <c r="V178" s="14"/>
    </row>
    <row r="179" spans="1:22" s="21" customFormat="1">
      <c r="A179" s="14"/>
      <c r="B179" s="19"/>
      <c r="C179" s="31"/>
      <c r="D179" s="31"/>
      <c r="E179" s="113"/>
      <c r="F179" s="114"/>
      <c r="G179" s="114"/>
      <c r="L179" s="14"/>
      <c r="M179" s="14"/>
      <c r="N179" s="14"/>
      <c r="O179" s="14"/>
      <c r="P179" s="14"/>
      <c r="Q179" s="14"/>
      <c r="R179" s="14"/>
      <c r="S179" s="14"/>
      <c r="T179" s="14"/>
      <c r="U179" s="68"/>
      <c r="V179" s="14"/>
    </row>
    <row r="180" spans="1:22" s="21" customFormat="1">
      <c r="A180" s="14"/>
      <c r="B180" s="19"/>
      <c r="C180" s="31"/>
      <c r="D180" s="31"/>
      <c r="E180" s="113"/>
      <c r="F180" s="114"/>
      <c r="G180" s="114"/>
      <c r="L180" s="14"/>
      <c r="M180" s="14"/>
      <c r="N180" s="14"/>
      <c r="O180" s="14"/>
      <c r="P180" s="14"/>
      <c r="Q180" s="14"/>
      <c r="R180" s="14"/>
      <c r="S180" s="14"/>
      <c r="T180" s="14"/>
      <c r="U180" s="68"/>
      <c r="V180" s="14"/>
    </row>
    <row r="181" spans="1:22" s="21" customFormat="1">
      <c r="A181" s="14"/>
      <c r="B181" s="19"/>
      <c r="C181" s="31"/>
      <c r="D181" s="31"/>
      <c r="E181" s="113"/>
      <c r="F181" s="114"/>
      <c r="G181" s="114"/>
      <c r="L181" s="14"/>
      <c r="M181" s="14"/>
      <c r="N181" s="14"/>
      <c r="O181" s="14"/>
      <c r="P181" s="14"/>
      <c r="Q181" s="14"/>
      <c r="R181" s="14"/>
      <c r="S181" s="14"/>
      <c r="T181" s="14"/>
      <c r="U181" s="68"/>
      <c r="V181" s="14"/>
    </row>
    <row r="182" spans="1:22" s="21" customFormat="1">
      <c r="A182" s="14"/>
      <c r="B182" s="19"/>
      <c r="C182" s="31"/>
      <c r="D182" s="31"/>
      <c r="E182" s="113"/>
      <c r="F182" s="114"/>
      <c r="G182" s="114"/>
      <c r="L182" s="14"/>
      <c r="M182" s="14"/>
      <c r="N182" s="14"/>
      <c r="O182" s="14"/>
      <c r="P182" s="14"/>
      <c r="Q182" s="14"/>
      <c r="R182" s="14"/>
      <c r="S182" s="14"/>
      <c r="T182" s="14"/>
      <c r="U182" s="68"/>
      <c r="V182" s="14"/>
    </row>
    <row r="183" spans="1:22" s="21" customFormat="1">
      <c r="A183" s="14"/>
      <c r="B183" s="19"/>
      <c r="C183" s="31"/>
      <c r="D183" s="31"/>
      <c r="E183" s="113"/>
      <c r="F183" s="114"/>
      <c r="G183" s="114"/>
      <c r="L183" s="14"/>
      <c r="M183" s="14"/>
      <c r="N183" s="14"/>
      <c r="O183" s="14"/>
      <c r="P183" s="14"/>
      <c r="Q183" s="14"/>
      <c r="R183" s="14"/>
      <c r="S183" s="14"/>
      <c r="T183" s="14"/>
      <c r="U183" s="68"/>
      <c r="V183" s="14"/>
    </row>
    <row r="184" spans="1:22" s="21" customFormat="1">
      <c r="A184" s="14"/>
      <c r="B184" s="19"/>
      <c r="C184" s="31"/>
      <c r="D184" s="31"/>
      <c r="E184" s="113"/>
      <c r="F184" s="114"/>
      <c r="G184" s="114"/>
      <c r="L184" s="14"/>
      <c r="M184" s="14"/>
      <c r="N184" s="14"/>
      <c r="O184" s="14"/>
      <c r="P184" s="14"/>
      <c r="Q184" s="14"/>
      <c r="R184" s="14"/>
      <c r="S184" s="14"/>
      <c r="T184" s="14"/>
      <c r="U184" s="68"/>
      <c r="V184" s="14"/>
    </row>
    <row r="185" spans="1:22" s="21" customFormat="1">
      <c r="A185" s="14"/>
      <c r="B185" s="19"/>
      <c r="C185" s="31"/>
      <c r="D185" s="31"/>
      <c r="E185" s="113"/>
      <c r="F185" s="114"/>
      <c r="G185" s="114"/>
      <c r="L185" s="14"/>
      <c r="M185" s="14"/>
      <c r="N185" s="14"/>
      <c r="O185" s="14"/>
      <c r="P185" s="14"/>
      <c r="Q185" s="14"/>
      <c r="R185" s="14"/>
      <c r="S185" s="14"/>
      <c r="T185" s="14"/>
      <c r="U185" s="68"/>
      <c r="V185" s="14"/>
    </row>
    <row r="186" spans="1:22" s="21" customFormat="1">
      <c r="A186" s="14"/>
      <c r="B186" s="19"/>
      <c r="C186" s="31"/>
      <c r="D186" s="31"/>
      <c r="E186" s="113"/>
      <c r="F186" s="114"/>
      <c r="G186" s="114"/>
      <c r="L186" s="14"/>
      <c r="M186" s="14"/>
      <c r="N186" s="14"/>
      <c r="O186" s="14"/>
      <c r="P186" s="14"/>
      <c r="Q186" s="14"/>
      <c r="R186" s="14"/>
      <c r="S186" s="14"/>
      <c r="T186" s="14"/>
      <c r="U186" s="68"/>
      <c r="V186" s="14"/>
    </row>
    <row r="187" spans="1:22" s="21" customFormat="1">
      <c r="A187" s="14"/>
      <c r="B187" s="19"/>
      <c r="C187" s="31"/>
      <c r="D187" s="31"/>
      <c r="E187" s="113"/>
      <c r="F187" s="114"/>
      <c r="G187" s="114"/>
      <c r="L187" s="14"/>
      <c r="M187" s="14"/>
      <c r="N187" s="14"/>
      <c r="O187" s="14"/>
      <c r="P187" s="14"/>
      <c r="Q187" s="14"/>
      <c r="R187" s="14"/>
      <c r="S187" s="14"/>
      <c r="T187" s="14"/>
      <c r="U187" s="68"/>
      <c r="V187" s="14"/>
    </row>
    <row r="188" spans="1:22" s="21" customFormat="1">
      <c r="A188" s="14"/>
      <c r="B188" s="19"/>
      <c r="C188" s="31"/>
      <c r="D188" s="31"/>
      <c r="E188" s="113"/>
      <c r="F188" s="114"/>
      <c r="G188" s="114"/>
      <c r="L188" s="14"/>
      <c r="M188" s="14"/>
      <c r="N188" s="14"/>
      <c r="O188" s="14"/>
      <c r="P188" s="14"/>
      <c r="Q188" s="14"/>
      <c r="R188" s="14"/>
      <c r="S188" s="14"/>
      <c r="T188" s="14"/>
      <c r="U188" s="68"/>
      <c r="V188" s="14"/>
    </row>
    <row r="189" spans="1:22" s="21" customFormat="1">
      <c r="A189" s="14"/>
      <c r="B189" s="19"/>
      <c r="C189" s="31"/>
      <c r="D189" s="31"/>
      <c r="E189" s="113"/>
      <c r="F189" s="114"/>
      <c r="G189" s="114"/>
      <c r="L189" s="14"/>
      <c r="M189" s="14"/>
      <c r="N189" s="14"/>
      <c r="O189" s="14"/>
      <c r="P189" s="14"/>
      <c r="Q189" s="14"/>
      <c r="R189" s="14"/>
      <c r="S189" s="14"/>
      <c r="T189" s="14"/>
      <c r="U189" s="68"/>
      <c r="V189" s="14"/>
    </row>
    <row r="190" spans="1:22" s="21" customFormat="1">
      <c r="A190" s="14"/>
      <c r="B190" s="19"/>
      <c r="C190" s="31"/>
      <c r="D190" s="31"/>
      <c r="E190" s="113"/>
      <c r="F190" s="114"/>
      <c r="G190" s="114"/>
      <c r="L190" s="14"/>
      <c r="M190" s="14"/>
      <c r="N190" s="14"/>
      <c r="O190" s="14"/>
      <c r="P190" s="14"/>
      <c r="Q190" s="14"/>
      <c r="R190" s="14"/>
      <c r="S190" s="14"/>
      <c r="T190" s="14"/>
      <c r="U190" s="68"/>
      <c r="V190" s="14"/>
    </row>
    <row r="191" spans="1:22" s="21" customFormat="1">
      <c r="A191" s="14"/>
      <c r="B191" s="19"/>
      <c r="C191" s="31"/>
      <c r="D191" s="31"/>
      <c r="E191" s="113"/>
      <c r="F191" s="114"/>
      <c r="G191" s="114"/>
      <c r="L191" s="14"/>
      <c r="M191" s="14"/>
      <c r="N191" s="14"/>
      <c r="O191" s="14"/>
      <c r="P191" s="14"/>
      <c r="Q191" s="14"/>
      <c r="R191" s="14"/>
      <c r="S191" s="14"/>
      <c r="T191" s="14"/>
      <c r="U191" s="68"/>
      <c r="V191" s="14"/>
    </row>
    <row r="192" spans="1:22" s="21" customFormat="1">
      <c r="A192" s="14"/>
      <c r="B192" s="19"/>
      <c r="C192" s="31"/>
      <c r="D192" s="31"/>
      <c r="E192" s="113"/>
      <c r="F192" s="114"/>
      <c r="G192" s="114"/>
      <c r="L192" s="14"/>
      <c r="M192" s="14"/>
      <c r="N192" s="14"/>
      <c r="O192" s="14"/>
      <c r="P192" s="14"/>
      <c r="Q192" s="14"/>
      <c r="R192" s="14"/>
      <c r="S192" s="14"/>
      <c r="T192" s="14"/>
      <c r="U192" s="68"/>
      <c r="V192" s="14"/>
    </row>
    <row r="193" spans="1:22" s="21" customFormat="1">
      <c r="A193" s="14"/>
      <c r="B193" s="19"/>
      <c r="C193" s="31"/>
      <c r="D193" s="31"/>
      <c r="E193" s="113"/>
      <c r="F193" s="114"/>
      <c r="G193" s="114"/>
      <c r="L193" s="14"/>
      <c r="M193" s="14"/>
      <c r="N193" s="14"/>
      <c r="O193" s="14"/>
      <c r="P193" s="14"/>
      <c r="Q193" s="14"/>
      <c r="R193" s="14"/>
      <c r="S193" s="14"/>
      <c r="T193" s="14"/>
      <c r="U193" s="68"/>
      <c r="V193" s="14"/>
    </row>
    <row r="194" spans="1:22" s="21" customFormat="1">
      <c r="A194" s="14"/>
      <c r="B194" s="19"/>
      <c r="C194" s="31"/>
      <c r="D194" s="31"/>
      <c r="E194" s="113"/>
      <c r="F194" s="114"/>
      <c r="G194" s="114"/>
      <c r="L194" s="14"/>
      <c r="M194" s="14"/>
      <c r="N194" s="14"/>
      <c r="O194" s="14"/>
      <c r="P194" s="14"/>
      <c r="Q194" s="14"/>
      <c r="R194" s="14"/>
      <c r="S194" s="14"/>
      <c r="T194" s="14"/>
      <c r="U194" s="68"/>
      <c r="V194" s="14"/>
    </row>
    <row r="195" spans="1:22" s="21" customFormat="1">
      <c r="A195" s="14"/>
      <c r="B195" s="19"/>
      <c r="C195" s="31"/>
      <c r="D195" s="31"/>
      <c r="E195" s="113"/>
      <c r="F195" s="114"/>
      <c r="G195" s="114"/>
      <c r="L195" s="14"/>
      <c r="M195" s="14"/>
      <c r="N195" s="14"/>
      <c r="O195" s="14"/>
      <c r="P195" s="14"/>
      <c r="Q195" s="14"/>
      <c r="R195" s="14"/>
      <c r="S195" s="14"/>
      <c r="T195" s="14"/>
      <c r="U195" s="68"/>
      <c r="V195" s="14"/>
    </row>
    <row r="196" spans="1:22" s="21" customFormat="1">
      <c r="A196" s="14"/>
      <c r="B196" s="19"/>
      <c r="C196" s="31"/>
      <c r="D196" s="31"/>
      <c r="E196" s="113"/>
      <c r="F196" s="114"/>
      <c r="G196" s="114"/>
      <c r="L196" s="14"/>
      <c r="M196" s="14"/>
      <c r="N196" s="14"/>
      <c r="O196" s="14"/>
      <c r="P196" s="14"/>
      <c r="Q196" s="14"/>
      <c r="R196" s="14"/>
      <c r="S196" s="14"/>
      <c r="T196" s="14"/>
      <c r="U196" s="68"/>
      <c r="V196" s="14"/>
    </row>
    <row r="197" spans="1:22" s="21" customFormat="1">
      <c r="A197" s="14"/>
      <c r="B197" s="19"/>
      <c r="C197" s="31"/>
      <c r="D197" s="31"/>
      <c r="E197" s="113"/>
      <c r="F197" s="114"/>
      <c r="G197" s="114"/>
      <c r="L197" s="14"/>
      <c r="M197" s="14"/>
      <c r="N197" s="14"/>
      <c r="O197" s="14"/>
      <c r="P197" s="14"/>
      <c r="Q197" s="14"/>
      <c r="R197" s="14"/>
      <c r="S197" s="14"/>
      <c r="T197" s="14"/>
      <c r="U197" s="68"/>
      <c r="V197" s="14"/>
    </row>
    <row r="198" spans="1:22" s="21" customFormat="1">
      <c r="A198" s="14"/>
      <c r="B198" s="19"/>
      <c r="C198" s="31"/>
      <c r="D198" s="31"/>
      <c r="E198" s="113"/>
      <c r="F198" s="114"/>
      <c r="G198" s="114"/>
      <c r="L198" s="14"/>
      <c r="M198" s="14"/>
      <c r="N198" s="14"/>
      <c r="O198" s="14"/>
      <c r="P198" s="14"/>
      <c r="Q198" s="14"/>
      <c r="R198" s="14"/>
      <c r="S198" s="14"/>
      <c r="T198" s="14"/>
      <c r="U198" s="68"/>
      <c r="V198" s="14"/>
    </row>
    <row r="199" spans="1:22" s="21" customFormat="1">
      <c r="A199" s="14"/>
      <c r="B199" s="19"/>
      <c r="C199" s="31"/>
      <c r="D199" s="31"/>
      <c r="E199" s="113"/>
      <c r="F199" s="114"/>
      <c r="G199" s="114"/>
      <c r="L199" s="14"/>
      <c r="M199" s="14"/>
      <c r="N199" s="14"/>
      <c r="O199" s="14"/>
      <c r="P199" s="14"/>
      <c r="Q199" s="14"/>
      <c r="R199" s="14"/>
      <c r="S199" s="14"/>
      <c r="T199" s="14"/>
      <c r="U199" s="68"/>
      <c r="V199" s="14"/>
    </row>
    <row r="200" spans="1:22" s="21" customFormat="1">
      <c r="A200" s="14"/>
      <c r="B200" s="19"/>
      <c r="C200" s="31"/>
      <c r="D200" s="31"/>
      <c r="E200" s="113"/>
      <c r="F200" s="114"/>
      <c r="G200" s="114"/>
      <c r="L200" s="14"/>
      <c r="M200" s="14"/>
      <c r="N200" s="14"/>
      <c r="O200" s="14"/>
      <c r="P200" s="14"/>
      <c r="Q200" s="14"/>
      <c r="R200" s="14"/>
      <c r="S200" s="14"/>
      <c r="T200" s="14"/>
      <c r="U200" s="68"/>
      <c r="V200" s="14"/>
    </row>
    <row r="201" spans="1:22" s="21" customFormat="1">
      <c r="A201" s="14"/>
      <c r="B201" s="19"/>
      <c r="C201" s="31"/>
      <c r="D201" s="31"/>
      <c r="E201" s="113"/>
      <c r="F201" s="114"/>
      <c r="G201" s="114"/>
      <c r="L201" s="14"/>
      <c r="M201" s="14"/>
      <c r="N201" s="14"/>
      <c r="O201" s="14"/>
      <c r="P201" s="14"/>
      <c r="Q201" s="14"/>
      <c r="R201" s="14"/>
      <c r="S201" s="14"/>
      <c r="T201" s="14"/>
      <c r="U201" s="68"/>
      <c r="V201" s="14"/>
    </row>
    <row r="202" spans="1:22" s="21" customFormat="1">
      <c r="A202" s="14"/>
      <c r="B202" s="19"/>
      <c r="C202" s="31"/>
      <c r="D202" s="31"/>
      <c r="E202" s="113"/>
      <c r="F202" s="114"/>
      <c r="G202" s="114"/>
      <c r="L202" s="14"/>
      <c r="M202" s="14"/>
      <c r="N202" s="14"/>
      <c r="O202" s="14"/>
      <c r="P202" s="14"/>
      <c r="Q202" s="14"/>
      <c r="R202" s="14"/>
      <c r="S202" s="14"/>
      <c r="T202" s="14"/>
      <c r="U202" s="68"/>
      <c r="V202" s="14"/>
    </row>
    <row r="203" spans="1:22" s="21" customFormat="1">
      <c r="A203" s="14"/>
      <c r="B203" s="19"/>
      <c r="C203" s="31"/>
      <c r="D203" s="31"/>
      <c r="E203" s="113"/>
      <c r="F203" s="114"/>
      <c r="G203" s="114"/>
      <c r="L203" s="14"/>
      <c r="M203" s="14"/>
      <c r="N203" s="14"/>
      <c r="O203" s="14"/>
      <c r="P203" s="14"/>
      <c r="Q203" s="14"/>
      <c r="R203" s="14"/>
      <c r="S203" s="14"/>
      <c r="T203" s="14"/>
      <c r="U203" s="68"/>
      <c r="V203" s="14"/>
    </row>
    <row r="204" spans="1:22" s="21" customFormat="1">
      <c r="A204" s="14"/>
      <c r="B204" s="19"/>
      <c r="C204" s="31"/>
      <c r="D204" s="31"/>
      <c r="E204" s="113"/>
      <c r="F204" s="114"/>
      <c r="G204" s="114"/>
      <c r="L204" s="14"/>
      <c r="M204" s="14"/>
      <c r="N204" s="14"/>
      <c r="O204" s="14"/>
      <c r="P204" s="14"/>
      <c r="Q204" s="14"/>
      <c r="R204" s="14"/>
      <c r="S204" s="14"/>
      <c r="T204" s="14"/>
      <c r="U204" s="68"/>
      <c r="V204" s="14"/>
    </row>
    <row r="205" spans="1:22" s="21" customFormat="1">
      <c r="A205" s="14"/>
      <c r="B205" s="19"/>
      <c r="C205" s="31"/>
      <c r="D205" s="31"/>
      <c r="E205" s="113"/>
      <c r="F205" s="114"/>
      <c r="G205" s="114"/>
      <c r="L205" s="14"/>
      <c r="M205" s="14"/>
      <c r="N205" s="14"/>
      <c r="O205" s="14"/>
      <c r="P205" s="14"/>
      <c r="Q205" s="14"/>
      <c r="R205" s="14"/>
      <c r="S205" s="14"/>
      <c r="T205" s="14"/>
      <c r="U205" s="68"/>
      <c r="V205" s="14"/>
    </row>
    <row r="206" spans="1:22" s="21" customFormat="1">
      <c r="A206" s="14"/>
      <c r="B206" s="19"/>
      <c r="C206" s="31"/>
      <c r="D206" s="31"/>
      <c r="E206" s="113"/>
      <c r="F206" s="114"/>
      <c r="G206" s="114"/>
      <c r="L206" s="14"/>
      <c r="M206" s="14"/>
      <c r="N206" s="14"/>
      <c r="O206" s="14"/>
      <c r="P206" s="14"/>
      <c r="Q206" s="14"/>
      <c r="R206" s="14"/>
      <c r="S206" s="14"/>
      <c r="T206" s="14"/>
      <c r="U206" s="68"/>
      <c r="V206" s="14"/>
    </row>
    <row r="207" spans="1:22" s="21" customFormat="1">
      <c r="A207" s="14"/>
      <c r="B207" s="19"/>
      <c r="C207" s="31"/>
      <c r="D207" s="31"/>
      <c r="E207" s="113"/>
      <c r="F207" s="114"/>
      <c r="G207" s="114"/>
      <c r="L207" s="14"/>
      <c r="M207" s="14"/>
      <c r="N207" s="14"/>
      <c r="O207" s="14"/>
      <c r="P207" s="14"/>
      <c r="Q207" s="14"/>
      <c r="R207" s="14"/>
      <c r="S207" s="14"/>
      <c r="T207" s="14"/>
      <c r="U207" s="68"/>
      <c r="V207" s="14"/>
    </row>
    <row r="208" spans="1:22" s="21" customFormat="1">
      <c r="A208" s="14"/>
      <c r="B208" s="19"/>
      <c r="C208" s="31"/>
      <c r="D208" s="31"/>
      <c r="E208" s="113"/>
      <c r="F208" s="114"/>
      <c r="G208" s="114"/>
      <c r="L208" s="14"/>
      <c r="M208" s="14"/>
      <c r="N208" s="14"/>
      <c r="O208" s="14"/>
      <c r="P208" s="14"/>
      <c r="Q208" s="14"/>
      <c r="R208" s="14"/>
      <c r="S208" s="14"/>
      <c r="T208" s="14"/>
      <c r="U208" s="68"/>
      <c r="V208" s="14"/>
    </row>
    <row r="209" spans="1:22" s="21" customFormat="1">
      <c r="A209" s="14"/>
      <c r="B209" s="19"/>
      <c r="C209" s="31"/>
      <c r="D209" s="31"/>
      <c r="E209" s="113"/>
      <c r="F209" s="114"/>
      <c r="G209" s="114"/>
      <c r="L209" s="14"/>
      <c r="M209" s="14"/>
      <c r="N209" s="14"/>
      <c r="O209" s="14"/>
      <c r="P209" s="14"/>
      <c r="Q209" s="14"/>
      <c r="R209" s="14"/>
      <c r="S209" s="14"/>
      <c r="T209" s="14"/>
      <c r="U209" s="68"/>
      <c r="V209" s="14"/>
    </row>
    <row r="210" spans="1:22" s="21" customFormat="1">
      <c r="A210" s="14"/>
      <c r="B210" s="19"/>
      <c r="C210" s="31"/>
      <c r="D210" s="31"/>
      <c r="E210" s="113"/>
      <c r="F210" s="114"/>
      <c r="G210" s="114"/>
      <c r="L210" s="14"/>
      <c r="M210" s="14"/>
      <c r="N210" s="14"/>
      <c r="O210" s="14"/>
      <c r="P210" s="14"/>
      <c r="Q210" s="14"/>
      <c r="R210" s="14"/>
      <c r="S210" s="14"/>
      <c r="T210" s="14"/>
      <c r="U210" s="68"/>
      <c r="V210" s="14"/>
    </row>
    <row r="211" spans="1:22" s="21" customFormat="1">
      <c r="A211" s="14"/>
      <c r="B211" s="19"/>
      <c r="C211" s="31"/>
      <c r="D211" s="31"/>
      <c r="E211" s="113"/>
      <c r="F211" s="114"/>
      <c r="G211" s="114"/>
      <c r="L211" s="14"/>
      <c r="M211" s="14"/>
      <c r="N211" s="14"/>
      <c r="O211" s="14"/>
      <c r="P211" s="14"/>
      <c r="Q211" s="14"/>
      <c r="R211" s="14"/>
      <c r="S211" s="14"/>
      <c r="T211" s="14"/>
      <c r="U211" s="68"/>
      <c r="V211" s="14"/>
    </row>
    <row r="212" spans="1:22" s="21" customFormat="1">
      <c r="A212" s="14"/>
      <c r="B212" s="19"/>
      <c r="C212" s="31"/>
      <c r="D212" s="31"/>
      <c r="E212" s="113"/>
      <c r="F212" s="114"/>
      <c r="G212" s="114"/>
      <c r="L212" s="14"/>
      <c r="M212" s="14"/>
      <c r="N212" s="14"/>
      <c r="O212" s="14"/>
      <c r="P212" s="14"/>
      <c r="Q212" s="14"/>
      <c r="R212" s="14"/>
      <c r="S212" s="14"/>
      <c r="T212" s="14"/>
      <c r="U212" s="68"/>
      <c r="V212" s="14"/>
    </row>
    <row r="213" spans="1:22" s="21" customFormat="1">
      <c r="A213" s="14"/>
      <c r="B213" s="19"/>
      <c r="C213" s="31"/>
      <c r="D213" s="31"/>
      <c r="E213" s="113"/>
      <c r="F213" s="114"/>
      <c r="G213" s="114"/>
      <c r="L213" s="14"/>
      <c r="M213" s="14"/>
      <c r="N213" s="14"/>
      <c r="O213" s="14"/>
      <c r="P213" s="14"/>
      <c r="Q213" s="14"/>
      <c r="R213" s="14"/>
      <c r="S213" s="14"/>
      <c r="T213" s="14"/>
      <c r="U213" s="68"/>
      <c r="V213" s="14"/>
    </row>
    <row r="214" spans="1:22" s="21" customFormat="1">
      <c r="A214" s="14"/>
      <c r="B214" s="19"/>
      <c r="C214" s="31"/>
      <c r="D214" s="31"/>
      <c r="E214" s="113"/>
      <c r="F214" s="114"/>
      <c r="G214" s="114"/>
      <c r="L214" s="14"/>
      <c r="M214" s="14"/>
      <c r="N214" s="14"/>
      <c r="O214" s="14"/>
      <c r="P214" s="14"/>
      <c r="Q214" s="14"/>
      <c r="R214" s="14"/>
      <c r="S214" s="14"/>
      <c r="T214" s="14"/>
      <c r="U214" s="68"/>
      <c r="V214" s="14"/>
    </row>
    <row r="215" spans="1:22" s="21" customFormat="1">
      <c r="A215" s="14"/>
      <c r="B215" s="19"/>
      <c r="C215" s="31"/>
      <c r="D215" s="31"/>
      <c r="E215" s="113"/>
      <c r="F215" s="114"/>
      <c r="G215" s="114"/>
      <c r="L215" s="14"/>
      <c r="M215" s="14"/>
      <c r="N215" s="14"/>
      <c r="O215" s="14"/>
      <c r="P215" s="14"/>
      <c r="Q215" s="14"/>
      <c r="R215" s="14"/>
      <c r="S215" s="14"/>
      <c r="T215" s="14"/>
      <c r="U215" s="68"/>
      <c r="V215" s="14"/>
    </row>
    <row r="216" spans="1:22" s="21" customFormat="1">
      <c r="A216" s="14"/>
      <c r="B216" s="19"/>
      <c r="C216" s="31"/>
      <c r="D216" s="31"/>
      <c r="E216" s="113"/>
      <c r="F216" s="114"/>
      <c r="G216" s="114"/>
      <c r="L216" s="14"/>
      <c r="M216" s="14"/>
      <c r="N216" s="14"/>
      <c r="O216" s="14"/>
      <c r="P216" s="14"/>
      <c r="Q216" s="14"/>
      <c r="R216" s="14"/>
      <c r="S216" s="14"/>
      <c r="T216" s="14"/>
      <c r="U216" s="68"/>
      <c r="V216" s="14"/>
    </row>
    <row r="217" spans="1:22" s="21" customFormat="1">
      <c r="A217" s="14"/>
      <c r="B217" s="19"/>
      <c r="C217" s="31"/>
      <c r="D217" s="31"/>
      <c r="E217" s="113"/>
      <c r="F217" s="114"/>
      <c r="G217" s="114"/>
      <c r="L217" s="14"/>
      <c r="M217" s="14"/>
      <c r="N217" s="14"/>
      <c r="O217" s="14"/>
      <c r="P217" s="14"/>
      <c r="Q217" s="14"/>
      <c r="R217" s="14"/>
      <c r="S217" s="14"/>
      <c r="T217" s="14"/>
      <c r="U217" s="68"/>
      <c r="V217" s="14"/>
    </row>
    <row r="218" spans="1:22" s="21" customFormat="1">
      <c r="A218" s="14"/>
      <c r="B218" s="19"/>
      <c r="C218" s="31"/>
      <c r="D218" s="31"/>
      <c r="E218" s="113"/>
      <c r="F218" s="114"/>
      <c r="G218" s="114"/>
      <c r="L218" s="14"/>
      <c r="M218" s="14"/>
      <c r="N218" s="14"/>
      <c r="O218" s="14"/>
      <c r="P218" s="14"/>
      <c r="Q218" s="14"/>
      <c r="R218" s="14"/>
      <c r="S218" s="14"/>
      <c r="T218" s="14"/>
      <c r="U218" s="68"/>
      <c r="V218" s="14"/>
    </row>
    <row r="219" spans="1:22" s="21" customFormat="1">
      <c r="A219" s="14"/>
      <c r="B219" s="19"/>
      <c r="C219" s="31"/>
      <c r="D219" s="31"/>
      <c r="E219" s="113"/>
      <c r="F219" s="114"/>
      <c r="G219" s="114"/>
      <c r="L219" s="14"/>
      <c r="M219" s="14"/>
      <c r="N219" s="14"/>
      <c r="O219" s="14"/>
      <c r="P219" s="14"/>
      <c r="Q219" s="14"/>
      <c r="R219" s="14"/>
      <c r="S219" s="14"/>
      <c r="T219" s="14"/>
      <c r="U219" s="68"/>
      <c r="V219" s="14"/>
    </row>
    <row r="220" spans="1:22" s="21" customFormat="1">
      <c r="A220" s="14"/>
      <c r="B220" s="19"/>
      <c r="C220" s="31"/>
      <c r="D220" s="31"/>
      <c r="E220" s="113"/>
      <c r="F220" s="114"/>
      <c r="G220" s="114"/>
      <c r="L220" s="14"/>
      <c r="M220" s="14"/>
      <c r="N220" s="14"/>
      <c r="O220" s="14"/>
      <c r="P220" s="14"/>
      <c r="Q220" s="14"/>
      <c r="R220" s="14"/>
      <c r="S220" s="14"/>
      <c r="T220" s="14"/>
      <c r="U220" s="68"/>
      <c r="V220" s="14"/>
    </row>
    <row r="221" spans="1:22" s="21" customFormat="1">
      <c r="A221" s="14"/>
      <c r="B221" s="19"/>
      <c r="C221" s="31"/>
      <c r="D221" s="31"/>
      <c r="E221" s="113"/>
      <c r="F221" s="114"/>
      <c r="G221" s="114"/>
      <c r="L221" s="14"/>
      <c r="M221" s="14"/>
      <c r="N221" s="14"/>
      <c r="O221" s="14"/>
      <c r="P221" s="14"/>
      <c r="Q221" s="14"/>
      <c r="R221" s="14"/>
      <c r="S221" s="14"/>
      <c r="T221" s="14"/>
      <c r="U221" s="68"/>
      <c r="V221" s="14"/>
    </row>
    <row r="222" spans="1:22" s="21" customFormat="1">
      <c r="A222" s="14"/>
      <c r="B222" s="19"/>
      <c r="C222" s="31"/>
      <c r="D222" s="31"/>
      <c r="E222" s="113"/>
      <c r="F222" s="114"/>
      <c r="G222" s="114"/>
      <c r="L222" s="14"/>
      <c r="M222" s="14"/>
      <c r="N222" s="14"/>
      <c r="O222" s="14"/>
      <c r="P222" s="14"/>
      <c r="Q222" s="14"/>
      <c r="R222" s="14"/>
      <c r="S222" s="14"/>
      <c r="T222" s="14"/>
      <c r="U222" s="68"/>
      <c r="V222" s="14"/>
    </row>
    <row r="223" spans="1:22" s="21" customFormat="1">
      <c r="A223" s="14"/>
      <c r="B223" s="19"/>
      <c r="C223" s="31"/>
      <c r="D223" s="31"/>
      <c r="E223" s="113"/>
      <c r="F223" s="114"/>
      <c r="G223" s="114"/>
      <c r="L223" s="14"/>
      <c r="M223" s="14"/>
      <c r="N223" s="14"/>
      <c r="O223" s="14"/>
      <c r="P223" s="14"/>
      <c r="Q223" s="14"/>
      <c r="R223" s="14"/>
      <c r="S223" s="14"/>
      <c r="T223" s="14"/>
      <c r="U223" s="68"/>
      <c r="V223" s="14"/>
    </row>
    <row r="224" spans="1:22" s="21" customFormat="1">
      <c r="A224" s="14"/>
      <c r="B224" s="19"/>
      <c r="C224" s="31"/>
      <c r="D224" s="31"/>
      <c r="E224" s="113"/>
      <c r="F224" s="114"/>
      <c r="G224" s="114"/>
      <c r="L224" s="14"/>
      <c r="M224" s="14"/>
      <c r="N224" s="14"/>
      <c r="O224" s="14"/>
      <c r="P224" s="14"/>
      <c r="Q224" s="14"/>
      <c r="R224" s="14"/>
      <c r="S224" s="14"/>
      <c r="T224" s="14"/>
      <c r="U224" s="68"/>
      <c r="V224" s="14"/>
    </row>
    <row r="225" spans="1:22" s="21" customFormat="1">
      <c r="A225" s="14"/>
      <c r="B225" s="19"/>
      <c r="C225" s="31"/>
      <c r="D225" s="31"/>
      <c r="E225" s="113"/>
      <c r="F225" s="114"/>
      <c r="G225" s="114"/>
      <c r="L225" s="14"/>
      <c r="M225" s="14"/>
      <c r="N225" s="14"/>
      <c r="O225" s="14"/>
      <c r="P225" s="14"/>
      <c r="Q225" s="14"/>
      <c r="R225" s="14"/>
      <c r="S225" s="14"/>
      <c r="T225" s="14"/>
      <c r="U225" s="68"/>
      <c r="V225" s="14"/>
    </row>
    <row r="226" spans="1:22" s="21" customFormat="1">
      <c r="A226" s="14"/>
      <c r="B226" s="19"/>
      <c r="C226" s="31"/>
      <c r="D226" s="31"/>
      <c r="E226" s="113"/>
      <c r="F226" s="114"/>
      <c r="G226" s="114"/>
      <c r="L226" s="14"/>
      <c r="M226" s="14"/>
      <c r="N226" s="14"/>
      <c r="O226" s="14"/>
      <c r="P226" s="14"/>
      <c r="Q226" s="14"/>
      <c r="R226" s="14"/>
      <c r="S226" s="14"/>
      <c r="T226" s="14"/>
      <c r="U226" s="68"/>
      <c r="V226" s="14"/>
    </row>
    <row r="227" spans="1:22" s="21" customFormat="1">
      <c r="A227" s="14"/>
      <c r="B227" s="19"/>
      <c r="C227" s="31"/>
      <c r="D227" s="31"/>
      <c r="E227" s="113"/>
      <c r="F227" s="114"/>
      <c r="G227" s="114"/>
      <c r="L227" s="14"/>
      <c r="M227" s="14"/>
      <c r="N227" s="14"/>
      <c r="O227" s="14"/>
      <c r="P227" s="14"/>
      <c r="Q227" s="14"/>
      <c r="R227" s="14"/>
      <c r="S227" s="14"/>
      <c r="T227" s="14"/>
      <c r="U227" s="68"/>
      <c r="V227" s="14"/>
    </row>
    <row r="228" spans="1:22" s="21" customFormat="1">
      <c r="A228" s="14"/>
      <c r="B228" s="19"/>
      <c r="C228" s="31"/>
      <c r="D228" s="31"/>
      <c r="E228" s="113"/>
      <c r="F228" s="114"/>
      <c r="G228" s="114"/>
      <c r="L228" s="14"/>
      <c r="M228" s="14"/>
      <c r="N228" s="14"/>
      <c r="O228" s="14"/>
      <c r="P228" s="14"/>
      <c r="Q228" s="14"/>
      <c r="R228" s="14"/>
      <c r="S228" s="14"/>
      <c r="T228" s="14"/>
      <c r="U228" s="68"/>
      <c r="V228" s="14"/>
    </row>
    <row r="229" spans="1:22" s="21" customFormat="1">
      <c r="A229" s="14"/>
      <c r="B229" s="19"/>
      <c r="C229" s="31"/>
      <c r="D229" s="31"/>
      <c r="E229" s="113"/>
      <c r="F229" s="114"/>
      <c r="G229" s="114"/>
      <c r="L229" s="14"/>
      <c r="M229" s="14"/>
      <c r="N229" s="14"/>
      <c r="O229" s="14"/>
      <c r="P229" s="14"/>
      <c r="Q229" s="14"/>
      <c r="R229" s="14"/>
      <c r="S229" s="14"/>
      <c r="T229" s="14"/>
      <c r="U229" s="68"/>
      <c r="V229" s="14"/>
    </row>
    <row r="230" spans="1:22" s="21" customFormat="1">
      <c r="A230" s="14"/>
      <c r="B230" s="19"/>
      <c r="C230" s="31"/>
      <c r="D230" s="31"/>
      <c r="E230" s="113"/>
      <c r="F230" s="114"/>
      <c r="G230" s="114"/>
      <c r="L230" s="14"/>
      <c r="M230" s="14"/>
      <c r="N230" s="14"/>
      <c r="O230" s="14"/>
      <c r="P230" s="14"/>
      <c r="Q230" s="14"/>
      <c r="R230" s="14"/>
      <c r="S230" s="14"/>
      <c r="T230" s="14"/>
      <c r="U230" s="68"/>
      <c r="V230" s="14"/>
    </row>
    <row r="231" spans="1:22" s="21" customFormat="1">
      <c r="A231" s="14"/>
      <c r="B231" s="19"/>
      <c r="C231" s="31"/>
      <c r="D231" s="31"/>
      <c r="E231" s="113"/>
      <c r="F231" s="114"/>
      <c r="G231" s="114"/>
      <c r="L231" s="14"/>
      <c r="M231" s="14"/>
      <c r="N231" s="14"/>
      <c r="O231" s="14"/>
      <c r="P231" s="14"/>
      <c r="Q231" s="14"/>
      <c r="R231" s="14"/>
      <c r="S231" s="14"/>
      <c r="T231" s="14"/>
      <c r="U231" s="68"/>
      <c r="V231" s="14"/>
    </row>
    <row r="232" spans="1:22" s="21" customFormat="1">
      <c r="A232" s="14"/>
      <c r="B232" s="19"/>
      <c r="C232" s="31"/>
      <c r="D232" s="31"/>
      <c r="E232" s="113"/>
      <c r="F232" s="114"/>
      <c r="G232" s="114"/>
      <c r="L232" s="14"/>
      <c r="M232" s="14"/>
      <c r="N232" s="14"/>
      <c r="O232" s="14"/>
      <c r="P232" s="14"/>
      <c r="Q232" s="14"/>
      <c r="R232" s="14"/>
      <c r="S232" s="14"/>
      <c r="T232" s="14"/>
      <c r="U232" s="68"/>
      <c r="V232" s="14"/>
    </row>
    <row r="233" spans="1:22" s="21" customFormat="1">
      <c r="A233" s="14"/>
      <c r="B233" s="19"/>
      <c r="C233" s="31"/>
      <c r="D233" s="31"/>
      <c r="E233" s="113"/>
      <c r="F233" s="114"/>
      <c r="G233" s="114"/>
      <c r="L233" s="14"/>
      <c r="M233" s="14"/>
      <c r="N233" s="14"/>
      <c r="O233" s="14"/>
      <c r="P233" s="14"/>
      <c r="Q233" s="14"/>
      <c r="R233" s="14"/>
      <c r="S233" s="14"/>
      <c r="T233" s="14"/>
      <c r="U233" s="68"/>
      <c r="V233" s="14"/>
    </row>
    <row r="234" spans="1:22" s="21" customFormat="1">
      <c r="A234" s="14"/>
      <c r="B234" s="19"/>
      <c r="C234" s="31"/>
      <c r="D234" s="31"/>
      <c r="E234" s="113"/>
      <c r="F234" s="114"/>
      <c r="G234" s="114"/>
      <c r="L234" s="14"/>
      <c r="M234" s="14"/>
      <c r="N234" s="14"/>
      <c r="O234" s="14"/>
      <c r="P234" s="14"/>
      <c r="Q234" s="14"/>
      <c r="R234" s="14"/>
      <c r="S234" s="14"/>
      <c r="T234" s="14"/>
      <c r="U234" s="68"/>
      <c r="V234" s="14"/>
    </row>
    <row r="235" spans="1:22" s="21" customFormat="1">
      <c r="A235" s="14"/>
      <c r="B235" s="19"/>
      <c r="C235" s="31"/>
      <c r="D235" s="31"/>
      <c r="E235" s="113"/>
      <c r="F235" s="114"/>
      <c r="G235" s="114"/>
      <c r="L235" s="14"/>
      <c r="M235" s="14"/>
      <c r="N235" s="14"/>
      <c r="O235" s="14"/>
      <c r="P235" s="14"/>
      <c r="Q235" s="14"/>
      <c r="R235" s="14"/>
      <c r="S235" s="14"/>
      <c r="T235" s="14"/>
      <c r="U235" s="68"/>
      <c r="V235" s="14"/>
    </row>
    <row r="236" spans="1:22" s="21" customFormat="1">
      <c r="A236" s="14"/>
      <c r="B236" s="19"/>
      <c r="C236" s="31"/>
      <c r="D236" s="31"/>
      <c r="E236" s="113"/>
      <c r="F236" s="114"/>
      <c r="G236" s="114"/>
      <c r="L236" s="14"/>
      <c r="M236" s="14"/>
      <c r="N236" s="14"/>
      <c r="O236" s="14"/>
      <c r="P236" s="14"/>
      <c r="Q236" s="14"/>
      <c r="R236" s="14"/>
      <c r="S236" s="14"/>
      <c r="T236" s="14"/>
      <c r="U236" s="68"/>
      <c r="V236" s="14"/>
    </row>
    <row r="237" spans="1:22" s="21" customFormat="1">
      <c r="A237" s="14"/>
      <c r="B237" s="19"/>
      <c r="C237" s="31"/>
      <c r="D237" s="31"/>
      <c r="E237" s="113"/>
      <c r="F237" s="114"/>
      <c r="G237" s="114"/>
      <c r="L237" s="14"/>
      <c r="M237" s="14"/>
      <c r="N237" s="14"/>
      <c r="O237" s="14"/>
      <c r="P237" s="14"/>
      <c r="Q237" s="14"/>
      <c r="R237" s="14"/>
      <c r="S237" s="14"/>
      <c r="T237" s="14"/>
      <c r="U237" s="68"/>
      <c r="V237" s="14"/>
    </row>
    <row r="238" spans="1:22" s="21" customFormat="1">
      <c r="A238" s="14"/>
      <c r="B238" s="19"/>
      <c r="C238" s="31"/>
      <c r="D238" s="31"/>
      <c r="E238" s="113"/>
      <c r="F238" s="114"/>
      <c r="G238" s="114"/>
      <c r="L238" s="14"/>
      <c r="M238" s="14"/>
      <c r="N238" s="14"/>
      <c r="O238" s="14"/>
      <c r="P238" s="14"/>
      <c r="Q238" s="14"/>
      <c r="R238" s="14"/>
      <c r="S238" s="14"/>
      <c r="T238" s="14"/>
      <c r="U238" s="68"/>
      <c r="V238" s="14"/>
    </row>
    <row r="239" spans="1:22" s="21" customFormat="1">
      <c r="A239" s="14"/>
      <c r="B239" s="19"/>
      <c r="C239" s="31"/>
      <c r="D239" s="31"/>
      <c r="E239" s="113"/>
      <c r="F239" s="114"/>
      <c r="G239" s="114"/>
      <c r="L239" s="14"/>
      <c r="M239" s="14"/>
      <c r="N239" s="14"/>
      <c r="O239" s="14"/>
      <c r="P239" s="14"/>
      <c r="Q239" s="14"/>
      <c r="R239" s="14"/>
      <c r="S239" s="14"/>
      <c r="T239" s="14"/>
      <c r="U239" s="68"/>
      <c r="V239" s="14"/>
    </row>
    <row r="240" spans="1:22" s="21" customFormat="1">
      <c r="A240" s="14"/>
      <c r="B240" s="19"/>
      <c r="C240" s="31"/>
      <c r="D240" s="31"/>
      <c r="E240" s="113"/>
      <c r="F240" s="114"/>
      <c r="G240" s="114"/>
      <c r="L240" s="14"/>
      <c r="M240" s="14"/>
      <c r="N240" s="14"/>
      <c r="O240" s="14"/>
      <c r="P240" s="14"/>
      <c r="Q240" s="14"/>
      <c r="R240" s="14"/>
      <c r="S240" s="14"/>
      <c r="T240" s="14"/>
      <c r="U240" s="68"/>
      <c r="V240" s="14"/>
    </row>
    <row r="241" spans="1:22" s="21" customFormat="1">
      <c r="A241" s="14"/>
      <c r="B241" s="19"/>
      <c r="C241" s="31"/>
      <c r="D241" s="31"/>
      <c r="E241" s="113"/>
      <c r="F241" s="114"/>
      <c r="G241" s="114"/>
      <c r="L241" s="14"/>
      <c r="M241" s="14"/>
      <c r="N241" s="14"/>
      <c r="O241" s="14"/>
      <c r="P241" s="14"/>
      <c r="Q241" s="14"/>
      <c r="R241" s="14"/>
      <c r="S241" s="14"/>
      <c r="T241" s="14"/>
      <c r="U241" s="68"/>
      <c r="V241" s="14"/>
    </row>
    <row r="242" spans="1:22" s="21" customFormat="1">
      <c r="A242" s="14"/>
      <c r="B242" s="19"/>
      <c r="C242" s="31"/>
      <c r="D242" s="31"/>
      <c r="E242" s="113"/>
      <c r="F242" s="114"/>
      <c r="G242" s="114"/>
      <c r="L242" s="14"/>
      <c r="M242" s="14"/>
      <c r="N242" s="14"/>
      <c r="O242" s="14"/>
      <c r="P242" s="14"/>
      <c r="Q242" s="14"/>
      <c r="R242" s="14"/>
      <c r="S242" s="14"/>
      <c r="T242" s="14"/>
      <c r="U242" s="68"/>
      <c r="V242" s="14"/>
    </row>
    <row r="243" spans="1:22" s="21" customFormat="1">
      <c r="A243" s="14"/>
      <c r="B243" s="19"/>
      <c r="C243" s="31"/>
      <c r="D243" s="31"/>
      <c r="E243" s="113"/>
      <c r="F243" s="114"/>
      <c r="G243" s="114"/>
      <c r="L243" s="14"/>
      <c r="M243" s="14"/>
      <c r="N243" s="14"/>
      <c r="O243" s="14"/>
      <c r="P243" s="14"/>
      <c r="Q243" s="14"/>
      <c r="R243" s="14"/>
      <c r="S243" s="14"/>
      <c r="T243" s="14"/>
      <c r="U243" s="68"/>
      <c r="V243" s="14"/>
    </row>
    <row r="244" spans="1:22" s="21" customFormat="1">
      <c r="A244" s="14"/>
      <c r="B244" s="19"/>
      <c r="C244" s="31"/>
      <c r="D244" s="31"/>
      <c r="E244" s="113"/>
      <c r="F244" s="114"/>
      <c r="G244" s="114"/>
      <c r="L244" s="14"/>
      <c r="M244" s="14"/>
      <c r="N244" s="14"/>
      <c r="O244" s="14"/>
      <c r="P244" s="14"/>
      <c r="Q244" s="14"/>
      <c r="R244" s="14"/>
      <c r="S244" s="14"/>
      <c r="T244" s="14"/>
      <c r="U244" s="68"/>
      <c r="V244" s="14"/>
    </row>
    <row r="245" spans="1:22" s="21" customFormat="1">
      <c r="A245" s="14"/>
      <c r="B245" s="19"/>
      <c r="C245" s="31"/>
      <c r="D245" s="31"/>
      <c r="E245" s="113"/>
      <c r="F245" s="114"/>
      <c r="G245" s="114"/>
      <c r="L245" s="14"/>
      <c r="M245" s="14"/>
      <c r="N245" s="14"/>
      <c r="O245" s="14"/>
      <c r="P245" s="14"/>
      <c r="Q245" s="14"/>
      <c r="R245" s="14"/>
      <c r="S245" s="14"/>
      <c r="T245" s="14"/>
      <c r="U245" s="68"/>
      <c r="V245" s="14"/>
    </row>
    <row r="246" spans="1:22" s="21" customFormat="1">
      <c r="A246" s="14"/>
      <c r="B246" s="19"/>
      <c r="C246" s="31"/>
      <c r="D246" s="31"/>
      <c r="E246" s="113"/>
      <c r="F246" s="114"/>
      <c r="G246" s="114"/>
      <c r="L246" s="14"/>
      <c r="M246" s="14"/>
      <c r="N246" s="14"/>
      <c r="O246" s="14"/>
      <c r="P246" s="14"/>
      <c r="Q246" s="14"/>
      <c r="R246" s="14"/>
      <c r="S246" s="14"/>
      <c r="T246" s="14"/>
      <c r="U246" s="68"/>
      <c r="V246" s="14"/>
    </row>
    <row r="247" spans="1:22" s="21" customFormat="1">
      <c r="A247" s="14"/>
      <c r="B247" s="19"/>
      <c r="C247" s="31"/>
      <c r="D247" s="31"/>
      <c r="E247" s="113"/>
      <c r="F247" s="114"/>
      <c r="G247" s="114"/>
      <c r="L247" s="14"/>
      <c r="M247" s="14"/>
      <c r="N247" s="14"/>
      <c r="O247" s="14"/>
      <c r="P247" s="14"/>
      <c r="Q247" s="14"/>
      <c r="R247" s="14"/>
      <c r="S247" s="14"/>
      <c r="T247" s="14"/>
      <c r="U247" s="68"/>
      <c r="V247" s="14"/>
    </row>
    <row r="248" spans="1:22" s="21" customFormat="1">
      <c r="A248" s="14"/>
      <c r="B248" s="19"/>
      <c r="C248" s="31"/>
      <c r="D248" s="31"/>
      <c r="E248" s="113"/>
      <c r="F248" s="114"/>
      <c r="G248" s="114"/>
      <c r="L248" s="14"/>
      <c r="M248" s="14"/>
      <c r="N248" s="14"/>
      <c r="O248" s="14"/>
      <c r="P248" s="14"/>
      <c r="Q248" s="14"/>
      <c r="R248" s="14"/>
      <c r="S248" s="14"/>
      <c r="T248" s="14"/>
      <c r="U248" s="68"/>
      <c r="V248" s="14"/>
    </row>
    <row r="249" spans="1:22" s="21" customFormat="1">
      <c r="A249" s="14"/>
      <c r="B249" s="19"/>
      <c r="C249" s="31"/>
      <c r="D249" s="31"/>
      <c r="E249" s="113"/>
      <c r="F249" s="114"/>
      <c r="G249" s="114"/>
      <c r="L249" s="14"/>
      <c r="M249" s="14"/>
      <c r="N249" s="14"/>
      <c r="O249" s="14"/>
      <c r="P249" s="14"/>
      <c r="Q249" s="14"/>
      <c r="R249" s="14"/>
      <c r="S249" s="14"/>
      <c r="T249" s="14"/>
      <c r="U249" s="68"/>
      <c r="V249" s="14"/>
    </row>
    <row r="250" spans="1:22" s="21" customFormat="1">
      <c r="A250" s="14"/>
      <c r="B250" s="19"/>
      <c r="C250" s="31"/>
      <c r="D250" s="31"/>
      <c r="E250" s="113"/>
      <c r="F250" s="114"/>
      <c r="G250" s="114"/>
      <c r="L250" s="14"/>
      <c r="M250" s="14"/>
      <c r="N250" s="14"/>
      <c r="O250" s="14"/>
      <c r="P250" s="14"/>
      <c r="Q250" s="14"/>
      <c r="R250" s="14"/>
      <c r="S250" s="14"/>
      <c r="T250" s="14"/>
      <c r="U250" s="68"/>
      <c r="V250" s="14"/>
    </row>
    <row r="251" spans="1:22" s="21" customFormat="1">
      <c r="A251" s="14"/>
      <c r="B251" s="19"/>
      <c r="C251" s="31"/>
      <c r="D251" s="31"/>
      <c r="E251" s="113"/>
      <c r="F251" s="114"/>
      <c r="G251" s="114"/>
      <c r="L251" s="14"/>
      <c r="M251" s="14"/>
      <c r="N251" s="14"/>
      <c r="O251" s="14"/>
      <c r="P251" s="14"/>
      <c r="Q251" s="14"/>
      <c r="R251" s="14"/>
      <c r="S251" s="14"/>
      <c r="T251" s="14"/>
      <c r="U251" s="68"/>
      <c r="V251" s="14"/>
    </row>
    <row r="252" spans="1:22" s="21" customFormat="1">
      <c r="A252" s="14"/>
      <c r="B252" s="19"/>
      <c r="C252" s="31"/>
      <c r="D252" s="31"/>
      <c r="E252" s="113"/>
      <c r="F252" s="114"/>
      <c r="G252" s="114"/>
      <c r="L252" s="14"/>
      <c r="M252" s="14"/>
      <c r="N252" s="14"/>
      <c r="O252" s="14"/>
      <c r="P252" s="14"/>
      <c r="Q252" s="14"/>
      <c r="R252" s="14"/>
      <c r="S252" s="14"/>
      <c r="T252" s="14"/>
      <c r="U252" s="68"/>
      <c r="V252" s="14"/>
    </row>
    <row r="253" spans="1:22" s="21" customFormat="1">
      <c r="A253" s="14"/>
      <c r="B253" s="19"/>
      <c r="C253" s="31"/>
      <c r="D253" s="31"/>
      <c r="E253" s="113"/>
      <c r="F253" s="114"/>
      <c r="G253" s="114"/>
      <c r="L253" s="14"/>
      <c r="M253" s="14"/>
      <c r="N253" s="14"/>
      <c r="O253" s="14"/>
      <c r="P253" s="14"/>
      <c r="Q253" s="14"/>
      <c r="R253" s="14"/>
      <c r="S253" s="14"/>
      <c r="T253" s="14"/>
      <c r="U253" s="68"/>
      <c r="V253" s="14"/>
    </row>
    <row r="254" spans="1:22" s="21" customFormat="1">
      <c r="A254" s="14"/>
      <c r="B254" s="19"/>
      <c r="C254" s="31"/>
      <c r="D254" s="31"/>
      <c r="E254" s="113"/>
      <c r="F254" s="114"/>
      <c r="G254" s="114"/>
      <c r="L254" s="14"/>
      <c r="M254" s="14"/>
      <c r="N254" s="14"/>
      <c r="O254" s="14"/>
      <c r="P254" s="14"/>
      <c r="Q254" s="14"/>
      <c r="R254" s="14"/>
      <c r="S254" s="14"/>
      <c r="T254" s="14"/>
      <c r="U254" s="68"/>
      <c r="V254" s="14"/>
    </row>
    <row r="255" spans="1:22" s="21" customFormat="1">
      <c r="A255" s="14"/>
      <c r="B255" s="19"/>
      <c r="C255" s="31"/>
      <c r="D255" s="31"/>
      <c r="E255" s="113"/>
      <c r="F255" s="114"/>
      <c r="G255" s="114"/>
      <c r="L255" s="14"/>
      <c r="M255" s="14"/>
      <c r="N255" s="14"/>
      <c r="O255" s="14"/>
      <c r="P255" s="14"/>
      <c r="Q255" s="14"/>
      <c r="R255" s="14"/>
      <c r="S255" s="14"/>
      <c r="T255" s="14"/>
      <c r="U255" s="68"/>
      <c r="V255" s="14"/>
    </row>
    <row r="256" spans="1:22" s="21" customFormat="1">
      <c r="A256" s="14"/>
      <c r="B256" s="19"/>
      <c r="C256" s="31"/>
      <c r="D256" s="31"/>
      <c r="E256" s="113"/>
      <c r="F256" s="114"/>
      <c r="G256" s="114"/>
      <c r="L256" s="14"/>
      <c r="M256" s="14"/>
      <c r="N256" s="14"/>
      <c r="O256" s="14"/>
      <c r="P256" s="14"/>
      <c r="Q256" s="14"/>
      <c r="R256" s="14"/>
      <c r="S256" s="14"/>
      <c r="T256" s="14"/>
      <c r="U256" s="68"/>
      <c r="V256" s="14"/>
    </row>
    <row r="257" spans="1:22" s="21" customFormat="1">
      <c r="A257" s="14"/>
      <c r="B257" s="19"/>
      <c r="C257" s="31"/>
      <c r="D257" s="31"/>
      <c r="E257" s="113"/>
      <c r="F257" s="114"/>
      <c r="G257" s="114"/>
      <c r="L257" s="14"/>
      <c r="M257" s="14"/>
      <c r="N257" s="14"/>
      <c r="O257" s="14"/>
      <c r="P257" s="14"/>
      <c r="Q257" s="14"/>
      <c r="R257" s="14"/>
      <c r="S257" s="14"/>
      <c r="T257" s="14"/>
      <c r="U257" s="68"/>
      <c r="V257" s="14"/>
    </row>
    <row r="258" spans="1:22" s="21" customFormat="1">
      <c r="A258" s="14"/>
      <c r="B258" s="19"/>
      <c r="C258" s="31"/>
      <c r="D258" s="31"/>
      <c r="E258" s="113"/>
      <c r="F258" s="114"/>
      <c r="G258" s="114"/>
      <c r="L258" s="14"/>
      <c r="M258" s="14"/>
      <c r="N258" s="14"/>
      <c r="O258" s="14"/>
      <c r="P258" s="14"/>
      <c r="Q258" s="14"/>
      <c r="R258" s="14"/>
      <c r="S258" s="14"/>
      <c r="T258" s="14"/>
      <c r="U258" s="68"/>
      <c r="V258" s="14"/>
    </row>
    <row r="259" spans="1:22" s="21" customFormat="1">
      <c r="A259" s="14"/>
      <c r="B259" s="19"/>
      <c r="C259" s="31"/>
      <c r="D259" s="31"/>
      <c r="E259" s="113"/>
      <c r="F259" s="114"/>
      <c r="G259" s="114"/>
      <c r="L259" s="14"/>
      <c r="M259" s="14"/>
      <c r="N259" s="14"/>
      <c r="O259" s="14"/>
      <c r="P259" s="14"/>
      <c r="Q259" s="14"/>
      <c r="R259" s="14"/>
      <c r="S259" s="14"/>
      <c r="T259" s="14"/>
      <c r="U259" s="68"/>
      <c r="V259" s="14"/>
    </row>
    <row r="260" spans="1:22" s="21" customFormat="1">
      <c r="A260" s="14"/>
      <c r="B260" s="19"/>
      <c r="C260" s="31"/>
      <c r="D260" s="31"/>
      <c r="E260" s="113"/>
      <c r="F260" s="114"/>
      <c r="G260" s="114"/>
      <c r="L260" s="14"/>
      <c r="M260" s="14"/>
      <c r="N260" s="14"/>
      <c r="O260" s="14"/>
      <c r="P260" s="14"/>
      <c r="Q260" s="14"/>
      <c r="R260" s="14"/>
      <c r="S260" s="14"/>
      <c r="T260" s="14"/>
      <c r="U260" s="68"/>
      <c r="V260" s="14"/>
    </row>
    <row r="261" spans="1:22" s="21" customFormat="1">
      <c r="A261" s="14"/>
      <c r="B261" s="19"/>
      <c r="C261" s="31"/>
      <c r="D261" s="31"/>
      <c r="E261" s="113"/>
      <c r="F261" s="114"/>
      <c r="G261" s="114"/>
      <c r="L261" s="14"/>
      <c r="M261" s="14"/>
      <c r="N261" s="14"/>
      <c r="O261" s="14"/>
      <c r="P261" s="14"/>
      <c r="Q261" s="14"/>
      <c r="R261" s="14"/>
      <c r="S261" s="14"/>
      <c r="T261" s="14"/>
      <c r="U261" s="68"/>
      <c r="V261" s="14"/>
    </row>
    <row r="262" spans="1:22" s="21" customFormat="1">
      <c r="A262" s="14"/>
      <c r="B262" s="19"/>
      <c r="C262" s="31"/>
      <c r="D262" s="31"/>
      <c r="E262" s="113"/>
      <c r="F262" s="114"/>
      <c r="G262" s="114"/>
      <c r="L262" s="14"/>
      <c r="M262" s="14"/>
      <c r="N262" s="14"/>
      <c r="O262" s="14"/>
      <c r="P262" s="14"/>
      <c r="Q262" s="14"/>
      <c r="R262" s="14"/>
      <c r="S262" s="14"/>
      <c r="T262" s="14"/>
      <c r="U262" s="68"/>
      <c r="V262" s="14"/>
    </row>
    <row r="263" spans="1:22" s="21" customFormat="1">
      <c r="A263" s="14"/>
      <c r="B263" s="19"/>
      <c r="C263" s="31"/>
      <c r="D263" s="31"/>
      <c r="E263" s="113"/>
      <c r="F263" s="114"/>
      <c r="G263" s="114"/>
      <c r="L263" s="14"/>
      <c r="M263" s="14"/>
      <c r="N263" s="14"/>
      <c r="O263" s="14"/>
      <c r="P263" s="14"/>
      <c r="Q263" s="14"/>
      <c r="R263" s="14"/>
      <c r="S263" s="14"/>
      <c r="T263" s="14"/>
      <c r="U263" s="68"/>
      <c r="V263" s="14"/>
    </row>
    <row r="264" spans="1:22" s="21" customFormat="1">
      <c r="A264" s="14"/>
      <c r="B264" s="19"/>
      <c r="C264" s="31"/>
      <c r="D264" s="31"/>
      <c r="E264" s="113"/>
      <c r="F264" s="114"/>
      <c r="G264" s="114"/>
      <c r="L264" s="14"/>
      <c r="M264" s="14"/>
      <c r="N264" s="14"/>
      <c r="O264" s="14"/>
      <c r="P264" s="14"/>
      <c r="Q264" s="14"/>
      <c r="R264" s="14"/>
      <c r="S264" s="14"/>
      <c r="T264" s="14"/>
      <c r="U264" s="68"/>
      <c r="V264" s="14"/>
    </row>
    <row r="265" spans="1:22" s="21" customFormat="1">
      <c r="A265" s="14"/>
      <c r="B265" s="19"/>
      <c r="C265" s="31"/>
      <c r="D265" s="31"/>
      <c r="E265" s="113"/>
      <c r="F265" s="114"/>
      <c r="G265" s="114"/>
      <c r="L265" s="14"/>
      <c r="M265" s="14"/>
      <c r="N265" s="14"/>
      <c r="O265" s="14"/>
      <c r="P265" s="14"/>
      <c r="Q265" s="14"/>
      <c r="R265" s="14"/>
      <c r="S265" s="14"/>
      <c r="T265" s="14"/>
      <c r="U265" s="68"/>
      <c r="V265" s="14"/>
    </row>
    <row r="266" spans="1:22" s="21" customFormat="1">
      <c r="A266" s="14"/>
      <c r="B266" s="19"/>
      <c r="C266" s="31"/>
      <c r="D266" s="31"/>
      <c r="E266" s="113"/>
      <c r="F266" s="114"/>
      <c r="G266" s="114"/>
      <c r="L266" s="14"/>
      <c r="M266" s="14"/>
      <c r="N266" s="14"/>
      <c r="O266" s="14"/>
      <c r="P266" s="14"/>
      <c r="Q266" s="14"/>
      <c r="R266" s="14"/>
      <c r="S266" s="14"/>
      <c r="T266" s="14"/>
      <c r="U266" s="68"/>
      <c r="V266" s="14"/>
    </row>
    <row r="267" spans="1:22" s="21" customFormat="1">
      <c r="A267" s="14"/>
      <c r="B267" s="19"/>
      <c r="C267" s="31"/>
      <c r="D267" s="31"/>
      <c r="E267" s="113"/>
      <c r="F267" s="114"/>
      <c r="G267" s="114"/>
      <c r="L267" s="14"/>
      <c r="M267" s="14"/>
      <c r="N267" s="14"/>
      <c r="O267" s="14"/>
      <c r="P267" s="14"/>
      <c r="Q267" s="14"/>
      <c r="R267" s="14"/>
      <c r="S267" s="14"/>
      <c r="T267" s="14"/>
      <c r="U267" s="68"/>
      <c r="V267" s="14"/>
    </row>
    <row r="268" spans="1:22" s="21" customFormat="1">
      <c r="A268" s="14"/>
      <c r="B268" s="19"/>
      <c r="C268" s="31"/>
      <c r="D268" s="31"/>
      <c r="E268" s="113"/>
      <c r="F268" s="114"/>
      <c r="G268" s="114"/>
      <c r="L268" s="14"/>
      <c r="M268" s="14"/>
      <c r="N268" s="14"/>
      <c r="O268" s="14"/>
      <c r="P268" s="14"/>
      <c r="Q268" s="14"/>
      <c r="R268" s="14"/>
      <c r="S268" s="14"/>
      <c r="T268" s="14"/>
      <c r="U268" s="68"/>
      <c r="V268" s="14"/>
    </row>
    <row r="269" spans="1:22" s="21" customFormat="1">
      <c r="A269" s="14"/>
      <c r="B269" s="19"/>
      <c r="C269" s="31"/>
      <c r="D269" s="31"/>
      <c r="E269" s="113"/>
      <c r="F269" s="114"/>
      <c r="G269" s="114"/>
      <c r="L269" s="14"/>
      <c r="M269" s="14"/>
      <c r="N269" s="14"/>
      <c r="O269" s="14"/>
      <c r="P269" s="14"/>
      <c r="Q269" s="14"/>
      <c r="R269" s="14"/>
      <c r="S269" s="14"/>
      <c r="T269" s="14"/>
      <c r="U269" s="68"/>
      <c r="V269" s="14"/>
    </row>
    <row r="270" spans="1:22" s="21" customFormat="1">
      <c r="A270" s="14"/>
      <c r="B270" s="19"/>
      <c r="C270" s="31"/>
      <c r="D270" s="31"/>
      <c r="E270" s="113"/>
      <c r="F270" s="114"/>
      <c r="G270" s="114"/>
      <c r="L270" s="14"/>
      <c r="M270" s="14"/>
      <c r="N270" s="14"/>
      <c r="O270" s="14"/>
      <c r="P270" s="14"/>
      <c r="Q270" s="14"/>
      <c r="R270" s="14"/>
      <c r="S270" s="14"/>
      <c r="T270" s="14"/>
      <c r="U270" s="68"/>
      <c r="V270" s="14"/>
    </row>
    <row r="271" spans="1:22" s="21" customFormat="1">
      <c r="A271" s="14"/>
      <c r="B271" s="19"/>
      <c r="C271" s="31"/>
      <c r="D271" s="31"/>
      <c r="E271" s="113"/>
      <c r="F271" s="114"/>
      <c r="G271" s="114"/>
      <c r="L271" s="14"/>
      <c r="M271" s="14"/>
      <c r="N271" s="14"/>
      <c r="O271" s="14"/>
      <c r="P271" s="14"/>
      <c r="Q271" s="14"/>
      <c r="R271" s="14"/>
      <c r="S271" s="14"/>
      <c r="T271" s="14"/>
      <c r="U271" s="68"/>
      <c r="V271" s="14"/>
    </row>
    <row r="272" spans="1:22" s="21" customFormat="1">
      <c r="A272" s="14"/>
      <c r="B272" s="19"/>
      <c r="C272" s="31"/>
      <c r="D272" s="31"/>
      <c r="E272" s="113"/>
      <c r="F272" s="114"/>
      <c r="G272" s="114"/>
      <c r="L272" s="14"/>
      <c r="M272" s="14"/>
      <c r="N272" s="14"/>
      <c r="O272" s="14"/>
      <c r="P272" s="14"/>
      <c r="Q272" s="14"/>
      <c r="R272" s="14"/>
      <c r="S272" s="14"/>
      <c r="T272" s="14"/>
      <c r="U272" s="68"/>
      <c r="V272" s="14"/>
    </row>
    <row r="273" spans="1:22" s="21" customFormat="1">
      <c r="A273" s="14"/>
      <c r="B273" s="19"/>
      <c r="C273" s="31"/>
      <c r="D273" s="31"/>
      <c r="E273" s="113"/>
      <c r="F273" s="114"/>
      <c r="G273" s="114"/>
      <c r="L273" s="14"/>
      <c r="M273" s="14"/>
      <c r="N273" s="14"/>
      <c r="O273" s="14"/>
      <c r="P273" s="14"/>
      <c r="Q273" s="14"/>
      <c r="R273" s="14"/>
      <c r="S273" s="14"/>
      <c r="T273" s="14"/>
      <c r="U273" s="68"/>
      <c r="V273" s="14"/>
    </row>
    <row r="274" spans="1:22" s="21" customFormat="1">
      <c r="A274" s="14"/>
      <c r="B274" s="19"/>
      <c r="C274" s="31"/>
      <c r="D274" s="31"/>
      <c r="E274" s="113"/>
      <c r="F274" s="114"/>
      <c r="G274" s="114"/>
      <c r="L274" s="14"/>
      <c r="M274" s="14"/>
      <c r="N274" s="14"/>
      <c r="O274" s="14"/>
      <c r="P274" s="14"/>
      <c r="Q274" s="14"/>
      <c r="R274" s="14"/>
      <c r="S274" s="14"/>
      <c r="T274" s="14"/>
      <c r="U274" s="68"/>
      <c r="V274" s="14"/>
    </row>
    <row r="275" spans="1:22" s="21" customFormat="1">
      <c r="A275" s="14"/>
      <c r="B275" s="19"/>
      <c r="C275" s="31"/>
      <c r="D275" s="31"/>
      <c r="E275" s="113"/>
      <c r="F275" s="114"/>
      <c r="G275" s="114"/>
      <c r="L275" s="14"/>
      <c r="M275" s="14"/>
      <c r="N275" s="14"/>
      <c r="O275" s="14"/>
      <c r="P275" s="14"/>
      <c r="Q275" s="14"/>
      <c r="R275" s="14"/>
      <c r="S275" s="14"/>
      <c r="T275" s="14"/>
      <c r="U275" s="68"/>
      <c r="V275" s="14"/>
    </row>
    <row r="276" spans="1:22" s="21" customFormat="1">
      <c r="A276" s="14"/>
      <c r="B276" s="19"/>
      <c r="C276" s="31"/>
      <c r="D276" s="31"/>
      <c r="E276" s="113"/>
      <c r="F276" s="114"/>
      <c r="G276" s="114"/>
      <c r="L276" s="14"/>
      <c r="M276" s="14"/>
      <c r="N276" s="14"/>
      <c r="O276" s="14"/>
      <c r="P276" s="14"/>
      <c r="Q276" s="14"/>
      <c r="R276" s="14"/>
      <c r="S276" s="14"/>
      <c r="T276" s="14"/>
      <c r="U276" s="68"/>
      <c r="V276" s="14"/>
    </row>
    <row r="277" spans="1:22" s="21" customFormat="1">
      <c r="A277" s="14"/>
      <c r="B277" s="19"/>
      <c r="C277" s="31"/>
      <c r="D277" s="31"/>
      <c r="E277" s="113"/>
      <c r="F277" s="114"/>
      <c r="G277" s="114"/>
      <c r="L277" s="14"/>
      <c r="M277" s="14"/>
      <c r="N277" s="14"/>
      <c r="O277" s="14"/>
      <c r="P277" s="14"/>
      <c r="Q277" s="14"/>
      <c r="R277" s="14"/>
      <c r="S277" s="14"/>
      <c r="T277" s="14"/>
      <c r="U277" s="68"/>
      <c r="V277" s="14"/>
    </row>
    <row r="278" spans="1:22" s="21" customFormat="1">
      <c r="A278" s="14"/>
      <c r="B278" s="19"/>
      <c r="C278" s="31"/>
      <c r="D278" s="31"/>
      <c r="E278" s="113"/>
      <c r="F278" s="114"/>
      <c r="G278" s="114"/>
      <c r="L278" s="14"/>
      <c r="M278" s="14"/>
      <c r="N278" s="14"/>
      <c r="O278" s="14"/>
      <c r="P278" s="14"/>
      <c r="Q278" s="14"/>
      <c r="R278" s="14"/>
      <c r="S278" s="14"/>
      <c r="T278" s="14"/>
      <c r="U278" s="68"/>
      <c r="V278" s="14"/>
    </row>
  </sheetData>
  <sheetProtection insertRows="0" deleteRows="0"/>
  <protectedRanges>
    <protectedRange sqref="J54:P1048576 M53:P53 J1:P52 U1:U1048576" name="Obseg1"/>
    <protectedRange sqref="J53:L53" name="Obseg1_2"/>
  </protectedRanges>
  <mergeCells count="8">
    <mergeCell ref="A53:L53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2">
      <colorScale>
        <cfvo type="min"/>
        <cfvo type="max"/>
        <color rgb="FFFCFCFF"/>
        <color rgb="FFF8696B"/>
      </colorScale>
    </cfRule>
  </conditionalFormatting>
  <conditionalFormatting sqref="B24">
    <cfRule type="colorScale" priority="1">
      <colorScale>
        <cfvo type="min"/>
        <cfvo type="max"/>
        <color rgb="FFFCFCFF"/>
        <color rgb="FFF8696B"/>
      </colorScale>
    </cfRule>
  </conditionalFormatting>
  <conditionalFormatting sqref="B31 B19 B37 B22:B23 B25:B28">
    <cfRule type="colorScale" priority="6485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40" max="11" man="1"/>
  </rowBreaks>
  <tableParts count="1">
    <tablePart r:id="rId2"/>
  </tablePart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V271"/>
  <sheetViews>
    <sheetView topLeftCell="A10" zoomScaleNormal="100" zoomScaleSheetLayoutView="100" workbookViewId="0">
      <selection activeCell="AD28" sqref="AD28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10.28515625" style="30" customWidth="1"/>
    <col min="5" max="5" width="9.42578125" style="110" customWidth="1"/>
    <col min="6" max="6" width="7.42578125" style="114" customWidth="1"/>
    <col min="7" max="7" width="6" style="114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68" customWidth="1"/>
    <col min="22" max="22" width="8.85546875" style="14" customWidth="1"/>
    <col min="23" max="16384" width="8.85546875" style="14"/>
  </cols>
  <sheetData>
    <row r="1" spans="1:21" ht="15">
      <c r="B1" s="49" t="s">
        <v>130</v>
      </c>
    </row>
    <row r="2" spans="1:21" ht="15">
      <c r="B2" s="50" t="s">
        <v>131</v>
      </c>
      <c r="C2" s="338" t="str">
        <f>+'prva stran'!B6</f>
        <v>VRTEC MEDVODE</v>
      </c>
      <c r="D2" s="339"/>
      <c r="E2" s="339"/>
      <c r="F2" s="339"/>
      <c r="G2" s="339"/>
      <c r="H2" s="339"/>
      <c r="I2" s="339"/>
      <c r="J2" s="339"/>
    </row>
    <row r="3" spans="1:21" ht="15">
      <c r="B3" s="50" t="s">
        <v>132</v>
      </c>
      <c r="C3" s="340" t="str">
        <f>+'prva stran'!B7</f>
        <v xml:space="preserve">Ostrovrharjeva ulica 2, 1215  MEDVODE </v>
      </c>
      <c r="D3" s="341"/>
      <c r="E3" s="341"/>
      <c r="F3" s="341"/>
      <c r="G3" s="341"/>
      <c r="H3" s="341"/>
      <c r="I3" s="341"/>
      <c r="J3" s="341"/>
    </row>
    <row r="4" spans="1:21" ht="15">
      <c r="B4" s="69"/>
    </row>
    <row r="5" spans="1:21" ht="15">
      <c r="B5" s="49" t="s">
        <v>134</v>
      </c>
    </row>
    <row r="6" spans="1:21" ht="17.25" customHeight="1">
      <c r="B6" s="51" t="s">
        <v>131</v>
      </c>
      <c r="C6" s="342">
        <f>+'prva stran'!B10</f>
        <v>0</v>
      </c>
      <c r="D6" s="343"/>
      <c r="E6" s="343"/>
      <c r="F6" s="343"/>
      <c r="G6" s="343"/>
      <c r="H6" s="343"/>
      <c r="I6" s="343"/>
      <c r="J6" s="343"/>
    </row>
    <row r="7" spans="1:21" ht="17.25" customHeight="1">
      <c r="B7" s="51" t="s">
        <v>132</v>
      </c>
      <c r="C7" s="344">
        <f>+'prva stran'!B11</f>
        <v>0</v>
      </c>
      <c r="D7" s="345"/>
      <c r="E7" s="345"/>
      <c r="F7" s="345"/>
      <c r="G7" s="345"/>
      <c r="H7" s="345"/>
      <c r="I7" s="345"/>
      <c r="J7" s="345"/>
    </row>
    <row r="8" spans="1:21" ht="17.25" customHeight="1">
      <c r="B8" s="51" t="s">
        <v>133</v>
      </c>
      <c r="C8" s="344">
        <f>+'prva stran'!B12</f>
        <v>0</v>
      </c>
      <c r="D8" s="345"/>
      <c r="E8" s="345"/>
      <c r="F8" s="345"/>
      <c r="G8" s="345"/>
      <c r="H8" s="345"/>
      <c r="I8" s="345"/>
      <c r="J8" s="345"/>
    </row>
    <row r="9" spans="1:21" s="15" customFormat="1" ht="17.25" customHeight="1">
      <c r="A9" s="12"/>
      <c r="B9" s="52" t="s">
        <v>135</v>
      </c>
      <c r="C9" s="346">
        <f>+'prva stran'!B13</f>
        <v>0</v>
      </c>
      <c r="D9" s="345"/>
      <c r="E9" s="345"/>
      <c r="F9" s="345"/>
      <c r="G9" s="345"/>
      <c r="H9" s="345"/>
      <c r="I9" s="345"/>
      <c r="J9" s="345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5"/>
      <c r="G10" s="115"/>
      <c r="H10" s="17"/>
      <c r="I10" s="17"/>
      <c r="J10" s="17"/>
      <c r="K10" s="17"/>
      <c r="U10" s="8"/>
    </row>
    <row r="11" spans="1:21" s="15" customFormat="1" ht="15">
      <c r="B11" s="18" t="s">
        <v>99</v>
      </c>
      <c r="C11" s="28"/>
      <c r="D11" s="28"/>
      <c r="E11" s="28"/>
      <c r="F11" s="115"/>
      <c r="G11" s="115"/>
      <c r="H11" s="17"/>
      <c r="I11" s="17"/>
      <c r="J11" s="17"/>
      <c r="K11" s="17"/>
      <c r="U11" s="8"/>
    </row>
    <row r="12" spans="1:21" s="15" customFormat="1" ht="21" customHeight="1">
      <c r="B12" s="83" t="str">
        <f>+'Ponudbeni pred_rekapitulacija'!A33</f>
        <v>20. sklop:</v>
      </c>
      <c r="C12" s="83"/>
      <c r="D12" s="27"/>
      <c r="E12" s="28"/>
      <c r="F12" s="115"/>
      <c r="G12" s="115"/>
      <c r="H12" s="17"/>
      <c r="I12" s="17"/>
      <c r="J12" s="17"/>
      <c r="K12" s="17"/>
      <c r="U12" s="8"/>
    </row>
    <row r="13" spans="1:21" s="15" customFormat="1" ht="21" customHeight="1">
      <c r="B13" s="337" t="str">
        <f>+'Ponudbeni pred_rekapitulacija'!B33</f>
        <v>DOMAČI SOKOVI IN IZDELKI IZ SADJA BREZ KONZERVANSOV IN UMETNIH ADITIVOV</v>
      </c>
      <c r="C13" s="337"/>
      <c r="D13" s="337"/>
      <c r="E13" s="337"/>
      <c r="F13" s="337"/>
      <c r="G13" s="337"/>
      <c r="H13" s="337"/>
      <c r="I13" s="337"/>
      <c r="J13" s="337"/>
      <c r="K13" s="337"/>
      <c r="U13" s="8"/>
    </row>
    <row r="14" spans="1:21" s="73" customFormat="1" ht="12" customHeight="1">
      <c r="A14" s="46">
        <v>1</v>
      </c>
      <c r="B14" s="46" t="s">
        <v>160</v>
      </c>
      <c r="C14" s="46" t="s">
        <v>156</v>
      </c>
      <c r="D14" s="46" t="s">
        <v>157</v>
      </c>
      <c r="E14" s="46" t="s">
        <v>228</v>
      </c>
      <c r="F14" s="46">
        <v>3</v>
      </c>
      <c r="G14" s="46">
        <v>4</v>
      </c>
      <c r="H14" s="70" t="s">
        <v>98</v>
      </c>
      <c r="I14" s="70" t="s">
        <v>172</v>
      </c>
      <c r="J14" s="71">
        <v>5</v>
      </c>
      <c r="K14" s="71">
        <v>6</v>
      </c>
      <c r="L14" s="71" t="s">
        <v>64</v>
      </c>
      <c r="M14" s="71" t="s">
        <v>223</v>
      </c>
      <c r="N14" s="71">
        <v>7</v>
      </c>
      <c r="O14" s="71" t="s">
        <v>224</v>
      </c>
      <c r="P14" s="71">
        <v>8</v>
      </c>
      <c r="Q14" s="72" t="s">
        <v>225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230</v>
      </c>
      <c r="C15" s="56" t="s">
        <v>220</v>
      </c>
      <c r="D15" s="56" t="s">
        <v>221</v>
      </c>
      <c r="E15" s="56" t="s">
        <v>229</v>
      </c>
      <c r="F15" s="56" t="s">
        <v>145</v>
      </c>
      <c r="G15" s="56" t="s">
        <v>146</v>
      </c>
      <c r="H15" s="57" t="s">
        <v>180</v>
      </c>
      <c r="I15" s="57" t="s">
        <v>216</v>
      </c>
      <c r="J15" s="58" t="s">
        <v>152</v>
      </c>
      <c r="K15" s="58" t="s">
        <v>96</v>
      </c>
      <c r="L15" s="58" t="s">
        <v>97</v>
      </c>
      <c r="M15" s="58" t="s">
        <v>151</v>
      </c>
      <c r="N15" s="58" t="s">
        <v>63</v>
      </c>
      <c r="O15" s="58" t="s">
        <v>171</v>
      </c>
      <c r="P15" s="58" t="s">
        <v>148</v>
      </c>
      <c r="Q15" s="59" t="s">
        <v>149</v>
      </c>
      <c r="R15" s="59" t="s">
        <v>164</v>
      </c>
      <c r="S15" s="59" t="s">
        <v>153</v>
      </c>
      <c r="T15" s="59" t="s">
        <v>154</v>
      </c>
      <c r="U15" s="58" t="s">
        <v>168</v>
      </c>
    </row>
    <row r="16" spans="1:21" s="55" customFormat="1" ht="36">
      <c r="A16" s="84" t="s">
        <v>1</v>
      </c>
      <c r="B16" s="81" t="s">
        <v>680</v>
      </c>
      <c r="C16" s="216">
        <v>720</v>
      </c>
      <c r="D16" s="82" t="s">
        <v>158</v>
      </c>
      <c r="E16" s="119"/>
      <c r="F16" s="90">
        <v>100</v>
      </c>
      <c r="G16" s="126" t="s">
        <v>93</v>
      </c>
      <c r="H16" s="85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72</v>
      </c>
      <c r="I16" s="85" t="str">
        <f>IF(Sklop20[[#This Row],[ZAHTEVANA SHEMA KAKOVOSTI]]&lt;&gt;"",Sklop20[[#This Row],[Preračunana masa/volumen/kos na enoto kg]],"")</f>
        <v/>
      </c>
      <c r="J16" s="97"/>
      <c r="K16" s="86"/>
      <c r="L16" s="86"/>
      <c r="M16" s="87"/>
      <c r="N16" s="88"/>
      <c r="O16" s="88"/>
      <c r="P16" s="99"/>
      <c r="Q16" s="88">
        <f>+Sklop20[[#This Row],[cena/enota brez DDV v EUR]]*Sklop20[[#This Row],[Stopnja DDV (%)]]</f>
        <v>0</v>
      </c>
      <c r="R16" s="88">
        <f>+Sklop20[[#This Row],[cena/enota brez DDV v EUR]]+Sklop20[[#This Row],[Davek (EUR)]]</f>
        <v>0</v>
      </c>
      <c r="S16" s="88">
        <f>+Sklop20[[#This Row],[cena/enota brez DDV v EUR]]*Sklop20[[#This Row],[Okvirna količina]]</f>
        <v>0</v>
      </c>
      <c r="T16" s="88">
        <f>+Sklop20[[#This Row],[Končna cena/enoto mere (EUR) z DDV]]*Sklop20[[#This Row],[Okvirna količina]]</f>
        <v>0</v>
      </c>
      <c r="U16" s="102"/>
    </row>
    <row r="17" spans="1:21" s="55" customFormat="1" ht="36">
      <c r="A17" s="89" t="s">
        <v>3</v>
      </c>
      <c r="B17" s="10" t="s">
        <v>680</v>
      </c>
      <c r="C17" s="216">
        <v>370</v>
      </c>
      <c r="D17" s="82" t="s">
        <v>158</v>
      </c>
      <c r="E17" s="119"/>
      <c r="F17" s="90">
        <v>10</v>
      </c>
      <c r="G17" s="126" t="s">
        <v>93</v>
      </c>
      <c r="H17" s="85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3.7</v>
      </c>
      <c r="I17" s="85" t="str">
        <f>IF(Sklop20[[#This Row],[ZAHTEVANA SHEMA KAKOVOSTI]]&lt;&gt;"",Sklop20[[#This Row],[Preračunana masa/volumen/kos na enoto kg]],"")</f>
        <v/>
      </c>
      <c r="J17" s="98"/>
      <c r="K17" s="91"/>
      <c r="L17" s="91"/>
      <c r="M17" s="100"/>
      <c r="N17" s="92"/>
      <c r="O17" s="92"/>
      <c r="P17" s="101"/>
      <c r="Q17" s="92">
        <f>+Sklop20[[#This Row],[cena/enota brez DDV v EUR]]*Sklop20[[#This Row],[Stopnja DDV (%)]]</f>
        <v>0</v>
      </c>
      <c r="R17" s="92">
        <f>+Sklop20[[#This Row],[cena/enota brez DDV v EUR]]+Sklop20[[#This Row],[Davek (EUR)]]</f>
        <v>0</v>
      </c>
      <c r="S17" s="92">
        <f>+Sklop20[[#This Row],[cena/enota brez DDV v EUR]]*Sklop20[[#This Row],[Okvirna količina]]</f>
        <v>0</v>
      </c>
      <c r="T17" s="92">
        <f>+Sklop20[[#This Row],[Končna cena/enoto mere (EUR) z DDV]]*Sklop20[[#This Row],[Okvirna količina]]</f>
        <v>0</v>
      </c>
      <c r="U17" s="103"/>
    </row>
    <row r="18" spans="1:21" s="55" customFormat="1" ht="36">
      <c r="A18" s="84" t="s">
        <v>4</v>
      </c>
      <c r="B18" s="76" t="s">
        <v>681</v>
      </c>
      <c r="C18" s="216">
        <v>720</v>
      </c>
      <c r="D18" s="82" t="s">
        <v>158</v>
      </c>
      <c r="E18" s="119"/>
      <c r="F18" s="90">
        <v>250</v>
      </c>
      <c r="G18" s="126" t="s">
        <v>93</v>
      </c>
      <c r="H18" s="85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180</v>
      </c>
      <c r="I18" s="85" t="str">
        <f>IF(Sklop20[[#This Row],[ZAHTEVANA SHEMA KAKOVOSTI]]&lt;&gt;"",Sklop20[[#This Row],[Preračunana masa/volumen/kos na enoto kg]],"")</f>
        <v/>
      </c>
      <c r="J18" s="98"/>
      <c r="K18" s="91"/>
      <c r="L18" s="91"/>
      <c r="M18" s="100"/>
      <c r="N18" s="92"/>
      <c r="O18" s="92"/>
      <c r="P18" s="101"/>
      <c r="Q18" s="92">
        <f>+Sklop20[[#This Row],[cena/enota brez DDV v EUR]]*Sklop20[[#This Row],[Stopnja DDV (%)]]</f>
        <v>0</v>
      </c>
      <c r="R18" s="92">
        <f>+Sklop20[[#This Row],[cena/enota brez DDV v EUR]]+Sklop20[[#This Row],[Davek (EUR)]]</f>
        <v>0</v>
      </c>
      <c r="S18" s="92">
        <f>+Sklop20[[#This Row],[cena/enota brez DDV v EUR]]*Sklop20[[#This Row],[Okvirna količina]]</f>
        <v>0</v>
      </c>
      <c r="T18" s="92">
        <f>+Sklop20[[#This Row],[Končna cena/enoto mere (EUR) z DDV]]*Sklop20[[#This Row],[Okvirna količina]]</f>
        <v>0</v>
      </c>
      <c r="U18" s="103"/>
    </row>
    <row r="19" spans="1:21" s="55" customFormat="1" ht="36">
      <c r="A19" s="89" t="s">
        <v>5</v>
      </c>
      <c r="B19" s="76" t="s">
        <v>681</v>
      </c>
      <c r="C19" s="216">
        <v>370</v>
      </c>
      <c r="D19" s="82" t="s">
        <v>158</v>
      </c>
      <c r="E19" s="119"/>
      <c r="F19" s="90">
        <v>10</v>
      </c>
      <c r="G19" s="126" t="s">
        <v>93</v>
      </c>
      <c r="H19" s="85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3.7</v>
      </c>
      <c r="I19" s="85" t="str">
        <f>IF(Sklop20[[#This Row],[ZAHTEVANA SHEMA KAKOVOSTI]]&lt;&gt;"",Sklop20[[#This Row],[Preračunana masa/volumen/kos na enoto kg]],"")</f>
        <v/>
      </c>
      <c r="J19" s="98"/>
      <c r="K19" s="91"/>
      <c r="L19" s="91"/>
      <c r="M19" s="100"/>
      <c r="N19" s="92"/>
      <c r="O19" s="92"/>
      <c r="P19" s="101"/>
      <c r="Q19" s="92">
        <f>+Sklop20[[#This Row],[cena/enota brez DDV v EUR]]*Sklop20[[#This Row],[Stopnja DDV (%)]]</f>
        <v>0</v>
      </c>
      <c r="R19" s="92">
        <f>+Sklop20[[#This Row],[cena/enota brez DDV v EUR]]+Sklop20[[#This Row],[Davek (EUR)]]</f>
        <v>0</v>
      </c>
      <c r="S19" s="92">
        <f>+Sklop20[[#This Row],[cena/enota brez DDV v EUR]]*Sklop20[[#This Row],[Okvirna količina]]</f>
        <v>0</v>
      </c>
      <c r="T19" s="92">
        <f>+Sklop20[[#This Row],[Končna cena/enoto mere (EUR) z DDV]]*Sklop20[[#This Row],[Okvirna količina]]</f>
        <v>0</v>
      </c>
      <c r="U19" s="103"/>
    </row>
    <row r="20" spans="1:21" s="55" customFormat="1" ht="36">
      <c r="A20" s="84" t="s">
        <v>6</v>
      </c>
      <c r="B20" s="10" t="s">
        <v>682</v>
      </c>
      <c r="C20" s="216">
        <v>720</v>
      </c>
      <c r="D20" s="82" t="s">
        <v>158</v>
      </c>
      <c r="E20" s="119"/>
      <c r="F20" s="90">
        <v>150</v>
      </c>
      <c r="G20" s="126" t="s">
        <v>93</v>
      </c>
      <c r="H20" s="85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108</v>
      </c>
      <c r="I20" s="85" t="str">
        <f>IF(Sklop20[[#This Row],[ZAHTEVANA SHEMA KAKOVOSTI]]&lt;&gt;"",Sklop20[[#This Row],[Preračunana masa/volumen/kos na enoto kg]],"")</f>
        <v/>
      </c>
      <c r="J20" s="98"/>
      <c r="K20" s="91"/>
      <c r="L20" s="91"/>
      <c r="M20" s="100"/>
      <c r="N20" s="92"/>
      <c r="O20" s="92"/>
      <c r="P20" s="101"/>
      <c r="Q20" s="92">
        <f>+Sklop20[[#This Row],[cena/enota brez DDV v EUR]]*Sklop20[[#This Row],[Stopnja DDV (%)]]</f>
        <v>0</v>
      </c>
      <c r="R20" s="92">
        <f>+Sklop20[[#This Row],[cena/enota brez DDV v EUR]]+Sklop20[[#This Row],[Davek (EUR)]]</f>
        <v>0</v>
      </c>
      <c r="S20" s="92">
        <f>+Sklop20[[#This Row],[cena/enota brez DDV v EUR]]*Sklop20[[#This Row],[Okvirna količina]]</f>
        <v>0</v>
      </c>
      <c r="T20" s="92">
        <f>+Sklop20[[#This Row],[Končna cena/enoto mere (EUR) z DDV]]*Sklop20[[#This Row],[Okvirna količina]]</f>
        <v>0</v>
      </c>
      <c r="U20" s="103"/>
    </row>
    <row r="21" spans="1:21" s="55" customFormat="1" ht="36">
      <c r="A21" s="89" t="s">
        <v>7</v>
      </c>
      <c r="B21" s="10" t="s">
        <v>683</v>
      </c>
      <c r="C21" s="216">
        <v>370</v>
      </c>
      <c r="D21" s="82" t="s">
        <v>158</v>
      </c>
      <c r="E21" s="119"/>
      <c r="F21" s="90">
        <v>10</v>
      </c>
      <c r="G21" s="126" t="s">
        <v>93</v>
      </c>
      <c r="H21" s="85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3.7</v>
      </c>
      <c r="I21" s="85" t="str">
        <f>IF(Sklop20[[#This Row],[ZAHTEVANA SHEMA KAKOVOSTI]]&lt;&gt;"",Sklop20[[#This Row],[Preračunana masa/volumen/kos na enoto kg]],"")</f>
        <v/>
      </c>
      <c r="J21" s="98"/>
      <c r="K21" s="91"/>
      <c r="L21" s="91"/>
      <c r="M21" s="100"/>
      <c r="N21" s="92"/>
      <c r="O21" s="92"/>
      <c r="P21" s="101"/>
      <c r="Q21" s="92">
        <f>+Sklop20[[#This Row],[cena/enota brez DDV v EUR]]*Sklop20[[#This Row],[Stopnja DDV (%)]]</f>
        <v>0</v>
      </c>
      <c r="R21" s="92">
        <f>+Sklop20[[#This Row],[cena/enota brez DDV v EUR]]+Sklop20[[#This Row],[Davek (EUR)]]</f>
        <v>0</v>
      </c>
      <c r="S21" s="92">
        <f>+Sklop20[[#This Row],[cena/enota brez DDV v EUR]]*Sklop20[[#This Row],[Okvirna količina]]</f>
        <v>0</v>
      </c>
      <c r="T21" s="92">
        <f>+Sklop20[[#This Row],[Končna cena/enoto mere (EUR) z DDV]]*Sklop20[[#This Row],[Okvirna količina]]</f>
        <v>0</v>
      </c>
      <c r="U21" s="103"/>
    </row>
    <row r="22" spans="1:21" s="55" customFormat="1" ht="36">
      <c r="A22" s="84" t="s">
        <v>8</v>
      </c>
      <c r="B22" s="76" t="s">
        <v>684</v>
      </c>
      <c r="C22" s="216">
        <v>720</v>
      </c>
      <c r="D22" s="82" t="s">
        <v>158</v>
      </c>
      <c r="E22" s="119"/>
      <c r="F22" s="90">
        <v>50</v>
      </c>
      <c r="G22" s="126" t="s">
        <v>93</v>
      </c>
      <c r="H22" s="85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36</v>
      </c>
      <c r="I22" s="85" t="str">
        <f>IF(Sklop20[[#This Row],[ZAHTEVANA SHEMA KAKOVOSTI]]&lt;&gt;"",Sklop20[[#This Row],[Preračunana masa/volumen/kos na enoto kg]],"")</f>
        <v/>
      </c>
      <c r="J22" s="98"/>
      <c r="K22" s="91"/>
      <c r="L22" s="91"/>
      <c r="M22" s="100"/>
      <c r="N22" s="92"/>
      <c r="O22" s="92"/>
      <c r="P22" s="101"/>
      <c r="Q22" s="92">
        <f>+Sklop20[[#This Row],[cena/enota brez DDV v EUR]]*Sklop20[[#This Row],[Stopnja DDV (%)]]</f>
        <v>0</v>
      </c>
      <c r="R22" s="92">
        <f>+Sklop20[[#This Row],[cena/enota brez DDV v EUR]]+Sklop20[[#This Row],[Davek (EUR)]]</f>
        <v>0</v>
      </c>
      <c r="S22" s="92">
        <f>+Sklop20[[#This Row],[cena/enota brez DDV v EUR]]*Sklop20[[#This Row],[Okvirna količina]]</f>
        <v>0</v>
      </c>
      <c r="T22" s="92">
        <f>+Sklop20[[#This Row],[Končna cena/enoto mere (EUR) z DDV]]*Sklop20[[#This Row],[Okvirna količina]]</f>
        <v>0</v>
      </c>
      <c r="U22" s="103"/>
    </row>
    <row r="23" spans="1:21" s="55" customFormat="1" ht="36">
      <c r="A23" s="89" t="s">
        <v>9</v>
      </c>
      <c r="B23" s="76" t="s">
        <v>685</v>
      </c>
      <c r="C23" s="216">
        <v>370</v>
      </c>
      <c r="D23" s="82" t="s">
        <v>158</v>
      </c>
      <c r="E23" s="119"/>
      <c r="F23" s="90">
        <v>10</v>
      </c>
      <c r="G23" s="126" t="s">
        <v>93</v>
      </c>
      <c r="H23" s="85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3.7</v>
      </c>
      <c r="I23" s="85" t="str">
        <f>IF(Sklop20[[#This Row],[ZAHTEVANA SHEMA KAKOVOSTI]]&lt;&gt;"",Sklop20[[#This Row],[Preračunana masa/volumen/kos na enoto kg]],"")</f>
        <v/>
      </c>
      <c r="J23" s="98"/>
      <c r="K23" s="91"/>
      <c r="L23" s="91"/>
      <c r="M23" s="100"/>
      <c r="N23" s="92"/>
      <c r="O23" s="92"/>
      <c r="P23" s="101"/>
      <c r="Q23" s="92">
        <f>+Sklop20[[#This Row],[cena/enota brez DDV v EUR]]*Sklop20[[#This Row],[Stopnja DDV (%)]]</f>
        <v>0</v>
      </c>
      <c r="R23" s="92">
        <f>+Sklop20[[#This Row],[cena/enota brez DDV v EUR]]+Sklop20[[#This Row],[Davek (EUR)]]</f>
        <v>0</v>
      </c>
      <c r="S23" s="92">
        <f>+Sklop20[[#This Row],[cena/enota brez DDV v EUR]]*Sklop20[[#This Row],[Okvirna količina]]</f>
        <v>0</v>
      </c>
      <c r="T23" s="92">
        <f>+Sklop20[[#This Row],[Končna cena/enoto mere (EUR) z DDV]]*Sklop20[[#This Row],[Okvirna količina]]</f>
        <v>0</v>
      </c>
      <c r="U23" s="103"/>
    </row>
    <row r="24" spans="1:21" s="55" customFormat="1" ht="36">
      <c r="A24" s="84" t="s">
        <v>10</v>
      </c>
      <c r="B24" s="76" t="s">
        <v>686</v>
      </c>
      <c r="C24" s="216">
        <v>720</v>
      </c>
      <c r="D24" s="82" t="s">
        <v>158</v>
      </c>
      <c r="E24" s="119"/>
      <c r="F24" s="90">
        <v>5</v>
      </c>
      <c r="G24" s="126" t="s">
        <v>93</v>
      </c>
      <c r="H24" s="85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3.5999999999999996</v>
      </c>
      <c r="I24" s="85" t="str">
        <f>IF(Sklop20[[#This Row],[ZAHTEVANA SHEMA KAKOVOSTI]]&lt;&gt;"",Sklop20[[#This Row],[Preračunana masa/volumen/kos na enoto kg]],"")</f>
        <v/>
      </c>
      <c r="J24" s="98"/>
      <c r="K24" s="91"/>
      <c r="L24" s="91"/>
      <c r="M24" s="100"/>
      <c r="N24" s="92"/>
      <c r="O24" s="92"/>
      <c r="P24" s="101"/>
      <c r="Q24" s="92">
        <f>+Sklop20[[#This Row],[cena/enota brez DDV v EUR]]*Sklop20[[#This Row],[Stopnja DDV (%)]]</f>
        <v>0</v>
      </c>
      <c r="R24" s="92">
        <f>+Sklop20[[#This Row],[cena/enota brez DDV v EUR]]+Sklop20[[#This Row],[Davek (EUR)]]</f>
        <v>0</v>
      </c>
      <c r="S24" s="92">
        <f>+Sklop20[[#This Row],[cena/enota brez DDV v EUR]]*Sklop20[[#This Row],[Okvirna količina]]</f>
        <v>0</v>
      </c>
      <c r="T24" s="92">
        <f>+Sklop20[[#This Row],[Končna cena/enoto mere (EUR) z DDV]]*Sklop20[[#This Row],[Okvirna količina]]</f>
        <v>0</v>
      </c>
      <c r="U24" s="103"/>
    </row>
    <row r="25" spans="1:21" s="55" customFormat="1" ht="36">
      <c r="A25" s="89" t="s">
        <v>11</v>
      </c>
      <c r="B25" s="76" t="s">
        <v>686</v>
      </c>
      <c r="C25" s="216">
        <v>370</v>
      </c>
      <c r="D25" s="82" t="s">
        <v>158</v>
      </c>
      <c r="E25" s="119"/>
      <c r="F25" s="90">
        <v>5</v>
      </c>
      <c r="G25" s="126" t="s">
        <v>93</v>
      </c>
      <c r="H25" s="85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1.85</v>
      </c>
      <c r="I25" s="85" t="str">
        <f>IF(Sklop20[[#This Row],[ZAHTEVANA SHEMA KAKOVOSTI]]&lt;&gt;"",Sklop20[[#This Row],[Preračunana masa/volumen/kos na enoto kg]],"")</f>
        <v/>
      </c>
      <c r="J25" s="98"/>
      <c r="K25" s="91"/>
      <c r="L25" s="91"/>
      <c r="M25" s="100"/>
      <c r="N25" s="92"/>
      <c r="O25" s="92"/>
      <c r="P25" s="101"/>
      <c r="Q25" s="92">
        <f>+Sklop20[[#This Row],[cena/enota brez DDV v EUR]]*Sklop20[[#This Row],[Stopnja DDV (%)]]</f>
        <v>0</v>
      </c>
      <c r="R25" s="92">
        <f>+Sklop20[[#This Row],[cena/enota brez DDV v EUR]]+Sklop20[[#This Row],[Davek (EUR)]]</f>
        <v>0</v>
      </c>
      <c r="S25" s="92">
        <f>+Sklop20[[#This Row],[cena/enota brez DDV v EUR]]*Sklop20[[#This Row],[Okvirna količina]]</f>
        <v>0</v>
      </c>
      <c r="T25" s="92">
        <f>+Sklop20[[#This Row],[Končna cena/enoto mere (EUR) z DDV]]*Sklop20[[#This Row],[Okvirna količina]]</f>
        <v>0</v>
      </c>
      <c r="U25" s="103"/>
    </row>
    <row r="26" spans="1:21" s="55" customFormat="1" ht="36">
      <c r="A26" s="84" t="s">
        <v>12</v>
      </c>
      <c r="B26" s="76" t="s">
        <v>687</v>
      </c>
      <c r="C26" s="216">
        <v>720</v>
      </c>
      <c r="D26" s="82" t="s">
        <v>158</v>
      </c>
      <c r="E26" s="119"/>
      <c r="F26" s="90">
        <v>5</v>
      </c>
      <c r="G26" s="126" t="s">
        <v>93</v>
      </c>
      <c r="H26" s="85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3.5999999999999996</v>
      </c>
      <c r="I26" s="85" t="str">
        <f>IF(Sklop20[[#This Row],[ZAHTEVANA SHEMA KAKOVOSTI]]&lt;&gt;"",Sklop20[[#This Row],[Preračunana masa/volumen/kos na enoto kg]],"")</f>
        <v/>
      </c>
      <c r="J26" s="98"/>
      <c r="K26" s="91"/>
      <c r="L26" s="91"/>
      <c r="M26" s="100"/>
      <c r="N26" s="92"/>
      <c r="O26" s="92"/>
      <c r="P26" s="101"/>
      <c r="Q26" s="92">
        <f>+Sklop20[[#This Row],[cena/enota brez DDV v EUR]]*Sklop20[[#This Row],[Stopnja DDV (%)]]</f>
        <v>0</v>
      </c>
      <c r="R26" s="92">
        <f>+Sklop20[[#This Row],[cena/enota brez DDV v EUR]]+Sklop20[[#This Row],[Davek (EUR)]]</f>
        <v>0</v>
      </c>
      <c r="S26" s="92">
        <f>+Sklop20[[#This Row],[cena/enota brez DDV v EUR]]*Sklop20[[#This Row],[Okvirna količina]]</f>
        <v>0</v>
      </c>
      <c r="T26" s="92">
        <f>+Sklop20[[#This Row],[Končna cena/enoto mere (EUR) z DDV]]*Sklop20[[#This Row],[Okvirna količina]]</f>
        <v>0</v>
      </c>
      <c r="U26" s="103"/>
    </row>
    <row r="27" spans="1:21" s="55" customFormat="1" ht="36">
      <c r="A27" s="89" t="s">
        <v>13</v>
      </c>
      <c r="B27" s="77" t="s">
        <v>687</v>
      </c>
      <c r="C27" s="216">
        <v>370</v>
      </c>
      <c r="D27" s="82" t="s">
        <v>158</v>
      </c>
      <c r="E27" s="119"/>
      <c r="F27" s="90">
        <v>5</v>
      </c>
      <c r="G27" s="126" t="s">
        <v>93</v>
      </c>
      <c r="H27" s="85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1.85</v>
      </c>
      <c r="I27" s="85" t="str">
        <f>IF(Sklop20[[#This Row],[ZAHTEVANA SHEMA KAKOVOSTI]]&lt;&gt;"",Sklop20[[#This Row],[Preračunana masa/volumen/kos na enoto kg]],"")</f>
        <v/>
      </c>
      <c r="J27" s="98"/>
      <c r="K27" s="91"/>
      <c r="L27" s="91"/>
      <c r="M27" s="100"/>
      <c r="N27" s="92"/>
      <c r="O27" s="92"/>
      <c r="P27" s="101"/>
      <c r="Q27" s="92">
        <f>+Sklop20[[#This Row],[cena/enota brez DDV v EUR]]*Sklop20[[#This Row],[Stopnja DDV (%)]]</f>
        <v>0</v>
      </c>
      <c r="R27" s="92">
        <f>+Sklop20[[#This Row],[cena/enota brez DDV v EUR]]+Sklop20[[#This Row],[Davek (EUR)]]</f>
        <v>0</v>
      </c>
      <c r="S27" s="92">
        <f>+Sklop20[[#This Row],[cena/enota brez DDV v EUR]]*Sklop20[[#This Row],[Okvirna količina]]</f>
        <v>0</v>
      </c>
      <c r="T27" s="92">
        <f>+Sklop20[[#This Row],[Končna cena/enoto mere (EUR) z DDV]]*Sklop20[[#This Row],[Okvirna količina]]</f>
        <v>0</v>
      </c>
      <c r="U27" s="103"/>
    </row>
    <row r="28" spans="1:21" s="55" customFormat="1" ht="48">
      <c r="A28" s="84" t="s">
        <v>14</v>
      </c>
      <c r="B28" s="76" t="s">
        <v>688</v>
      </c>
      <c r="C28" s="216">
        <v>720</v>
      </c>
      <c r="D28" s="82" t="s">
        <v>158</v>
      </c>
      <c r="E28" s="119"/>
      <c r="F28" s="90">
        <v>200</v>
      </c>
      <c r="G28" s="126" t="s">
        <v>93</v>
      </c>
      <c r="H28" s="85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144</v>
      </c>
      <c r="I28" s="85" t="str">
        <f>IF(Sklop20[[#This Row],[ZAHTEVANA SHEMA KAKOVOSTI]]&lt;&gt;"",Sklop20[[#This Row],[Preračunana masa/volumen/kos na enoto kg]],"")</f>
        <v/>
      </c>
      <c r="J28" s="98"/>
      <c r="K28" s="91"/>
      <c r="L28" s="91"/>
      <c r="M28" s="100"/>
      <c r="N28" s="92"/>
      <c r="O28" s="92"/>
      <c r="P28" s="101"/>
      <c r="Q28" s="92">
        <f>+Sklop20[[#This Row],[cena/enota brez DDV v EUR]]*Sklop20[[#This Row],[Stopnja DDV (%)]]</f>
        <v>0</v>
      </c>
      <c r="R28" s="92">
        <f>+Sklop20[[#This Row],[cena/enota brez DDV v EUR]]+Sklop20[[#This Row],[Davek (EUR)]]</f>
        <v>0</v>
      </c>
      <c r="S28" s="92">
        <f>+Sklop20[[#This Row],[cena/enota brez DDV v EUR]]*Sklop20[[#This Row],[Okvirna količina]]</f>
        <v>0</v>
      </c>
      <c r="T28" s="92">
        <f>+Sklop20[[#This Row],[Končna cena/enoto mere (EUR) z DDV]]*Sklop20[[#This Row],[Okvirna količina]]</f>
        <v>0</v>
      </c>
      <c r="U28" s="103"/>
    </row>
    <row r="29" spans="1:21" s="55" customFormat="1" ht="48">
      <c r="A29" s="89" t="s">
        <v>15</v>
      </c>
      <c r="B29" s="10" t="s">
        <v>688</v>
      </c>
      <c r="C29" s="216">
        <v>370</v>
      </c>
      <c r="D29" s="82" t="s">
        <v>158</v>
      </c>
      <c r="E29" s="119"/>
      <c r="F29" s="90">
        <v>10</v>
      </c>
      <c r="G29" s="126" t="s">
        <v>93</v>
      </c>
      <c r="H29" s="85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3.7</v>
      </c>
      <c r="I29" s="85" t="str">
        <f>IF(Sklop20[[#This Row],[ZAHTEVANA SHEMA KAKOVOSTI]]&lt;&gt;"",Sklop20[[#This Row],[Preračunana masa/volumen/kos na enoto kg]],"")</f>
        <v/>
      </c>
      <c r="J29" s="98"/>
      <c r="K29" s="91"/>
      <c r="L29" s="91"/>
      <c r="M29" s="100"/>
      <c r="N29" s="92"/>
      <c r="O29" s="92"/>
      <c r="P29" s="101"/>
      <c r="Q29" s="92">
        <f>+Sklop20[[#This Row],[cena/enota brez DDV v EUR]]*Sklop20[[#This Row],[Stopnja DDV (%)]]</f>
        <v>0</v>
      </c>
      <c r="R29" s="92">
        <f>+Sklop20[[#This Row],[cena/enota brez DDV v EUR]]+Sklop20[[#This Row],[Davek (EUR)]]</f>
        <v>0</v>
      </c>
      <c r="S29" s="92">
        <f>+Sklop20[[#This Row],[cena/enota brez DDV v EUR]]*Sklop20[[#This Row],[Okvirna količina]]</f>
        <v>0</v>
      </c>
      <c r="T29" s="92">
        <f>+Sklop20[[#This Row],[Končna cena/enoto mere (EUR) z DDV]]*Sklop20[[#This Row],[Okvirna količina]]</f>
        <v>0</v>
      </c>
      <c r="U29" s="103"/>
    </row>
    <row r="30" spans="1:21" s="55" customFormat="1" ht="36">
      <c r="A30" s="84" t="s">
        <v>16</v>
      </c>
      <c r="B30" s="10" t="s">
        <v>689</v>
      </c>
      <c r="C30" s="216">
        <v>720</v>
      </c>
      <c r="D30" s="82" t="s">
        <v>158</v>
      </c>
      <c r="E30" s="119"/>
      <c r="F30" s="90">
        <v>5</v>
      </c>
      <c r="G30" s="126" t="s">
        <v>93</v>
      </c>
      <c r="H30" s="85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3.5999999999999996</v>
      </c>
      <c r="I30" s="85" t="str">
        <f>IF(Sklop20[[#This Row],[ZAHTEVANA SHEMA KAKOVOSTI]]&lt;&gt;"",Sklop20[[#This Row],[Preračunana masa/volumen/kos na enoto kg]],"")</f>
        <v/>
      </c>
      <c r="J30" s="98"/>
      <c r="K30" s="91"/>
      <c r="L30" s="91"/>
      <c r="M30" s="100"/>
      <c r="N30" s="92"/>
      <c r="O30" s="92"/>
      <c r="P30" s="101"/>
      <c r="Q30" s="92">
        <f>+Sklop20[[#This Row],[cena/enota brez DDV v EUR]]*Sklop20[[#This Row],[Stopnja DDV (%)]]</f>
        <v>0</v>
      </c>
      <c r="R30" s="92">
        <f>+Sklop20[[#This Row],[cena/enota brez DDV v EUR]]+Sklop20[[#This Row],[Davek (EUR)]]</f>
        <v>0</v>
      </c>
      <c r="S30" s="92">
        <f>+Sklop20[[#This Row],[cena/enota brez DDV v EUR]]*Sklop20[[#This Row],[Okvirna količina]]</f>
        <v>0</v>
      </c>
      <c r="T30" s="92">
        <f>+Sklop20[[#This Row],[Končna cena/enoto mere (EUR) z DDV]]*Sklop20[[#This Row],[Okvirna količina]]</f>
        <v>0</v>
      </c>
      <c r="U30" s="103"/>
    </row>
    <row r="31" spans="1:21" s="55" customFormat="1" ht="36">
      <c r="A31" s="89" t="s">
        <v>17</v>
      </c>
      <c r="B31" s="78" t="s">
        <v>689</v>
      </c>
      <c r="C31" s="216">
        <v>370</v>
      </c>
      <c r="D31" s="82" t="s">
        <v>158</v>
      </c>
      <c r="E31" s="119"/>
      <c r="F31" s="90">
        <v>5</v>
      </c>
      <c r="G31" s="126" t="s">
        <v>93</v>
      </c>
      <c r="H31" s="85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1.85</v>
      </c>
      <c r="I31" s="85" t="str">
        <f>IF(Sklop20[[#This Row],[ZAHTEVANA SHEMA KAKOVOSTI]]&lt;&gt;"",Sklop20[[#This Row],[Preračunana masa/volumen/kos na enoto kg]],"")</f>
        <v/>
      </c>
      <c r="J31" s="98"/>
      <c r="K31" s="91"/>
      <c r="L31" s="91"/>
      <c r="M31" s="100"/>
      <c r="N31" s="92"/>
      <c r="O31" s="92"/>
      <c r="P31" s="101"/>
      <c r="Q31" s="92">
        <f>+Sklop20[[#This Row],[cena/enota brez DDV v EUR]]*Sklop20[[#This Row],[Stopnja DDV (%)]]</f>
        <v>0</v>
      </c>
      <c r="R31" s="92">
        <f>+Sklop20[[#This Row],[cena/enota brez DDV v EUR]]+Sklop20[[#This Row],[Davek (EUR)]]</f>
        <v>0</v>
      </c>
      <c r="S31" s="92">
        <f>+Sklop20[[#This Row],[cena/enota brez DDV v EUR]]*Sklop20[[#This Row],[Okvirna količina]]</f>
        <v>0</v>
      </c>
      <c r="T31" s="92">
        <f>+Sklop20[[#This Row],[Končna cena/enoto mere (EUR) z DDV]]*Sklop20[[#This Row],[Okvirna količina]]</f>
        <v>0</v>
      </c>
      <c r="U31" s="103"/>
    </row>
    <row r="32" spans="1:21" s="55" customFormat="1" ht="12">
      <c r="A32" s="84" t="s">
        <v>18</v>
      </c>
      <c r="B32" s="11" t="s">
        <v>673</v>
      </c>
      <c r="C32" s="82">
        <v>1</v>
      </c>
      <c r="D32" s="82" t="s">
        <v>95</v>
      </c>
      <c r="E32" s="119"/>
      <c r="F32" s="90">
        <v>800</v>
      </c>
      <c r="G32" s="126" t="s">
        <v>95</v>
      </c>
      <c r="H32" s="85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800</v>
      </c>
      <c r="I32" s="85" t="str">
        <f>IF(Sklop20[[#This Row],[ZAHTEVANA SHEMA KAKOVOSTI]]&lt;&gt;"",Sklop20[[#This Row],[Preračunana masa/volumen/kos na enoto kg]],"")</f>
        <v/>
      </c>
      <c r="J32" s="98"/>
      <c r="K32" s="91"/>
      <c r="L32" s="91"/>
      <c r="M32" s="100"/>
      <c r="N32" s="92"/>
      <c r="O32" s="92"/>
      <c r="P32" s="101"/>
      <c r="Q32" s="92">
        <f>+Sklop20[[#This Row],[cena/enota brez DDV v EUR]]*Sklop20[[#This Row],[Stopnja DDV (%)]]</f>
        <v>0</v>
      </c>
      <c r="R32" s="92">
        <f>+Sklop20[[#This Row],[cena/enota brez DDV v EUR]]+Sklop20[[#This Row],[Davek (EUR)]]</f>
        <v>0</v>
      </c>
      <c r="S32" s="92">
        <f>+Sklop20[[#This Row],[cena/enota brez DDV v EUR]]*Sklop20[[#This Row],[Okvirna količina]]</f>
        <v>0</v>
      </c>
      <c r="T32" s="92">
        <f>+Sklop20[[#This Row],[Končna cena/enoto mere (EUR) z DDV]]*Sklop20[[#This Row],[Okvirna količina]]</f>
        <v>0</v>
      </c>
      <c r="U32" s="103"/>
    </row>
    <row r="33" spans="1:22" s="55" customFormat="1" ht="24">
      <c r="A33" s="89" t="s">
        <v>19</v>
      </c>
      <c r="B33" s="80" t="s">
        <v>674</v>
      </c>
      <c r="C33" s="75">
        <v>1</v>
      </c>
      <c r="D33" s="82" t="s">
        <v>95</v>
      </c>
      <c r="E33" s="119"/>
      <c r="F33" s="90">
        <v>1000</v>
      </c>
      <c r="G33" s="126" t="s">
        <v>95</v>
      </c>
      <c r="H33" s="85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1000</v>
      </c>
      <c r="I33" s="90" t="str">
        <f>IF(Sklop20[[#This Row],[ZAHTEVANA SHEMA KAKOVOSTI]]&lt;&gt;"",Sklop20[[#This Row],[Preračunana masa/volumen/kos na enoto kg]],"")</f>
        <v/>
      </c>
      <c r="J33" s="98"/>
      <c r="K33" s="93"/>
      <c r="L33" s="93"/>
      <c r="M33" s="1"/>
      <c r="N33" s="92"/>
      <c r="O33" s="92"/>
      <c r="P33" s="101"/>
      <c r="Q33" s="92">
        <f>+Sklop20[[#This Row],[cena/enota brez DDV v EUR]]*Sklop20[[#This Row],[Stopnja DDV (%)]]</f>
        <v>0</v>
      </c>
      <c r="R33" s="92">
        <f>+Sklop20[[#This Row],[cena/enota brez DDV v EUR]]+Sklop20[[#This Row],[Davek (EUR)]]</f>
        <v>0</v>
      </c>
      <c r="S33" s="92">
        <f>+Sklop20[[#This Row],[cena/enota brez DDV v EUR]]*Sklop20[[#This Row],[Okvirna količina]]</f>
        <v>0</v>
      </c>
      <c r="T33" s="121">
        <f>+Sklop20[[#This Row],[Končna cena/enoto mere (EUR) z DDV]]*Sklop20[[#This Row],[Okvirna količina]]</f>
        <v>0</v>
      </c>
      <c r="U33" s="103"/>
    </row>
    <row r="34" spans="1:22" s="55" customFormat="1" ht="12">
      <c r="A34" s="84" t="s">
        <v>20</v>
      </c>
      <c r="B34" s="80" t="s">
        <v>675</v>
      </c>
      <c r="C34" s="75">
        <v>1</v>
      </c>
      <c r="D34" s="82" t="s">
        <v>95</v>
      </c>
      <c r="E34" s="119"/>
      <c r="F34" s="90">
        <v>400</v>
      </c>
      <c r="G34" s="126" t="s">
        <v>95</v>
      </c>
      <c r="H34" s="85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400</v>
      </c>
      <c r="I34" s="90" t="str">
        <f>IF(Sklop20[[#This Row],[ZAHTEVANA SHEMA KAKOVOSTI]]&lt;&gt;"",Sklop20[[#This Row],[Preračunana masa/volumen/kos na enoto kg]],"")</f>
        <v/>
      </c>
      <c r="J34" s="98"/>
      <c r="K34" s="93"/>
      <c r="L34" s="93"/>
      <c r="M34" s="1"/>
      <c r="N34" s="92"/>
      <c r="O34" s="92"/>
      <c r="P34" s="101"/>
      <c r="Q34" s="92">
        <f>+Sklop20[[#This Row],[cena/enota brez DDV v EUR]]*Sklop20[[#This Row],[Stopnja DDV (%)]]</f>
        <v>0</v>
      </c>
      <c r="R34" s="92">
        <f>+Sklop20[[#This Row],[cena/enota brez DDV v EUR]]+Sklop20[[#This Row],[Davek (EUR)]]</f>
        <v>0</v>
      </c>
      <c r="S34" s="92">
        <f>+Sklop20[[#This Row],[cena/enota brez DDV v EUR]]*Sklop20[[#This Row],[Okvirna količina]]</f>
        <v>0</v>
      </c>
      <c r="T34" s="121">
        <f>+Sklop20[[#This Row],[Končna cena/enoto mere (EUR) z DDV]]*Sklop20[[#This Row],[Okvirna količina]]</f>
        <v>0</v>
      </c>
      <c r="U34" s="103"/>
    </row>
    <row r="35" spans="1:22" s="55" customFormat="1" ht="12">
      <c r="A35" s="89" t="s">
        <v>21</v>
      </c>
      <c r="B35" s="80" t="s">
        <v>676</v>
      </c>
      <c r="C35" s="75">
        <v>1</v>
      </c>
      <c r="D35" s="82" t="s">
        <v>95</v>
      </c>
      <c r="E35" s="119"/>
      <c r="F35" s="90">
        <v>300</v>
      </c>
      <c r="G35" s="126" t="s">
        <v>95</v>
      </c>
      <c r="H35" s="85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300</v>
      </c>
      <c r="I35" s="90" t="str">
        <f>IF(Sklop20[[#This Row],[ZAHTEVANA SHEMA KAKOVOSTI]]&lt;&gt;"",Sklop20[[#This Row],[Preračunana masa/volumen/kos na enoto kg]],"")</f>
        <v/>
      </c>
      <c r="J35" s="98"/>
      <c r="K35" s="93"/>
      <c r="L35" s="93"/>
      <c r="M35" s="1"/>
      <c r="N35" s="92"/>
      <c r="O35" s="92"/>
      <c r="P35" s="101"/>
      <c r="Q35" s="92">
        <f>+Sklop20[[#This Row],[cena/enota brez DDV v EUR]]*Sklop20[[#This Row],[Stopnja DDV (%)]]</f>
        <v>0</v>
      </c>
      <c r="R35" s="92">
        <f>+Sklop20[[#This Row],[cena/enota brez DDV v EUR]]+Sklop20[[#This Row],[Davek (EUR)]]</f>
        <v>0</v>
      </c>
      <c r="S35" s="92">
        <f>+Sklop20[[#This Row],[cena/enota brez DDV v EUR]]*Sklop20[[#This Row],[Okvirna količina]]</f>
        <v>0</v>
      </c>
      <c r="T35" s="121">
        <f>+Sklop20[[#This Row],[Končna cena/enoto mere (EUR) z DDV]]*Sklop20[[#This Row],[Okvirna količina]]</f>
        <v>0</v>
      </c>
      <c r="U35" s="103"/>
    </row>
    <row r="36" spans="1:22" s="55" customFormat="1" ht="12">
      <c r="A36" s="84" t="s">
        <v>22</v>
      </c>
      <c r="B36" s="185" t="s">
        <v>677</v>
      </c>
      <c r="C36" s="177">
        <v>1</v>
      </c>
      <c r="D36" s="82" t="s">
        <v>95</v>
      </c>
      <c r="E36" s="119"/>
      <c r="F36" s="137">
        <v>800</v>
      </c>
      <c r="G36" s="126" t="s">
        <v>95</v>
      </c>
      <c r="H36" s="85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800</v>
      </c>
      <c r="I36" s="137" t="str">
        <f>IF(Sklop20[[#This Row],[ZAHTEVANA SHEMA KAKOVOSTI]]&lt;&gt;"",Sklop20[[#This Row],[Preračunana masa/volumen/kos na enoto kg]],"")</f>
        <v/>
      </c>
      <c r="J36" s="178"/>
      <c r="K36" s="182"/>
      <c r="L36" s="182"/>
      <c r="M36" s="183"/>
      <c r="N36" s="179"/>
      <c r="O36" s="179"/>
      <c r="P36" s="180"/>
      <c r="Q36" s="179">
        <f>+Sklop20[[#This Row],[cena/enota brez DDV v EUR]]*Sklop20[[#This Row],[Stopnja DDV (%)]]</f>
        <v>0</v>
      </c>
      <c r="R36" s="179">
        <f>+Sklop20[[#This Row],[cena/enota brez DDV v EUR]]+Sklop20[[#This Row],[Davek (EUR)]]</f>
        <v>0</v>
      </c>
      <c r="S36" s="179">
        <f>+Sklop20[[#This Row],[cena/enota brez DDV v EUR]]*Sklop20[[#This Row],[Okvirna količina]]</f>
        <v>0</v>
      </c>
      <c r="T36" s="187">
        <f>+Sklop20[[#This Row],[Končna cena/enoto mere (EUR) z DDV]]*Sklop20[[#This Row],[Okvirna količina]]</f>
        <v>0</v>
      </c>
      <c r="U36" s="188"/>
    </row>
    <row r="37" spans="1:22" s="55" customFormat="1" ht="12">
      <c r="A37" s="89" t="s">
        <v>23</v>
      </c>
      <c r="B37" s="185" t="s">
        <v>678</v>
      </c>
      <c r="C37" s="177">
        <v>1</v>
      </c>
      <c r="D37" s="82" t="s">
        <v>95</v>
      </c>
      <c r="E37" s="119"/>
      <c r="F37" s="137">
        <v>400</v>
      </c>
      <c r="G37" s="126" t="s">
        <v>95</v>
      </c>
      <c r="H37" s="85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400</v>
      </c>
      <c r="I37" s="137" t="str">
        <f>IF(Sklop20[[#This Row],[ZAHTEVANA SHEMA KAKOVOSTI]]&lt;&gt;"",Sklop20[[#This Row],[Preračunana masa/volumen/kos na enoto kg]],"")</f>
        <v/>
      </c>
      <c r="J37" s="178"/>
      <c r="K37" s="182"/>
      <c r="L37" s="182"/>
      <c r="M37" s="183"/>
      <c r="N37" s="179"/>
      <c r="O37" s="179"/>
      <c r="P37" s="180"/>
      <c r="Q37" s="179">
        <f>+Sklop20[[#This Row],[cena/enota brez DDV v EUR]]*Sklop20[[#This Row],[Stopnja DDV (%)]]</f>
        <v>0</v>
      </c>
      <c r="R37" s="179">
        <f>+Sklop20[[#This Row],[cena/enota brez DDV v EUR]]+Sklop20[[#This Row],[Davek (EUR)]]</f>
        <v>0</v>
      </c>
      <c r="S37" s="179">
        <f>+Sklop20[[#This Row],[cena/enota brez DDV v EUR]]*Sklop20[[#This Row],[Okvirna količina]]</f>
        <v>0</v>
      </c>
      <c r="T37" s="187">
        <f>+Sklop20[[#This Row],[Končna cena/enoto mere (EUR) z DDV]]*Sklop20[[#This Row],[Okvirna količina]]</f>
        <v>0</v>
      </c>
      <c r="U37" s="188"/>
    </row>
    <row r="38" spans="1:22" s="55" customFormat="1" ht="12">
      <c r="A38" s="84" t="s">
        <v>24</v>
      </c>
      <c r="B38" s="185" t="s">
        <v>679</v>
      </c>
      <c r="C38" s="177">
        <v>1</v>
      </c>
      <c r="D38" s="82" t="s">
        <v>95</v>
      </c>
      <c r="E38" s="119"/>
      <c r="F38" s="137">
        <v>50</v>
      </c>
      <c r="G38" s="126" t="s">
        <v>95</v>
      </c>
      <c r="H38" s="85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50</v>
      </c>
      <c r="I38" s="137" t="str">
        <f>IF(Sklop20[[#This Row],[ZAHTEVANA SHEMA KAKOVOSTI]]&lt;&gt;"",Sklop20[[#This Row],[Preračunana masa/volumen/kos na enoto kg]],"")</f>
        <v/>
      </c>
      <c r="J38" s="178"/>
      <c r="K38" s="182"/>
      <c r="L38" s="182"/>
      <c r="M38" s="183"/>
      <c r="N38" s="179"/>
      <c r="O38" s="179"/>
      <c r="P38" s="180"/>
      <c r="Q38" s="179">
        <f>+Sklop20[[#This Row],[cena/enota brez DDV v EUR]]*Sklop20[[#This Row],[Stopnja DDV (%)]]</f>
        <v>0</v>
      </c>
      <c r="R38" s="179">
        <f>+Sklop20[[#This Row],[cena/enota brez DDV v EUR]]+Sklop20[[#This Row],[Davek (EUR)]]</f>
        <v>0</v>
      </c>
      <c r="S38" s="179">
        <f>+Sklop20[[#This Row],[cena/enota brez DDV v EUR]]*Sklop20[[#This Row],[Okvirna količina]]</f>
        <v>0</v>
      </c>
      <c r="T38" s="187">
        <f>+Sklop20[[#This Row],[Končna cena/enoto mere (EUR) z DDV]]*Sklop20[[#This Row],[Okvirna količina]]</f>
        <v>0</v>
      </c>
      <c r="U38" s="188"/>
    </row>
    <row r="39" spans="1:22" ht="27" customHeight="1">
      <c r="A39" s="251" t="s">
        <v>181</v>
      </c>
      <c r="B39" s="252"/>
      <c r="C39" s="253"/>
      <c r="D39" s="253"/>
      <c r="E39" s="254"/>
      <c r="F39" s="255"/>
      <c r="G39" s="256"/>
      <c r="H39" s="257">
        <f>SUBTOTAL(109,Sklop20[Preračunana masa/volumen/kos na enoto kg])</f>
        <v>4324.8500000000004</v>
      </c>
      <c r="I39" s="257">
        <f>SUBTOTAL(109,Sklop20[Živila iz shem kakovosti (kg)])</f>
        <v>0</v>
      </c>
      <c r="J39" s="255"/>
      <c r="K39" s="258"/>
      <c r="L39" s="258"/>
      <c r="M39" s="259"/>
      <c r="N39" s="260"/>
      <c r="O39" s="260"/>
      <c r="P39" s="260"/>
      <c r="Q39" s="261"/>
      <c r="R39" s="255"/>
      <c r="S39" s="261">
        <f>SUBTOTAL(109,Sklop20[Vrednost za okvirno količino (EUR) brez DDV])</f>
        <v>0</v>
      </c>
      <c r="T39" s="261">
        <f>SUBTOTAL(109,Sklop20[Vrednost za okvirno količino (EUR) z DDV])</f>
        <v>0</v>
      </c>
      <c r="U39" s="262">
        <f>SUBTOTAL(103,Sklop20[Shema kakovosti
(nacionalne, evropske)
])</f>
        <v>0</v>
      </c>
    </row>
    <row r="40" spans="1:22" ht="15">
      <c r="A40" s="7"/>
      <c r="B40" s="5"/>
      <c r="C40" s="29"/>
      <c r="D40" s="29"/>
      <c r="E40" s="28"/>
      <c r="F40" s="8"/>
      <c r="H40" s="9"/>
      <c r="I40" s="9"/>
      <c r="J40" s="9"/>
      <c r="K40" s="9"/>
      <c r="L40" s="23"/>
      <c r="M40" s="23"/>
      <c r="N40" s="9"/>
      <c r="O40" s="9"/>
      <c r="P40" s="9"/>
      <c r="Q40" s="9"/>
      <c r="R40" s="9"/>
      <c r="S40" s="3"/>
      <c r="T40" s="3"/>
      <c r="U40" s="8"/>
    </row>
    <row r="41" spans="1:22">
      <c r="A41" s="47" t="s">
        <v>178</v>
      </c>
      <c r="B41" s="19"/>
      <c r="C41" s="31"/>
      <c r="D41" s="31"/>
      <c r="E41" s="113"/>
      <c r="Q41" s="47"/>
      <c r="R41" s="47"/>
      <c r="S41" s="47"/>
      <c r="T41" s="47"/>
    </row>
    <row r="42" spans="1:22">
      <c r="A42" s="14" t="s">
        <v>1398</v>
      </c>
      <c r="B42" s="19"/>
      <c r="C42" s="31"/>
      <c r="D42" s="31"/>
      <c r="E42" s="113"/>
    </row>
    <row r="43" spans="1:22">
      <c r="A43" s="107" t="s">
        <v>318</v>
      </c>
      <c r="F43" s="68"/>
      <c r="G43" s="68"/>
      <c r="H43" s="32"/>
      <c r="I43" s="32"/>
      <c r="J43" s="32"/>
      <c r="K43" s="32"/>
      <c r="L43" s="54"/>
      <c r="M43" s="54"/>
      <c r="N43" s="32"/>
      <c r="O43" s="32"/>
      <c r="P43" s="32"/>
      <c r="Q43" s="32"/>
      <c r="R43" s="32"/>
    </row>
    <row r="44" spans="1:22">
      <c r="A44" s="125" t="s">
        <v>235</v>
      </c>
      <c r="B44" s="124"/>
      <c r="C44" s="124"/>
      <c r="D44" s="124"/>
      <c r="E44" s="124"/>
      <c r="F44" s="124"/>
      <c r="G44" s="124"/>
      <c r="H44" s="124"/>
      <c r="I44" s="124"/>
      <c r="J44" s="124"/>
      <c r="K44" s="124"/>
      <c r="L44" s="124"/>
      <c r="M44" s="124"/>
      <c r="N44" s="124"/>
      <c r="O44" s="124"/>
      <c r="P44" s="124"/>
      <c r="Q44" s="124"/>
      <c r="R44" s="124"/>
      <c r="S44" s="124"/>
      <c r="T44" s="124"/>
      <c r="U44" s="124"/>
      <c r="V44" s="123"/>
    </row>
    <row r="45" spans="1:22">
      <c r="A45" s="347"/>
      <c r="B45" s="347"/>
      <c r="C45" s="347"/>
      <c r="D45" s="347"/>
      <c r="E45" s="347"/>
      <c r="F45" s="347"/>
      <c r="G45" s="347"/>
      <c r="H45" s="347"/>
      <c r="I45" s="347"/>
      <c r="J45" s="347"/>
      <c r="K45" s="347"/>
      <c r="L45" s="347"/>
      <c r="M45" s="54"/>
      <c r="N45" s="32"/>
      <c r="O45" s="32"/>
      <c r="P45" s="32"/>
      <c r="Q45" s="32"/>
      <c r="R45" s="32"/>
    </row>
    <row r="46" spans="1:22">
      <c r="N46" s="32"/>
      <c r="O46" s="32"/>
      <c r="P46" s="32"/>
      <c r="Q46" s="32"/>
      <c r="R46" s="32"/>
    </row>
    <row r="47" spans="1:22">
      <c r="A47" s="107" t="s">
        <v>65</v>
      </c>
      <c r="F47" s="68"/>
      <c r="G47" s="68" t="s">
        <v>66</v>
      </c>
      <c r="H47" s="32"/>
      <c r="I47" s="32"/>
      <c r="J47" s="32"/>
      <c r="K47" s="32"/>
      <c r="L47" s="54"/>
      <c r="M47" s="54"/>
      <c r="N47" s="32"/>
      <c r="O47" s="32"/>
      <c r="P47" s="32"/>
      <c r="Q47" s="32" t="s">
        <v>67</v>
      </c>
      <c r="R47" s="32"/>
    </row>
    <row r="48" spans="1:22" ht="15">
      <c r="A48" s="7"/>
      <c r="B48" s="5"/>
      <c r="C48" s="29"/>
      <c r="D48" s="29"/>
      <c r="E48" s="28"/>
      <c r="F48" s="8"/>
      <c r="H48" s="9"/>
      <c r="I48" s="9"/>
      <c r="J48" s="9"/>
      <c r="K48" s="9"/>
      <c r="L48" s="23"/>
      <c r="M48" s="23"/>
      <c r="N48" s="9"/>
      <c r="O48" s="9"/>
      <c r="P48" s="9"/>
      <c r="Q48" s="9"/>
      <c r="R48" s="9"/>
      <c r="S48" s="3"/>
      <c r="T48" s="3"/>
      <c r="U48" s="8"/>
    </row>
    <row r="49" spans="1:22">
      <c r="B49" s="19"/>
      <c r="C49" s="31"/>
      <c r="D49" s="31"/>
      <c r="E49" s="113"/>
    </row>
    <row r="50" spans="1:22">
      <c r="B50" s="19"/>
      <c r="C50" s="31"/>
      <c r="D50" s="31"/>
      <c r="E50" s="113"/>
    </row>
    <row r="51" spans="1:22">
      <c r="B51" s="19"/>
      <c r="C51" s="31"/>
      <c r="D51" s="31"/>
      <c r="E51" s="113"/>
    </row>
    <row r="52" spans="1:22">
      <c r="B52" s="19"/>
      <c r="C52" s="31"/>
      <c r="D52" s="31"/>
      <c r="E52" s="113"/>
    </row>
    <row r="53" spans="1:22">
      <c r="B53" s="19"/>
      <c r="C53" s="31"/>
      <c r="D53" s="31"/>
      <c r="E53" s="113"/>
    </row>
    <row r="54" spans="1:22">
      <c r="B54" s="19"/>
      <c r="C54" s="31"/>
      <c r="D54" s="31"/>
      <c r="E54" s="113"/>
    </row>
    <row r="55" spans="1:22">
      <c r="B55" s="19"/>
      <c r="C55" s="31"/>
      <c r="D55" s="31"/>
      <c r="E55" s="113"/>
    </row>
    <row r="56" spans="1:22">
      <c r="B56" s="19"/>
      <c r="C56" s="31"/>
      <c r="D56" s="31"/>
      <c r="E56" s="113"/>
    </row>
    <row r="57" spans="1:22">
      <c r="B57" s="19"/>
      <c r="C57" s="31"/>
      <c r="D57" s="31"/>
      <c r="E57" s="113"/>
    </row>
    <row r="58" spans="1:22">
      <c r="B58" s="19"/>
      <c r="C58" s="31"/>
      <c r="D58" s="31"/>
      <c r="E58" s="113"/>
    </row>
    <row r="59" spans="1:22">
      <c r="B59" s="19"/>
      <c r="C59" s="31"/>
      <c r="D59" s="31"/>
      <c r="E59" s="113"/>
    </row>
    <row r="60" spans="1:22">
      <c r="B60" s="19"/>
      <c r="C60" s="31"/>
      <c r="D60" s="31"/>
      <c r="E60" s="113"/>
    </row>
    <row r="61" spans="1:22">
      <c r="B61" s="19"/>
      <c r="C61" s="31"/>
      <c r="D61" s="31"/>
      <c r="E61" s="113"/>
    </row>
    <row r="62" spans="1:22">
      <c r="B62" s="19"/>
      <c r="C62" s="31"/>
      <c r="D62" s="31"/>
      <c r="E62" s="113"/>
    </row>
    <row r="63" spans="1:22" s="21" customFormat="1">
      <c r="A63" s="14"/>
      <c r="B63" s="19"/>
      <c r="C63" s="31"/>
      <c r="D63" s="31"/>
      <c r="E63" s="113"/>
      <c r="F63" s="114"/>
      <c r="G63" s="114"/>
      <c r="L63" s="14"/>
      <c r="M63" s="14"/>
      <c r="N63" s="14"/>
      <c r="O63" s="14"/>
      <c r="P63" s="14"/>
      <c r="Q63" s="14"/>
      <c r="R63" s="14"/>
      <c r="S63" s="14"/>
      <c r="T63" s="14"/>
      <c r="U63" s="68"/>
      <c r="V63" s="14"/>
    </row>
    <row r="64" spans="1:22" s="21" customFormat="1">
      <c r="A64" s="14"/>
      <c r="B64" s="19"/>
      <c r="C64" s="31"/>
      <c r="D64" s="31"/>
      <c r="E64" s="113"/>
      <c r="F64" s="114"/>
      <c r="G64" s="114"/>
      <c r="L64" s="14"/>
      <c r="M64" s="14"/>
      <c r="N64" s="14"/>
      <c r="O64" s="14"/>
      <c r="P64" s="14"/>
      <c r="Q64" s="14"/>
      <c r="R64" s="14"/>
      <c r="S64" s="14"/>
      <c r="T64" s="14"/>
      <c r="U64" s="68"/>
      <c r="V64" s="14"/>
    </row>
    <row r="65" spans="1:22" s="21" customFormat="1">
      <c r="A65" s="14"/>
      <c r="B65" s="19"/>
      <c r="C65" s="31"/>
      <c r="D65" s="31"/>
      <c r="E65" s="113"/>
      <c r="F65" s="114"/>
      <c r="G65" s="114"/>
      <c r="L65" s="14"/>
      <c r="M65" s="14"/>
      <c r="N65" s="14"/>
      <c r="O65" s="14"/>
      <c r="P65" s="14"/>
      <c r="Q65" s="14"/>
      <c r="R65" s="14"/>
      <c r="S65" s="14"/>
      <c r="T65" s="14"/>
      <c r="U65" s="68"/>
      <c r="V65" s="14"/>
    </row>
    <row r="66" spans="1:22" s="21" customFormat="1">
      <c r="A66" s="14"/>
      <c r="B66" s="19"/>
      <c r="C66" s="31"/>
      <c r="D66" s="31"/>
      <c r="E66" s="113"/>
      <c r="F66" s="114"/>
      <c r="G66" s="114"/>
      <c r="L66" s="14"/>
      <c r="M66" s="14"/>
      <c r="N66" s="14"/>
      <c r="O66" s="14"/>
      <c r="P66" s="14"/>
      <c r="Q66" s="14"/>
      <c r="R66" s="14"/>
      <c r="S66" s="14"/>
      <c r="T66" s="14"/>
      <c r="U66" s="68"/>
      <c r="V66" s="14"/>
    </row>
    <row r="67" spans="1:22" s="21" customFormat="1">
      <c r="A67" s="14"/>
      <c r="B67" s="19"/>
      <c r="C67" s="31"/>
      <c r="D67" s="31"/>
      <c r="E67" s="113"/>
      <c r="F67" s="114"/>
      <c r="G67" s="114"/>
      <c r="L67" s="14"/>
      <c r="M67" s="14"/>
      <c r="N67" s="14"/>
      <c r="O67" s="14"/>
      <c r="P67" s="14"/>
      <c r="Q67" s="14"/>
      <c r="R67" s="14"/>
      <c r="S67" s="14"/>
      <c r="T67" s="14"/>
      <c r="U67" s="68"/>
      <c r="V67" s="14"/>
    </row>
    <row r="68" spans="1:22" s="21" customFormat="1">
      <c r="A68" s="14"/>
      <c r="B68" s="19"/>
      <c r="C68" s="31"/>
      <c r="D68" s="31"/>
      <c r="E68" s="113"/>
      <c r="F68" s="114"/>
      <c r="G68" s="114"/>
      <c r="L68" s="14"/>
      <c r="M68" s="14"/>
      <c r="N68" s="14"/>
      <c r="O68" s="14"/>
      <c r="P68" s="14"/>
      <c r="Q68" s="14"/>
      <c r="R68" s="14"/>
      <c r="S68" s="14"/>
      <c r="T68" s="14"/>
      <c r="U68" s="68"/>
      <c r="V68" s="14"/>
    </row>
    <row r="69" spans="1:22" s="21" customFormat="1">
      <c r="A69" s="14"/>
      <c r="B69" s="19"/>
      <c r="C69" s="31"/>
      <c r="D69" s="31"/>
      <c r="E69" s="113"/>
      <c r="F69" s="114"/>
      <c r="G69" s="114"/>
      <c r="L69" s="14"/>
      <c r="M69" s="14"/>
      <c r="N69" s="14"/>
      <c r="O69" s="14"/>
      <c r="P69" s="14"/>
      <c r="Q69" s="14"/>
      <c r="R69" s="14"/>
      <c r="S69" s="14"/>
      <c r="T69" s="14"/>
      <c r="U69" s="68"/>
      <c r="V69" s="14"/>
    </row>
    <row r="70" spans="1:22" s="21" customFormat="1">
      <c r="A70" s="14"/>
      <c r="B70" s="19"/>
      <c r="C70" s="31"/>
      <c r="D70" s="31"/>
      <c r="E70" s="113"/>
      <c r="F70" s="114"/>
      <c r="G70" s="114"/>
      <c r="L70" s="14"/>
      <c r="M70" s="14"/>
      <c r="N70" s="14"/>
      <c r="O70" s="14"/>
      <c r="P70" s="14"/>
      <c r="Q70" s="14"/>
      <c r="R70" s="14"/>
      <c r="S70" s="14"/>
      <c r="T70" s="14"/>
      <c r="U70" s="68"/>
      <c r="V70" s="14"/>
    </row>
    <row r="71" spans="1:22" s="21" customFormat="1">
      <c r="A71" s="14"/>
      <c r="B71" s="19"/>
      <c r="C71" s="31"/>
      <c r="D71" s="31"/>
      <c r="E71" s="113"/>
      <c r="F71" s="114"/>
      <c r="G71" s="114"/>
      <c r="L71" s="14"/>
      <c r="M71" s="14"/>
      <c r="N71" s="14"/>
      <c r="O71" s="14"/>
      <c r="P71" s="14"/>
      <c r="Q71" s="14"/>
      <c r="R71" s="14"/>
      <c r="S71" s="14"/>
      <c r="T71" s="14"/>
      <c r="U71" s="68"/>
      <c r="V71" s="14"/>
    </row>
    <row r="72" spans="1:22" s="21" customFormat="1">
      <c r="A72" s="14"/>
      <c r="B72" s="19"/>
      <c r="C72" s="31"/>
      <c r="D72" s="31"/>
      <c r="E72" s="113"/>
      <c r="F72" s="114"/>
      <c r="G72" s="114"/>
      <c r="L72" s="14"/>
      <c r="M72" s="14"/>
      <c r="N72" s="14"/>
      <c r="O72" s="14"/>
      <c r="P72" s="14"/>
      <c r="Q72" s="14"/>
      <c r="R72" s="14"/>
      <c r="S72" s="14"/>
      <c r="T72" s="14"/>
      <c r="U72" s="68"/>
      <c r="V72" s="14"/>
    </row>
    <row r="73" spans="1:22" s="21" customFormat="1">
      <c r="A73" s="14"/>
      <c r="B73" s="19"/>
      <c r="C73" s="31"/>
      <c r="D73" s="31"/>
      <c r="E73" s="113"/>
      <c r="F73" s="114"/>
      <c r="G73" s="114"/>
      <c r="L73" s="14"/>
      <c r="M73" s="14"/>
      <c r="N73" s="14"/>
      <c r="O73" s="14"/>
      <c r="P73" s="14"/>
      <c r="Q73" s="14"/>
      <c r="R73" s="14"/>
      <c r="S73" s="14"/>
      <c r="T73" s="14"/>
      <c r="U73" s="68"/>
      <c r="V73" s="14"/>
    </row>
    <row r="74" spans="1:22" s="21" customFormat="1">
      <c r="A74" s="14"/>
      <c r="B74" s="19"/>
      <c r="C74" s="31"/>
      <c r="D74" s="31"/>
      <c r="E74" s="113"/>
      <c r="F74" s="114"/>
      <c r="G74" s="114"/>
      <c r="L74" s="14"/>
      <c r="M74" s="14"/>
      <c r="N74" s="14"/>
      <c r="O74" s="14"/>
      <c r="P74" s="14"/>
      <c r="Q74" s="14"/>
      <c r="R74" s="14"/>
      <c r="S74" s="14"/>
      <c r="T74" s="14"/>
      <c r="U74" s="68"/>
      <c r="V74" s="14"/>
    </row>
    <row r="75" spans="1:22" s="21" customFormat="1">
      <c r="A75" s="14"/>
      <c r="B75" s="19"/>
      <c r="C75" s="31"/>
      <c r="D75" s="31"/>
      <c r="E75" s="113"/>
      <c r="F75" s="114"/>
      <c r="G75" s="114"/>
      <c r="L75" s="14"/>
      <c r="M75" s="14"/>
      <c r="N75" s="14"/>
      <c r="O75" s="14"/>
      <c r="P75" s="14"/>
      <c r="Q75" s="14"/>
      <c r="R75" s="14"/>
      <c r="S75" s="14"/>
      <c r="T75" s="14"/>
      <c r="U75" s="68"/>
      <c r="V75" s="14"/>
    </row>
    <row r="76" spans="1:22" s="21" customFormat="1">
      <c r="A76" s="14"/>
      <c r="B76" s="19"/>
      <c r="C76" s="31"/>
      <c r="D76" s="31"/>
      <c r="E76" s="113"/>
      <c r="F76" s="114"/>
      <c r="G76" s="114"/>
      <c r="L76" s="14"/>
      <c r="M76" s="14"/>
      <c r="N76" s="14"/>
      <c r="O76" s="14"/>
      <c r="P76" s="14"/>
      <c r="Q76" s="14"/>
      <c r="R76" s="14"/>
      <c r="S76" s="14"/>
      <c r="T76" s="14"/>
      <c r="U76" s="68"/>
      <c r="V76" s="14"/>
    </row>
    <row r="77" spans="1:22" s="21" customFormat="1">
      <c r="A77" s="14"/>
      <c r="B77" s="19"/>
      <c r="C77" s="31"/>
      <c r="D77" s="31"/>
      <c r="E77" s="113"/>
      <c r="F77" s="114"/>
      <c r="G77" s="114"/>
      <c r="L77" s="14"/>
      <c r="M77" s="14"/>
      <c r="N77" s="14"/>
      <c r="O77" s="14"/>
      <c r="P77" s="14"/>
      <c r="Q77" s="14"/>
      <c r="R77" s="14"/>
      <c r="S77" s="14"/>
      <c r="T77" s="14"/>
      <c r="U77" s="68"/>
      <c r="V77" s="14"/>
    </row>
    <row r="78" spans="1:22" s="21" customFormat="1">
      <c r="A78" s="14"/>
      <c r="B78" s="19"/>
      <c r="C78" s="31"/>
      <c r="D78" s="31"/>
      <c r="E78" s="113"/>
      <c r="F78" s="114"/>
      <c r="G78" s="114"/>
      <c r="L78" s="14"/>
      <c r="M78" s="14"/>
      <c r="N78" s="14"/>
      <c r="O78" s="14"/>
      <c r="P78" s="14"/>
      <c r="Q78" s="14"/>
      <c r="R78" s="14"/>
      <c r="S78" s="14"/>
      <c r="T78" s="14"/>
      <c r="U78" s="68"/>
      <c r="V78" s="14"/>
    </row>
    <row r="79" spans="1:22" s="21" customFormat="1">
      <c r="A79" s="14"/>
      <c r="B79" s="19"/>
      <c r="C79" s="31"/>
      <c r="D79" s="31"/>
      <c r="E79" s="113"/>
      <c r="F79" s="114"/>
      <c r="G79" s="114"/>
      <c r="L79" s="14"/>
      <c r="M79" s="14"/>
      <c r="N79" s="14"/>
      <c r="O79" s="14"/>
      <c r="P79" s="14"/>
      <c r="Q79" s="14"/>
      <c r="R79" s="14"/>
      <c r="S79" s="14"/>
      <c r="T79" s="14"/>
      <c r="U79" s="68"/>
      <c r="V79" s="14"/>
    </row>
    <row r="80" spans="1:22" s="21" customFormat="1">
      <c r="A80" s="14"/>
      <c r="B80" s="19"/>
      <c r="C80" s="31"/>
      <c r="D80" s="31"/>
      <c r="E80" s="113"/>
      <c r="F80" s="114"/>
      <c r="G80" s="114"/>
      <c r="L80" s="14"/>
      <c r="M80" s="14"/>
      <c r="N80" s="14"/>
      <c r="O80" s="14"/>
      <c r="P80" s="14"/>
      <c r="Q80" s="14"/>
      <c r="R80" s="14"/>
      <c r="S80" s="14"/>
      <c r="T80" s="14"/>
      <c r="U80" s="68"/>
      <c r="V80" s="14"/>
    </row>
    <row r="81" spans="1:22" s="21" customFormat="1">
      <c r="A81" s="14"/>
      <c r="B81" s="19"/>
      <c r="C81" s="31"/>
      <c r="D81" s="31"/>
      <c r="E81" s="113"/>
      <c r="F81" s="114"/>
      <c r="G81" s="114"/>
      <c r="L81" s="14"/>
      <c r="M81" s="14"/>
      <c r="N81" s="14"/>
      <c r="O81" s="14"/>
      <c r="P81" s="14"/>
      <c r="Q81" s="14"/>
      <c r="R81" s="14"/>
      <c r="S81" s="14"/>
      <c r="T81" s="14"/>
      <c r="U81" s="68"/>
      <c r="V81" s="14"/>
    </row>
    <row r="82" spans="1:22" s="21" customFormat="1">
      <c r="A82" s="14"/>
      <c r="B82" s="19"/>
      <c r="C82" s="31"/>
      <c r="D82" s="31"/>
      <c r="E82" s="113"/>
      <c r="F82" s="114"/>
      <c r="G82" s="114"/>
      <c r="L82" s="14"/>
      <c r="M82" s="14"/>
      <c r="N82" s="14"/>
      <c r="O82" s="14"/>
      <c r="P82" s="14"/>
      <c r="Q82" s="14"/>
      <c r="R82" s="14"/>
      <c r="S82" s="14"/>
      <c r="T82" s="14"/>
      <c r="U82" s="68"/>
      <c r="V82" s="14"/>
    </row>
    <row r="83" spans="1:22" s="21" customFormat="1">
      <c r="A83" s="14"/>
      <c r="B83" s="19"/>
      <c r="C83" s="31"/>
      <c r="D83" s="31"/>
      <c r="E83" s="113"/>
      <c r="F83" s="114"/>
      <c r="G83" s="114"/>
      <c r="L83" s="14"/>
      <c r="M83" s="14"/>
      <c r="N83" s="14"/>
      <c r="O83" s="14"/>
      <c r="P83" s="14"/>
      <c r="Q83" s="14"/>
      <c r="R83" s="14"/>
      <c r="S83" s="14"/>
      <c r="T83" s="14"/>
      <c r="U83" s="68"/>
      <c r="V83" s="14"/>
    </row>
    <row r="84" spans="1:22" s="21" customFormat="1">
      <c r="A84" s="14"/>
      <c r="B84" s="19"/>
      <c r="C84" s="31"/>
      <c r="D84" s="31"/>
      <c r="E84" s="113"/>
      <c r="F84" s="114"/>
      <c r="G84" s="114"/>
      <c r="L84" s="14"/>
      <c r="M84" s="14"/>
      <c r="N84" s="14"/>
      <c r="O84" s="14"/>
      <c r="P84" s="14"/>
      <c r="Q84" s="14"/>
      <c r="R84" s="14"/>
      <c r="S84" s="14"/>
      <c r="T84" s="14"/>
      <c r="U84" s="68"/>
      <c r="V84" s="14"/>
    </row>
    <row r="85" spans="1:22" s="21" customFormat="1">
      <c r="A85" s="14"/>
      <c r="B85" s="19"/>
      <c r="C85" s="31"/>
      <c r="D85" s="31"/>
      <c r="E85" s="113"/>
      <c r="F85" s="114"/>
      <c r="G85" s="114"/>
      <c r="L85" s="14"/>
      <c r="M85" s="14"/>
      <c r="N85" s="14"/>
      <c r="O85" s="14"/>
      <c r="P85" s="14"/>
      <c r="Q85" s="14"/>
      <c r="R85" s="14"/>
      <c r="S85" s="14"/>
      <c r="T85" s="14"/>
      <c r="U85" s="68"/>
      <c r="V85" s="14"/>
    </row>
    <row r="86" spans="1:22" s="21" customFormat="1">
      <c r="A86" s="14"/>
      <c r="B86" s="19"/>
      <c r="C86" s="31"/>
      <c r="D86" s="31"/>
      <c r="E86" s="113"/>
      <c r="F86" s="114"/>
      <c r="G86" s="114"/>
      <c r="L86" s="14"/>
      <c r="M86" s="14"/>
      <c r="N86" s="14"/>
      <c r="O86" s="14"/>
      <c r="P86" s="14"/>
      <c r="Q86" s="14"/>
      <c r="R86" s="14"/>
      <c r="S86" s="14"/>
      <c r="T86" s="14"/>
      <c r="U86" s="68"/>
      <c r="V86" s="14"/>
    </row>
    <row r="87" spans="1:22" s="21" customFormat="1">
      <c r="A87" s="14"/>
      <c r="B87" s="19"/>
      <c r="C87" s="31"/>
      <c r="D87" s="31"/>
      <c r="E87" s="113"/>
      <c r="F87" s="114"/>
      <c r="G87" s="114"/>
      <c r="L87" s="14"/>
      <c r="M87" s="14"/>
      <c r="N87" s="14"/>
      <c r="O87" s="14"/>
      <c r="P87" s="14"/>
      <c r="Q87" s="14"/>
      <c r="R87" s="14"/>
      <c r="S87" s="14"/>
      <c r="T87" s="14"/>
      <c r="U87" s="68"/>
      <c r="V87" s="14"/>
    </row>
    <row r="88" spans="1:22" s="21" customFormat="1">
      <c r="A88" s="14"/>
      <c r="B88" s="19"/>
      <c r="C88" s="31"/>
      <c r="D88" s="31"/>
      <c r="E88" s="113"/>
      <c r="F88" s="114"/>
      <c r="G88" s="114"/>
      <c r="L88" s="14"/>
      <c r="M88" s="14"/>
      <c r="N88" s="14"/>
      <c r="O88" s="14"/>
      <c r="P88" s="14"/>
      <c r="Q88" s="14"/>
      <c r="R88" s="14"/>
      <c r="S88" s="14"/>
      <c r="T88" s="14"/>
      <c r="U88" s="68"/>
      <c r="V88" s="14"/>
    </row>
    <row r="89" spans="1:22" s="21" customFormat="1">
      <c r="A89" s="14"/>
      <c r="B89" s="19"/>
      <c r="C89" s="31"/>
      <c r="D89" s="31"/>
      <c r="E89" s="113"/>
      <c r="F89" s="114"/>
      <c r="G89" s="114"/>
      <c r="L89" s="14"/>
      <c r="M89" s="14"/>
      <c r="N89" s="14"/>
      <c r="O89" s="14"/>
      <c r="P89" s="14"/>
      <c r="Q89" s="14"/>
      <c r="R89" s="14"/>
      <c r="S89" s="14"/>
      <c r="T89" s="14"/>
      <c r="U89" s="68"/>
      <c r="V89" s="14"/>
    </row>
    <row r="90" spans="1:22" s="21" customFormat="1">
      <c r="A90" s="14"/>
      <c r="B90" s="19"/>
      <c r="C90" s="31"/>
      <c r="D90" s="31"/>
      <c r="E90" s="113"/>
      <c r="F90" s="114"/>
      <c r="G90" s="114"/>
      <c r="L90" s="14"/>
      <c r="M90" s="14"/>
      <c r="N90" s="14"/>
      <c r="O90" s="14"/>
      <c r="P90" s="14"/>
      <c r="Q90" s="14"/>
      <c r="R90" s="14"/>
      <c r="S90" s="14"/>
      <c r="T90" s="14"/>
      <c r="U90" s="68"/>
      <c r="V90" s="14"/>
    </row>
    <row r="91" spans="1:22" s="21" customFormat="1">
      <c r="A91" s="14"/>
      <c r="B91" s="19"/>
      <c r="C91" s="31"/>
      <c r="D91" s="31"/>
      <c r="E91" s="113"/>
      <c r="F91" s="114"/>
      <c r="G91" s="114"/>
      <c r="L91" s="14"/>
      <c r="M91" s="14"/>
      <c r="N91" s="14"/>
      <c r="O91" s="14"/>
      <c r="P91" s="14"/>
      <c r="Q91" s="14"/>
      <c r="R91" s="14"/>
      <c r="S91" s="14"/>
      <c r="T91" s="14"/>
      <c r="U91" s="68"/>
      <c r="V91" s="14"/>
    </row>
    <row r="92" spans="1:22" s="21" customFormat="1">
      <c r="A92" s="14"/>
      <c r="B92" s="19"/>
      <c r="C92" s="31"/>
      <c r="D92" s="31"/>
      <c r="E92" s="113"/>
      <c r="F92" s="114"/>
      <c r="G92" s="114"/>
      <c r="L92" s="14"/>
      <c r="M92" s="14"/>
      <c r="N92" s="14"/>
      <c r="O92" s="14"/>
      <c r="P92" s="14"/>
      <c r="Q92" s="14"/>
      <c r="R92" s="14"/>
      <c r="S92" s="14"/>
      <c r="T92" s="14"/>
      <c r="U92" s="68"/>
      <c r="V92" s="14"/>
    </row>
    <row r="93" spans="1:22" s="21" customFormat="1">
      <c r="A93" s="14"/>
      <c r="B93" s="19"/>
      <c r="C93" s="31"/>
      <c r="D93" s="31"/>
      <c r="E93" s="113"/>
      <c r="F93" s="114"/>
      <c r="G93" s="114"/>
      <c r="L93" s="14"/>
      <c r="M93" s="14"/>
      <c r="N93" s="14"/>
      <c r="O93" s="14"/>
      <c r="P93" s="14"/>
      <c r="Q93" s="14"/>
      <c r="R93" s="14"/>
      <c r="S93" s="14"/>
      <c r="T93" s="14"/>
      <c r="U93" s="68"/>
      <c r="V93" s="14"/>
    </row>
    <row r="94" spans="1:22" s="21" customFormat="1">
      <c r="A94" s="14"/>
      <c r="B94" s="19"/>
      <c r="C94" s="31"/>
      <c r="D94" s="31"/>
      <c r="E94" s="113"/>
      <c r="F94" s="114"/>
      <c r="G94" s="114"/>
      <c r="L94" s="14"/>
      <c r="M94" s="14"/>
      <c r="N94" s="14"/>
      <c r="O94" s="14"/>
      <c r="P94" s="14"/>
      <c r="Q94" s="14"/>
      <c r="R94" s="14"/>
      <c r="S94" s="14"/>
      <c r="T94" s="14"/>
      <c r="U94" s="68"/>
      <c r="V94" s="14"/>
    </row>
    <row r="95" spans="1:22" s="21" customFormat="1">
      <c r="A95" s="14"/>
      <c r="B95" s="19"/>
      <c r="C95" s="31"/>
      <c r="D95" s="31"/>
      <c r="E95" s="113"/>
      <c r="F95" s="114"/>
      <c r="G95" s="114"/>
      <c r="L95" s="14"/>
      <c r="M95" s="14"/>
      <c r="N95" s="14"/>
      <c r="O95" s="14"/>
      <c r="P95" s="14"/>
      <c r="Q95" s="14"/>
      <c r="R95" s="14"/>
      <c r="S95" s="14"/>
      <c r="T95" s="14"/>
      <c r="U95" s="68"/>
      <c r="V95" s="14"/>
    </row>
    <row r="96" spans="1:22" s="21" customFormat="1">
      <c r="A96" s="14"/>
      <c r="B96" s="19"/>
      <c r="C96" s="31"/>
      <c r="D96" s="31"/>
      <c r="E96" s="113"/>
      <c r="F96" s="114"/>
      <c r="G96" s="114"/>
      <c r="L96" s="14"/>
      <c r="M96" s="14"/>
      <c r="N96" s="14"/>
      <c r="O96" s="14"/>
      <c r="P96" s="14"/>
      <c r="Q96" s="14"/>
      <c r="R96" s="14"/>
      <c r="S96" s="14"/>
      <c r="T96" s="14"/>
      <c r="U96" s="68"/>
      <c r="V96" s="14"/>
    </row>
    <row r="97" spans="1:22" s="21" customFormat="1">
      <c r="A97" s="14"/>
      <c r="B97" s="19"/>
      <c r="C97" s="31"/>
      <c r="D97" s="31"/>
      <c r="E97" s="113"/>
      <c r="F97" s="114"/>
      <c r="G97" s="114"/>
      <c r="L97" s="14"/>
      <c r="M97" s="14"/>
      <c r="N97" s="14"/>
      <c r="O97" s="14"/>
      <c r="P97" s="14"/>
      <c r="Q97" s="14"/>
      <c r="R97" s="14"/>
      <c r="S97" s="14"/>
      <c r="T97" s="14"/>
      <c r="U97" s="68"/>
      <c r="V97" s="14"/>
    </row>
    <row r="98" spans="1:22" s="21" customFormat="1">
      <c r="A98" s="14"/>
      <c r="B98" s="19"/>
      <c r="C98" s="31"/>
      <c r="D98" s="31"/>
      <c r="E98" s="113"/>
      <c r="F98" s="114"/>
      <c r="G98" s="114"/>
      <c r="L98" s="14"/>
      <c r="M98" s="14"/>
      <c r="N98" s="14"/>
      <c r="O98" s="14"/>
      <c r="P98" s="14"/>
      <c r="Q98" s="14"/>
      <c r="R98" s="14"/>
      <c r="S98" s="14"/>
      <c r="T98" s="14"/>
      <c r="U98" s="68"/>
      <c r="V98" s="14"/>
    </row>
    <row r="99" spans="1:22" s="21" customFormat="1">
      <c r="A99" s="14"/>
      <c r="B99" s="19"/>
      <c r="C99" s="31"/>
      <c r="D99" s="31"/>
      <c r="E99" s="113"/>
      <c r="F99" s="114"/>
      <c r="G99" s="114"/>
      <c r="L99" s="14"/>
      <c r="M99" s="14"/>
      <c r="N99" s="14"/>
      <c r="O99" s="14"/>
      <c r="P99" s="14"/>
      <c r="Q99" s="14"/>
      <c r="R99" s="14"/>
      <c r="S99" s="14"/>
      <c r="T99" s="14"/>
      <c r="U99" s="68"/>
      <c r="V99" s="14"/>
    </row>
    <row r="100" spans="1:22" s="21" customFormat="1">
      <c r="A100" s="14"/>
      <c r="B100" s="19"/>
      <c r="C100" s="31"/>
      <c r="D100" s="31"/>
      <c r="E100" s="113"/>
      <c r="F100" s="114"/>
      <c r="G100" s="114"/>
      <c r="L100" s="14"/>
      <c r="M100" s="14"/>
      <c r="N100" s="14"/>
      <c r="O100" s="14"/>
      <c r="P100" s="14"/>
      <c r="Q100" s="14"/>
      <c r="R100" s="14"/>
      <c r="S100" s="14"/>
      <c r="T100" s="14"/>
      <c r="U100" s="68"/>
      <c r="V100" s="14"/>
    </row>
    <row r="101" spans="1:22" s="21" customFormat="1">
      <c r="A101" s="14"/>
      <c r="B101" s="19"/>
      <c r="C101" s="31"/>
      <c r="D101" s="31"/>
      <c r="E101" s="113"/>
      <c r="F101" s="114"/>
      <c r="G101" s="114"/>
      <c r="L101" s="14"/>
      <c r="M101" s="14"/>
      <c r="N101" s="14"/>
      <c r="O101" s="14"/>
      <c r="P101" s="14"/>
      <c r="Q101" s="14"/>
      <c r="R101" s="14"/>
      <c r="S101" s="14"/>
      <c r="T101" s="14"/>
      <c r="U101" s="68"/>
      <c r="V101" s="14"/>
    </row>
    <row r="102" spans="1:22" s="21" customFormat="1">
      <c r="A102" s="14"/>
      <c r="B102" s="19"/>
      <c r="C102" s="31"/>
      <c r="D102" s="31"/>
      <c r="E102" s="113"/>
      <c r="F102" s="114"/>
      <c r="G102" s="114"/>
      <c r="L102" s="14"/>
      <c r="M102" s="14"/>
      <c r="N102" s="14"/>
      <c r="O102" s="14"/>
      <c r="P102" s="14"/>
      <c r="Q102" s="14"/>
      <c r="R102" s="14"/>
      <c r="S102" s="14"/>
      <c r="T102" s="14"/>
      <c r="U102" s="68"/>
      <c r="V102" s="14"/>
    </row>
    <row r="103" spans="1:22" s="21" customFormat="1">
      <c r="A103" s="14"/>
      <c r="B103" s="19"/>
      <c r="C103" s="31"/>
      <c r="D103" s="31"/>
      <c r="E103" s="113"/>
      <c r="F103" s="114"/>
      <c r="G103" s="114"/>
      <c r="L103" s="14"/>
      <c r="M103" s="14"/>
      <c r="N103" s="14"/>
      <c r="O103" s="14"/>
      <c r="P103" s="14"/>
      <c r="Q103" s="14"/>
      <c r="R103" s="14"/>
      <c r="S103" s="14"/>
      <c r="T103" s="14"/>
      <c r="U103" s="68"/>
      <c r="V103" s="14"/>
    </row>
    <row r="104" spans="1:22" s="21" customFormat="1">
      <c r="A104" s="14"/>
      <c r="B104" s="19"/>
      <c r="C104" s="31"/>
      <c r="D104" s="31"/>
      <c r="E104" s="113"/>
      <c r="F104" s="114"/>
      <c r="G104" s="114"/>
      <c r="L104" s="14"/>
      <c r="M104" s="14"/>
      <c r="N104" s="14"/>
      <c r="O104" s="14"/>
      <c r="P104" s="14"/>
      <c r="Q104" s="14"/>
      <c r="R104" s="14"/>
      <c r="S104" s="14"/>
      <c r="T104" s="14"/>
      <c r="U104" s="68"/>
      <c r="V104" s="14"/>
    </row>
    <row r="105" spans="1:22" s="21" customFormat="1">
      <c r="A105" s="14"/>
      <c r="B105" s="19"/>
      <c r="C105" s="31"/>
      <c r="D105" s="31"/>
      <c r="E105" s="113"/>
      <c r="F105" s="114"/>
      <c r="G105" s="114"/>
      <c r="L105" s="14"/>
      <c r="M105" s="14"/>
      <c r="N105" s="14"/>
      <c r="O105" s="14"/>
      <c r="P105" s="14"/>
      <c r="Q105" s="14"/>
      <c r="R105" s="14"/>
      <c r="S105" s="14"/>
      <c r="T105" s="14"/>
      <c r="U105" s="68"/>
      <c r="V105" s="14"/>
    </row>
    <row r="106" spans="1:22" s="21" customFormat="1">
      <c r="A106" s="14"/>
      <c r="B106" s="19"/>
      <c r="C106" s="31"/>
      <c r="D106" s="31"/>
      <c r="E106" s="113"/>
      <c r="F106" s="114"/>
      <c r="G106" s="114"/>
      <c r="L106" s="14"/>
      <c r="M106" s="14"/>
      <c r="N106" s="14"/>
      <c r="O106" s="14"/>
      <c r="P106" s="14"/>
      <c r="Q106" s="14"/>
      <c r="R106" s="14"/>
      <c r="S106" s="14"/>
      <c r="T106" s="14"/>
      <c r="U106" s="68"/>
      <c r="V106" s="14"/>
    </row>
    <row r="107" spans="1:22" s="21" customFormat="1">
      <c r="A107" s="14"/>
      <c r="B107" s="19"/>
      <c r="C107" s="31"/>
      <c r="D107" s="31"/>
      <c r="E107" s="113"/>
      <c r="F107" s="114"/>
      <c r="G107" s="114"/>
      <c r="L107" s="14"/>
      <c r="M107" s="14"/>
      <c r="N107" s="14"/>
      <c r="O107" s="14"/>
      <c r="P107" s="14"/>
      <c r="Q107" s="14"/>
      <c r="R107" s="14"/>
      <c r="S107" s="14"/>
      <c r="T107" s="14"/>
      <c r="U107" s="68"/>
      <c r="V107" s="14"/>
    </row>
    <row r="108" spans="1:22" s="21" customFormat="1">
      <c r="A108" s="14"/>
      <c r="B108" s="19"/>
      <c r="C108" s="31"/>
      <c r="D108" s="31"/>
      <c r="E108" s="113"/>
      <c r="F108" s="114"/>
      <c r="G108" s="114"/>
      <c r="L108" s="14"/>
      <c r="M108" s="14"/>
      <c r="N108" s="14"/>
      <c r="O108" s="14"/>
      <c r="P108" s="14"/>
      <c r="Q108" s="14"/>
      <c r="R108" s="14"/>
      <c r="S108" s="14"/>
      <c r="T108" s="14"/>
      <c r="U108" s="68"/>
      <c r="V108" s="14"/>
    </row>
    <row r="109" spans="1:22" s="21" customFormat="1">
      <c r="A109" s="14"/>
      <c r="B109" s="19"/>
      <c r="C109" s="31"/>
      <c r="D109" s="31"/>
      <c r="E109" s="113"/>
      <c r="F109" s="114"/>
      <c r="G109" s="114"/>
      <c r="L109" s="14"/>
      <c r="M109" s="14"/>
      <c r="N109" s="14"/>
      <c r="O109" s="14"/>
      <c r="P109" s="14"/>
      <c r="Q109" s="14"/>
      <c r="R109" s="14"/>
      <c r="S109" s="14"/>
      <c r="T109" s="14"/>
      <c r="U109" s="68"/>
      <c r="V109" s="14"/>
    </row>
    <row r="110" spans="1:22" s="21" customFormat="1">
      <c r="A110" s="14"/>
      <c r="B110" s="19"/>
      <c r="C110" s="31"/>
      <c r="D110" s="31"/>
      <c r="E110" s="113"/>
      <c r="F110" s="114"/>
      <c r="G110" s="114"/>
      <c r="L110" s="14"/>
      <c r="M110" s="14"/>
      <c r="N110" s="14"/>
      <c r="O110" s="14"/>
      <c r="P110" s="14"/>
      <c r="Q110" s="14"/>
      <c r="R110" s="14"/>
      <c r="S110" s="14"/>
      <c r="T110" s="14"/>
      <c r="U110" s="68"/>
      <c r="V110" s="14"/>
    </row>
    <row r="111" spans="1:22" s="21" customFormat="1">
      <c r="A111" s="14"/>
      <c r="B111" s="19"/>
      <c r="C111" s="31"/>
      <c r="D111" s="31"/>
      <c r="E111" s="113"/>
      <c r="F111" s="114"/>
      <c r="G111" s="114"/>
      <c r="L111" s="14"/>
      <c r="M111" s="14"/>
      <c r="N111" s="14"/>
      <c r="O111" s="14"/>
      <c r="P111" s="14"/>
      <c r="Q111" s="14"/>
      <c r="R111" s="14"/>
      <c r="S111" s="14"/>
      <c r="T111" s="14"/>
      <c r="U111" s="68"/>
      <c r="V111" s="14"/>
    </row>
    <row r="112" spans="1:22" s="21" customFormat="1">
      <c r="A112" s="14"/>
      <c r="B112" s="19"/>
      <c r="C112" s="31"/>
      <c r="D112" s="31"/>
      <c r="E112" s="113"/>
      <c r="F112" s="114"/>
      <c r="G112" s="114"/>
      <c r="L112" s="14"/>
      <c r="M112" s="14"/>
      <c r="N112" s="14"/>
      <c r="O112" s="14"/>
      <c r="P112" s="14"/>
      <c r="Q112" s="14"/>
      <c r="R112" s="14"/>
      <c r="S112" s="14"/>
      <c r="T112" s="14"/>
      <c r="U112" s="68"/>
      <c r="V112" s="14"/>
    </row>
    <row r="113" spans="1:22" s="21" customFormat="1">
      <c r="A113" s="14"/>
      <c r="B113" s="19"/>
      <c r="C113" s="31"/>
      <c r="D113" s="31"/>
      <c r="E113" s="113"/>
      <c r="F113" s="114"/>
      <c r="G113" s="114"/>
      <c r="L113" s="14"/>
      <c r="M113" s="14"/>
      <c r="N113" s="14"/>
      <c r="O113" s="14"/>
      <c r="P113" s="14"/>
      <c r="Q113" s="14"/>
      <c r="R113" s="14"/>
      <c r="S113" s="14"/>
      <c r="T113" s="14"/>
      <c r="U113" s="68"/>
      <c r="V113" s="14"/>
    </row>
    <row r="114" spans="1:22" s="21" customFormat="1">
      <c r="A114" s="14"/>
      <c r="B114" s="19"/>
      <c r="C114" s="31"/>
      <c r="D114" s="31"/>
      <c r="E114" s="113"/>
      <c r="F114" s="114"/>
      <c r="G114" s="114"/>
      <c r="L114" s="14"/>
      <c r="M114" s="14"/>
      <c r="N114" s="14"/>
      <c r="O114" s="14"/>
      <c r="P114" s="14"/>
      <c r="Q114" s="14"/>
      <c r="R114" s="14"/>
      <c r="S114" s="14"/>
      <c r="T114" s="14"/>
      <c r="U114" s="68"/>
      <c r="V114" s="14"/>
    </row>
    <row r="115" spans="1:22" s="21" customFormat="1">
      <c r="A115" s="14"/>
      <c r="B115" s="19"/>
      <c r="C115" s="31"/>
      <c r="D115" s="31"/>
      <c r="E115" s="113"/>
      <c r="F115" s="114"/>
      <c r="G115" s="114"/>
      <c r="L115" s="14"/>
      <c r="M115" s="14"/>
      <c r="N115" s="14"/>
      <c r="O115" s="14"/>
      <c r="P115" s="14"/>
      <c r="Q115" s="14"/>
      <c r="R115" s="14"/>
      <c r="S115" s="14"/>
      <c r="T115" s="14"/>
      <c r="U115" s="68"/>
      <c r="V115" s="14"/>
    </row>
    <row r="116" spans="1:22" s="21" customFormat="1">
      <c r="A116" s="14"/>
      <c r="B116" s="19"/>
      <c r="C116" s="31"/>
      <c r="D116" s="31"/>
      <c r="E116" s="113"/>
      <c r="F116" s="114"/>
      <c r="G116" s="114"/>
      <c r="L116" s="14"/>
      <c r="M116" s="14"/>
      <c r="N116" s="14"/>
      <c r="O116" s="14"/>
      <c r="P116" s="14"/>
      <c r="Q116" s="14"/>
      <c r="R116" s="14"/>
      <c r="S116" s="14"/>
      <c r="T116" s="14"/>
      <c r="U116" s="68"/>
      <c r="V116" s="14"/>
    </row>
    <row r="117" spans="1:22" s="21" customFormat="1">
      <c r="A117" s="14"/>
      <c r="B117" s="19"/>
      <c r="C117" s="31"/>
      <c r="D117" s="31"/>
      <c r="E117" s="113"/>
      <c r="F117" s="114"/>
      <c r="G117" s="114"/>
      <c r="L117" s="14"/>
      <c r="M117" s="14"/>
      <c r="N117" s="14"/>
      <c r="O117" s="14"/>
      <c r="P117" s="14"/>
      <c r="Q117" s="14"/>
      <c r="R117" s="14"/>
      <c r="S117" s="14"/>
      <c r="T117" s="14"/>
      <c r="U117" s="68"/>
      <c r="V117" s="14"/>
    </row>
    <row r="118" spans="1:22" s="21" customFormat="1">
      <c r="A118" s="14"/>
      <c r="B118" s="19"/>
      <c r="C118" s="31"/>
      <c r="D118" s="31"/>
      <c r="E118" s="113"/>
      <c r="F118" s="114"/>
      <c r="G118" s="114"/>
      <c r="L118" s="14"/>
      <c r="M118" s="14"/>
      <c r="N118" s="14"/>
      <c r="O118" s="14"/>
      <c r="P118" s="14"/>
      <c r="Q118" s="14"/>
      <c r="R118" s="14"/>
      <c r="S118" s="14"/>
      <c r="T118" s="14"/>
      <c r="U118" s="68"/>
      <c r="V118" s="14"/>
    </row>
    <row r="119" spans="1:22" s="21" customFormat="1">
      <c r="A119" s="14"/>
      <c r="B119" s="19"/>
      <c r="C119" s="31"/>
      <c r="D119" s="31"/>
      <c r="E119" s="113"/>
      <c r="F119" s="114"/>
      <c r="G119" s="114"/>
      <c r="L119" s="14"/>
      <c r="M119" s="14"/>
      <c r="N119" s="14"/>
      <c r="O119" s="14"/>
      <c r="P119" s="14"/>
      <c r="Q119" s="14"/>
      <c r="R119" s="14"/>
      <c r="S119" s="14"/>
      <c r="T119" s="14"/>
      <c r="U119" s="68"/>
      <c r="V119" s="14"/>
    </row>
    <row r="120" spans="1:22" s="21" customFormat="1">
      <c r="A120" s="14"/>
      <c r="B120" s="19"/>
      <c r="C120" s="31"/>
      <c r="D120" s="31"/>
      <c r="E120" s="113"/>
      <c r="F120" s="114"/>
      <c r="G120" s="114"/>
      <c r="L120" s="14"/>
      <c r="M120" s="14"/>
      <c r="N120" s="14"/>
      <c r="O120" s="14"/>
      <c r="P120" s="14"/>
      <c r="Q120" s="14"/>
      <c r="R120" s="14"/>
      <c r="S120" s="14"/>
      <c r="T120" s="14"/>
      <c r="U120" s="68"/>
      <c r="V120" s="14"/>
    </row>
    <row r="121" spans="1:22" s="21" customFormat="1">
      <c r="A121" s="14"/>
      <c r="B121" s="19"/>
      <c r="C121" s="31"/>
      <c r="D121" s="31"/>
      <c r="E121" s="113"/>
      <c r="F121" s="114"/>
      <c r="G121" s="114"/>
      <c r="L121" s="14"/>
      <c r="M121" s="14"/>
      <c r="N121" s="14"/>
      <c r="O121" s="14"/>
      <c r="P121" s="14"/>
      <c r="Q121" s="14"/>
      <c r="R121" s="14"/>
      <c r="S121" s="14"/>
      <c r="T121" s="14"/>
      <c r="U121" s="68"/>
      <c r="V121" s="14"/>
    </row>
    <row r="122" spans="1:22" s="21" customFormat="1">
      <c r="A122" s="14"/>
      <c r="B122" s="19"/>
      <c r="C122" s="31"/>
      <c r="D122" s="31"/>
      <c r="E122" s="113"/>
      <c r="F122" s="114"/>
      <c r="G122" s="114"/>
      <c r="L122" s="14"/>
      <c r="M122" s="14"/>
      <c r="N122" s="14"/>
      <c r="O122" s="14"/>
      <c r="P122" s="14"/>
      <c r="Q122" s="14"/>
      <c r="R122" s="14"/>
      <c r="S122" s="14"/>
      <c r="T122" s="14"/>
      <c r="U122" s="68"/>
      <c r="V122" s="14"/>
    </row>
    <row r="123" spans="1:22" s="21" customFormat="1">
      <c r="A123" s="14"/>
      <c r="B123" s="19"/>
      <c r="C123" s="31"/>
      <c r="D123" s="31"/>
      <c r="E123" s="113"/>
      <c r="F123" s="114"/>
      <c r="G123" s="114"/>
      <c r="L123" s="14"/>
      <c r="M123" s="14"/>
      <c r="N123" s="14"/>
      <c r="O123" s="14"/>
      <c r="P123" s="14"/>
      <c r="Q123" s="14"/>
      <c r="R123" s="14"/>
      <c r="S123" s="14"/>
      <c r="T123" s="14"/>
      <c r="U123" s="68"/>
      <c r="V123" s="14"/>
    </row>
    <row r="124" spans="1:22" s="21" customFormat="1">
      <c r="A124" s="14"/>
      <c r="B124" s="19"/>
      <c r="C124" s="31"/>
      <c r="D124" s="31"/>
      <c r="E124" s="113"/>
      <c r="F124" s="114"/>
      <c r="G124" s="114"/>
      <c r="L124" s="14"/>
      <c r="M124" s="14"/>
      <c r="N124" s="14"/>
      <c r="O124" s="14"/>
      <c r="P124" s="14"/>
      <c r="Q124" s="14"/>
      <c r="R124" s="14"/>
      <c r="S124" s="14"/>
      <c r="T124" s="14"/>
      <c r="U124" s="68"/>
      <c r="V124" s="14"/>
    </row>
    <row r="125" spans="1:22" s="21" customFormat="1">
      <c r="A125" s="14"/>
      <c r="B125" s="19"/>
      <c r="C125" s="31"/>
      <c r="D125" s="31"/>
      <c r="E125" s="113"/>
      <c r="F125" s="114"/>
      <c r="G125" s="114"/>
      <c r="L125" s="14"/>
      <c r="M125" s="14"/>
      <c r="N125" s="14"/>
      <c r="O125" s="14"/>
      <c r="P125" s="14"/>
      <c r="Q125" s="14"/>
      <c r="R125" s="14"/>
      <c r="S125" s="14"/>
      <c r="T125" s="14"/>
      <c r="U125" s="68"/>
      <c r="V125" s="14"/>
    </row>
    <row r="126" spans="1:22" s="21" customFormat="1">
      <c r="A126" s="14"/>
      <c r="B126" s="19"/>
      <c r="C126" s="31"/>
      <c r="D126" s="31"/>
      <c r="E126" s="113"/>
      <c r="F126" s="114"/>
      <c r="G126" s="114"/>
      <c r="L126" s="14"/>
      <c r="M126" s="14"/>
      <c r="N126" s="14"/>
      <c r="O126" s="14"/>
      <c r="P126" s="14"/>
      <c r="Q126" s="14"/>
      <c r="R126" s="14"/>
      <c r="S126" s="14"/>
      <c r="T126" s="14"/>
      <c r="U126" s="68"/>
      <c r="V126" s="14"/>
    </row>
    <row r="127" spans="1:22" s="21" customFormat="1">
      <c r="A127" s="14"/>
      <c r="B127" s="19"/>
      <c r="C127" s="31"/>
      <c r="D127" s="31"/>
      <c r="E127" s="113"/>
      <c r="F127" s="114"/>
      <c r="G127" s="114"/>
      <c r="L127" s="14"/>
      <c r="M127" s="14"/>
      <c r="N127" s="14"/>
      <c r="O127" s="14"/>
      <c r="P127" s="14"/>
      <c r="Q127" s="14"/>
      <c r="R127" s="14"/>
      <c r="S127" s="14"/>
      <c r="T127" s="14"/>
      <c r="U127" s="68"/>
      <c r="V127" s="14"/>
    </row>
    <row r="128" spans="1:22" s="21" customFormat="1">
      <c r="A128" s="14"/>
      <c r="B128" s="19"/>
      <c r="C128" s="31"/>
      <c r="D128" s="31"/>
      <c r="E128" s="113"/>
      <c r="F128" s="114"/>
      <c r="G128" s="114"/>
      <c r="L128" s="14"/>
      <c r="M128" s="14"/>
      <c r="N128" s="14"/>
      <c r="O128" s="14"/>
      <c r="P128" s="14"/>
      <c r="Q128" s="14"/>
      <c r="R128" s="14"/>
      <c r="S128" s="14"/>
      <c r="T128" s="14"/>
      <c r="U128" s="68"/>
      <c r="V128" s="14"/>
    </row>
    <row r="129" spans="1:22" s="21" customFormat="1">
      <c r="A129" s="14"/>
      <c r="B129" s="19"/>
      <c r="C129" s="31"/>
      <c r="D129" s="31"/>
      <c r="E129" s="113"/>
      <c r="F129" s="114"/>
      <c r="G129" s="114"/>
      <c r="L129" s="14"/>
      <c r="M129" s="14"/>
      <c r="N129" s="14"/>
      <c r="O129" s="14"/>
      <c r="P129" s="14"/>
      <c r="Q129" s="14"/>
      <c r="R129" s="14"/>
      <c r="S129" s="14"/>
      <c r="T129" s="14"/>
      <c r="U129" s="68"/>
      <c r="V129" s="14"/>
    </row>
    <row r="130" spans="1:22" s="21" customFormat="1">
      <c r="A130" s="14"/>
      <c r="B130" s="19"/>
      <c r="C130" s="31"/>
      <c r="D130" s="31"/>
      <c r="E130" s="113"/>
      <c r="F130" s="114"/>
      <c r="G130" s="114"/>
      <c r="L130" s="14"/>
      <c r="M130" s="14"/>
      <c r="N130" s="14"/>
      <c r="O130" s="14"/>
      <c r="P130" s="14"/>
      <c r="Q130" s="14"/>
      <c r="R130" s="14"/>
      <c r="S130" s="14"/>
      <c r="T130" s="14"/>
      <c r="U130" s="68"/>
      <c r="V130" s="14"/>
    </row>
    <row r="131" spans="1:22" s="21" customFormat="1">
      <c r="A131" s="14"/>
      <c r="B131" s="19"/>
      <c r="C131" s="31"/>
      <c r="D131" s="31"/>
      <c r="E131" s="113"/>
      <c r="F131" s="114"/>
      <c r="G131" s="114"/>
      <c r="L131" s="14"/>
      <c r="M131" s="14"/>
      <c r="N131" s="14"/>
      <c r="O131" s="14"/>
      <c r="P131" s="14"/>
      <c r="Q131" s="14"/>
      <c r="R131" s="14"/>
      <c r="S131" s="14"/>
      <c r="T131" s="14"/>
      <c r="U131" s="68"/>
      <c r="V131" s="14"/>
    </row>
    <row r="132" spans="1:22" s="21" customFormat="1">
      <c r="A132" s="14"/>
      <c r="B132" s="19"/>
      <c r="C132" s="31"/>
      <c r="D132" s="31"/>
      <c r="E132" s="113"/>
      <c r="F132" s="114"/>
      <c r="G132" s="114"/>
      <c r="L132" s="14"/>
      <c r="M132" s="14"/>
      <c r="N132" s="14"/>
      <c r="O132" s="14"/>
      <c r="P132" s="14"/>
      <c r="Q132" s="14"/>
      <c r="R132" s="14"/>
      <c r="S132" s="14"/>
      <c r="T132" s="14"/>
      <c r="U132" s="68"/>
      <c r="V132" s="14"/>
    </row>
    <row r="133" spans="1:22" s="21" customFormat="1">
      <c r="A133" s="14"/>
      <c r="B133" s="19"/>
      <c r="C133" s="31"/>
      <c r="D133" s="31"/>
      <c r="E133" s="113"/>
      <c r="F133" s="114"/>
      <c r="G133" s="114"/>
      <c r="L133" s="14"/>
      <c r="M133" s="14"/>
      <c r="N133" s="14"/>
      <c r="O133" s="14"/>
      <c r="P133" s="14"/>
      <c r="Q133" s="14"/>
      <c r="R133" s="14"/>
      <c r="S133" s="14"/>
      <c r="T133" s="14"/>
      <c r="U133" s="68"/>
      <c r="V133" s="14"/>
    </row>
    <row r="134" spans="1:22" s="21" customFormat="1">
      <c r="A134" s="14"/>
      <c r="B134" s="19"/>
      <c r="C134" s="31"/>
      <c r="D134" s="31"/>
      <c r="E134" s="113"/>
      <c r="F134" s="114"/>
      <c r="G134" s="114"/>
      <c r="L134" s="14"/>
      <c r="M134" s="14"/>
      <c r="N134" s="14"/>
      <c r="O134" s="14"/>
      <c r="P134" s="14"/>
      <c r="Q134" s="14"/>
      <c r="R134" s="14"/>
      <c r="S134" s="14"/>
      <c r="T134" s="14"/>
      <c r="U134" s="68"/>
      <c r="V134" s="14"/>
    </row>
    <row r="135" spans="1:22" s="21" customFormat="1">
      <c r="A135" s="14"/>
      <c r="B135" s="19"/>
      <c r="C135" s="31"/>
      <c r="D135" s="31"/>
      <c r="E135" s="113"/>
      <c r="F135" s="114"/>
      <c r="G135" s="114"/>
      <c r="L135" s="14"/>
      <c r="M135" s="14"/>
      <c r="N135" s="14"/>
      <c r="O135" s="14"/>
      <c r="P135" s="14"/>
      <c r="Q135" s="14"/>
      <c r="R135" s="14"/>
      <c r="S135" s="14"/>
      <c r="T135" s="14"/>
      <c r="U135" s="68"/>
      <c r="V135" s="14"/>
    </row>
    <row r="136" spans="1:22" s="21" customFormat="1">
      <c r="A136" s="14"/>
      <c r="B136" s="19"/>
      <c r="C136" s="31"/>
      <c r="D136" s="31"/>
      <c r="E136" s="113"/>
      <c r="F136" s="114"/>
      <c r="G136" s="114"/>
      <c r="L136" s="14"/>
      <c r="M136" s="14"/>
      <c r="N136" s="14"/>
      <c r="O136" s="14"/>
      <c r="P136" s="14"/>
      <c r="Q136" s="14"/>
      <c r="R136" s="14"/>
      <c r="S136" s="14"/>
      <c r="T136" s="14"/>
      <c r="U136" s="68"/>
      <c r="V136" s="14"/>
    </row>
    <row r="137" spans="1:22" s="21" customFormat="1">
      <c r="A137" s="14"/>
      <c r="B137" s="19"/>
      <c r="C137" s="31"/>
      <c r="D137" s="31"/>
      <c r="E137" s="113"/>
      <c r="F137" s="114"/>
      <c r="G137" s="114"/>
      <c r="L137" s="14"/>
      <c r="M137" s="14"/>
      <c r="N137" s="14"/>
      <c r="O137" s="14"/>
      <c r="P137" s="14"/>
      <c r="Q137" s="14"/>
      <c r="R137" s="14"/>
      <c r="S137" s="14"/>
      <c r="T137" s="14"/>
      <c r="U137" s="68"/>
      <c r="V137" s="14"/>
    </row>
    <row r="138" spans="1:22" s="21" customFormat="1">
      <c r="A138" s="14"/>
      <c r="B138" s="19"/>
      <c r="C138" s="31"/>
      <c r="D138" s="31"/>
      <c r="E138" s="113"/>
      <c r="F138" s="114"/>
      <c r="G138" s="114"/>
      <c r="L138" s="14"/>
      <c r="M138" s="14"/>
      <c r="N138" s="14"/>
      <c r="O138" s="14"/>
      <c r="P138" s="14"/>
      <c r="Q138" s="14"/>
      <c r="R138" s="14"/>
      <c r="S138" s="14"/>
      <c r="T138" s="14"/>
      <c r="U138" s="68"/>
      <c r="V138" s="14"/>
    </row>
    <row r="139" spans="1:22" s="21" customFormat="1">
      <c r="A139" s="14"/>
      <c r="B139" s="19"/>
      <c r="C139" s="31"/>
      <c r="D139" s="31"/>
      <c r="E139" s="113"/>
      <c r="F139" s="114"/>
      <c r="G139" s="114"/>
      <c r="L139" s="14"/>
      <c r="M139" s="14"/>
      <c r="N139" s="14"/>
      <c r="O139" s="14"/>
      <c r="P139" s="14"/>
      <c r="Q139" s="14"/>
      <c r="R139" s="14"/>
      <c r="S139" s="14"/>
      <c r="T139" s="14"/>
      <c r="U139" s="68"/>
      <c r="V139" s="14"/>
    </row>
    <row r="140" spans="1:22" s="21" customFormat="1">
      <c r="A140" s="14"/>
      <c r="B140" s="19"/>
      <c r="C140" s="31"/>
      <c r="D140" s="31"/>
      <c r="E140" s="113"/>
      <c r="F140" s="114"/>
      <c r="G140" s="114"/>
      <c r="L140" s="14"/>
      <c r="M140" s="14"/>
      <c r="N140" s="14"/>
      <c r="O140" s="14"/>
      <c r="P140" s="14"/>
      <c r="Q140" s="14"/>
      <c r="R140" s="14"/>
      <c r="S140" s="14"/>
      <c r="T140" s="14"/>
      <c r="U140" s="68"/>
      <c r="V140" s="14"/>
    </row>
    <row r="141" spans="1:22" s="21" customFormat="1">
      <c r="A141" s="14"/>
      <c r="B141" s="19"/>
      <c r="C141" s="31"/>
      <c r="D141" s="31"/>
      <c r="E141" s="113"/>
      <c r="F141" s="114"/>
      <c r="G141" s="114"/>
      <c r="L141" s="14"/>
      <c r="M141" s="14"/>
      <c r="N141" s="14"/>
      <c r="O141" s="14"/>
      <c r="P141" s="14"/>
      <c r="Q141" s="14"/>
      <c r="R141" s="14"/>
      <c r="S141" s="14"/>
      <c r="T141" s="14"/>
      <c r="U141" s="68"/>
      <c r="V141" s="14"/>
    </row>
    <row r="142" spans="1:22" s="21" customFormat="1">
      <c r="A142" s="14"/>
      <c r="B142" s="19"/>
      <c r="C142" s="31"/>
      <c r="D142" s="31"/>
      <c r="E142" s="113"/>
      <c r="F142" s="114"/>
      <c r="G142" s="114"/>
      <c r="L142" s="14"/>
      <c r="M142" s="14"/>
      <c r="N142" s="14"/>
      <c r="O142" s="14"/>
      <c r="P142" s="14"/>
      <c r="Q142" s="14"/>
      <c r="R142" s="14"/>
      <c r="S142" s="14"/>
      <c r="T142" s="14"/>
      <c r="U142" s="68"/>
      <c r="V142" s="14"/>
    </row>
    <row r="143" spans="1:22" s="21" customFormat="1">
      <c r="A143" s="14"/>
      <c r="B143" s="19"/>
      <c r="C143" s="31"/>
      <c r="D143" s="31"/>
      <c r="E143" s="113"/>
      <c r="F143" s="114"/>
      <c r="G143" s="114"/>
      <c r="L143" s="14"/>
      <c r="M143" s="14"/>
      <c r="N143" s="14"/>
      <c r="O143" s="14"/>
      <c r="P143" s="14"/>
      <c r="Q143" s="14"/>
      <c r="R143" s="14"/>
      <c r="S143" s="14"/>
      <c r="T143" s="14"/>
      <c r="U143" s="68"/>
      <c r="V143" s="14"/>
    </row>
    <row r="144" spans="1:22" s="21" customFormat="1">
      <c r="A144" s="14"/>
      <c r="B144" s="19"/>
      <c r="C144" s="31"/>
      <c r="D144" s="31"/>
      <c r="E144" s="113"/>
      <c r="F144" s="114"/>
      <c r="G144" s="114"/>
      <c r="L144" s="14"/>
      <c r="M144" s="14"/>
      <c r="N144" s="14"/>
      <c r="O144" s="14"/>
      <c r="P144" s="14"/>
      <c r="Q144" s="14"/>
      <c r="R144" s="14"/>
      <c r="S144" s="14"/>
      <c r="T144" s="14"/>
      <c r="U144" s="68"/>
      <c r="V144" s="14"/>
    </row>
    <row r="145" spans="1:22" s="21" customFormat="1">
      <c r="A145" s="14"/>
      <c r="B145" s="19"/>
      <c r="C145" s="31"/>
      <c r="D145" s="31"/>
      <c r="E145" s="113"/>
      <c r="F145" s="114"/>
      <c r="G145" s="114"/>
      <c r="L145" s="14"/>
      <c r="M145" s="14"/>
      <c r="N145" s="14"/>
      <c r="O145" s="14"/>
      <c r="P145" s="14"/>
      <c r="Q145" s="14"/>
      <c r="R145" s="14"/>
      <c r="S145" s="14"/>
      <c r="T145" s="14"/>
      <c r="U145" s="68"/>
      <c r="V145" s="14"/>
    </row>
    <row r="146" spans="1:22" s="21" customFormat="1">
      <c r="A146" s="14"/>
      <c r="B146" s="19"/>
      <c r="C146" s="31"/>
      <c r="D146" s="31"/>
      <c r="E146" s="113"/>
      <c r="F146" s="114"/>
      <c r="G146" s="114"/>
      <c r="L146" s="14"/>
      <c r="M146" s="14"/>
      <c r="N146" s="14"/>
      <c r="O146" s="14"/>
      <c r="P146" s="14"/>
      <c r="Q146" s="14"/>
      <c r="R146" s="14"/>
      <c r="S146" s="14"/>
      <c r="T146" s="14"/>
      <c r="U146" s="68"/>
      <c r="V146" s="14"/>
    </row>
    <row r="147" spans="1:22" s="21" customFormat="1">
      <c r="A147" s="14"/>
      <c r="B147" s="19"/>
      <c r="C147" s="31"/>
      <c r="D147" s="31"/>
      <c r="E147" s="113"/>
      <c r="F147" s="114"/>
      <c r="G147" s="114"/>
      <c r="L147" s="14"/>
      <c r="M147" s="14"/>
      <c r="N147" s="14"/>
      <c r="O147" s="14"/>
      <c r="P147" s="14"/>
      <c r="Q147" s="14"/>
      <c r="R147" s="14"/>
      <c r="S147" s="14"/>
      <c r="T147" s="14"/>
      <c r="U147" s="68"/>
      <c r="V147" s="14"/>
    </row>
    <row r="148" spans="1:22" s="21" customFormat="1">
      <c r="A148" s="14"/>
      <c r="B148" s="19"/>
      <c r="C148" s="31"/>
      <c r="D148" s="31"/>
      <c r="E148" s="113"/>
      <c r="F148" s="114"/>
      <c r="G148" s="114"/>
      <c r="L148" s="14"/>
      <c r="M148" s="14"/>
      <c r="N148" s="14"/>
      <c r="O148" s="14"/>
      <c r="P148" s="14"/>
      <c r="Q148" s="14"/>
      <c r="R148" s="14"/>
      <c r="S148" s="14"/>
      <c r="T148" s="14"/>
      <c r="U148" s="68"/>
      <c r="V148" s="14"/>
    </row>
    <row r="149" spans="1:22" s="21" customFormat="1">
      <c r="A149" s="14"/>
      <c r="B149" s="19"/>
      <c r="C149" s="31"/>
      <c r="D149" s="31"/>
      <c r="E149" s="113"/>
      <c r="F149" s="114"/>
      <c r="G149" s="114"/>
      <c r="L149" s="14"/>
      <c r="M149" s="14"/>
      <c r="N149" s="14"/>
      <c r="O149" s="14"/>
      <c r="P149" s="14"/>
      <c r="Q149" s="14"/>
      <c r="R149" s="14"/>
      <c r="S149" s="14"/>
      <c r="T149" s="14"/>
      <c r="U149" s="68"/>
      <c r="V149" s="14"/>
    </row>
    <row r="150" spans="1:22" s="21" customFormat="1">
      <c r="A150" s="14"/>
      <c r="B150" s="19"/>
      <c r="C150" s="31"/>
      <c r="D150" s="31"/>
      <c r="E150" s="113"/>
      <c r="F150" s="114"/>
      <c r="G150" s="114"/>
      <c r="L150" s="14"/>
      <c r="M150" s="14"/>
      <c r="N150" s="14"/>
      <c r="O150" s="14"/>
      <c r="P150" s="14"/>
      <c r="Q150" s="14"/>
      <c r="R150" s="14"/>
      <c r="S150" s="14"/>
      <c r="T150" s="14"/>
      <c r="U150" s="68"/>
      <c r="V150" s="14"/>
    </row>
    <row r="151" spans="1:22" s="21" customFormat="1">
      <c r="A151" s="14"/>
      <c r="B151" s="19"/>
      <c r="C151" s="31"/>
      <c r="D151" s="31"/>
      <c r="E151" s="113"/>
      <c r="F151" s="114"/>
      <c r="G151" s="114"/>
      <c r="L151" s="14"/>
      <c r="M151" s="14"/>
      <c r="N151" s="14"/>
      <c r="O151" s="14"/>
      <c r="P151" s="14"/>
      <c r="Q151" s="14"/>
      <c r="R151" s="14"/>
      <c r="S151" s="14"/>
      <c r="T151" s="14"/>
      <c r="U151" s="68"/>
      <c r="V151" s="14"/>
    </row>
    <row r="152" spans="1:22" s="21" customFormat="1">
      <c r="A152" s="14"/>
      <c r="B152" s="19"/>
      <c r="C152" s="31"/>
      <c r="D152" s="31"/>
      <c r="E152" s="113"/>
      <c r="F152" s="114"/>
      <c r="G152" s="114"/>
      <c r="L152" s="14"/>
      <c r="M152" s="14"/>
      <c r="N152" s="14"/>
      <c r="O152" s="14"/>
      <c r="P152" s="14"/>
      <c r="Q152" s="14"/>
      <c r="R152" s="14"/>
      <c r="S152" s="14"/>
      <c r="T152" s="14"/>
      <c r="U152" s="68"/>
      <c r="V152" s="14"/>
    </row>
    <row r="153" spans="1:22" s="21" customFormat="1">
      <c r="A153" s="14"/>
      <c r="B153" s="19"/>
      <c r="C153" s="31"/>
      <c r="D153" s="31"/>
      <c r="E153" s="113"/>
      <c r="F153" s="114"/>
      <c r="G153" s="114"/>
      <c r="L153" s="14"/>
      <c r="M153" s="14"/>
      <c r="N153" s="14"/>
      <c r="O153" s="14"/>
      <c r="P153" s="14"/>
      <c r="Q153" s="14"/>
      <c r="R153" s="14"/>
      <c r="S153" s="14"/>
      <c r="T153" s="14"/>
      <c r="U153" s="68"/>
      <c r="V153" s="14"/>
    </row>
    <row r="154" spans="1:22" s="21" customFormat="1">
      <c r="A154" s="14"/>
      <c r="B154" s="19"/>
      <c r="C154" s="31"/>
      <c r="D154" s="31"/>
      <c r="E154" s="113"/>
      <c r="F154" s="114"/>
      <c r="G154" s="114"/>
      <c r="L154" s="14"/>
      <c r="M154" s="14"/>
      <c r="N154" s="14"/>
      <c r="O154" s="14"/>
      <c r="P154" s="14"/>
      <c r="Q154" s="14"/>
      <c r="R154" s="14"/>
      <c r="S154" s="14"/>
      <c r="T154" s="14"/>
      <c r="U154" s="68"/>
      <c r="V154" s="14"/>
    </row>
    <row r="155" spans="1:22" s="21" customFormat="1">
      <c r="A155" s="14"/>
      <c r="B155" s="19"/>
      <c r="C155" s="31"/>
      <c r="D155" s="31"/>
      <c r="E155" s="113"/>
      <c r="F155" s="114"/>
      <c r="G155" s="114"/>
      <c r="L155" s="14"/>
      <c r="M155" s="14"/>
      <c r="N155" s="14"/>
      <c r="O155" s="14"/>
      <c r="P155" s="14"/>
      <c r="Q155" s="14"/>
      <c r="R155" s="14"/>
      <c r="S155" s="14"/>
      <c r="T155" s="14"/>
      <c r="U155" s="68"/>
      <c r="V155" s="14"/>
    </row>
    <row r="156" spans="1:22" s="21" customFormat="1">
      <c r="A156" s="14"/>
      <c r="B156" s="19"/>
      <c r="C156" s="31"/>
      <c r="D156" s="31"/>
      <c r="E156" s="113"/>
      <c r="F156" s="114"/>
      <c r="G156" s="114"/>
      <c r="L156" s="14"/>
      <c r="M156" s="14"/>
      <c r="N156" s="14"/>
      <c r="O156" s="14"/>
      <c r="P156" s="14"/>
      <c r="Q156" s="14"/>
      <c r="R156" s="14"/>
      <c r="S156" s="14"/>
      <c r="T156" s="14"/>
      <c r="U156" s="68"/>
      <c r="V156" s="14"/>
    </row>
    <row r="157" spans="1:22" s="21" customFormat="1">
      <c r="A157" s="14"/>
      <c r="B157" s="19"/>
      <c r="C157" s="31"/>
      <c r="D157" s="31"/>
      <c r="E157" s="113"/>
      <c r="F157" s="114"/>
      <c r="G157" s="114"/>
      <c r="L157" s="14"/>
      <c r="M157" s="14"/>
      <c r="N157" s="14"/>
      <c r="O157" s="14"/>
      <c r="P157" s="14"/>
      <c r="Q157" s="14"/>
      <c r="R157" s="14"/>
      <c r="S157" s="14"/>
      <c r="T157" s="14"/>
      <c r="U157" s="68"/>
      <c r="V157" s="14"/>
    </row>
    <row r="158" spans="1:22" s="21" customFormat="1">
      <c r="A158" s="14"/>
      <c r="B158" s="19"/>
      <c r="C158" s="31"/>
      <c r="D158" s="31"/>
      <c r="E158" s="113"/>
      <c r="F158" s="114"/>
      <c r="G158" s="114"/>
      <c r="L158" s="14"/>
      <c r="M158" s="14"/>
      <c r="N158" s="14"/>
      <c r="O158" s="14"/>
      <c r="P158" s="14"/>
      <c r="Q158" s="14"/>
      <c r="R158" s="14"/>
      <c r="S158" s="14"/>
      <c r="T158" s="14"/>
      <c r="U158" s="68"/>
      <c r="V158" s="14"/>
    </row>
    <row r="159" spans="1:22" s="21" customFormat="1">
      <c r="A159" s="14"/>
      <c r="B159" s="19"/>
      <c r="C159" s="31"/>
      <c r="D159" s="31"/>
      <c r="E159" s="113"/>
      <c r="F159" s="114"/>
      <c r="G159" s="114"/>
      <c r="L159" s="14"/>
      <c r="M159" s="14"/>
      <c r="N159" s="14"/>
      <c r="O159" s="14"/>
      <c r="P159" s="14"/>
      <c r="Q159" s="14"/>
      <c r="R159" s="14"/>
      <c r="S159" s="14"/>
      <c r="T159" s="14"/>
      <c r="U159" s="68"/>
      <c r="V159" s="14"/>
    </row>
    <row r="160" spans="1:22" s="21" customFormat="1">
      <c r="A160" s="14"/>
      <c r="B160" s="19"/>
      <c r="C160" s="31"/>
      <c r="D160" s="31"/>
      <c r="E160" s="113"/>
      <c r="F160" s="114"/>
      <c r="G160" s="114"/>
      <c r="L160" s="14"/>
      <c r="M160" s="14"/>
      <c r="N160" s="14"/>
      <c r="O160" s="14"/>
      <c r="P160" s="14"/>
      <c r="Q160" s="14"/>
      <c r="R160" s="14"/>
      <c r="S160" s="14"/>
      <c r="T160" s="14"/>
      <c r="U160" s="68"/>
      <c r="V160" s="14"/>
    </row>
    <row r="161" spans="1:22" s="21" customFormat="1">
      <c r="A161" s="14"/>
      <c r="B161" s="19"/>
      <c r="C161" s="31"/>
      <c r="D161" s="31"/>
      <c r="E161" s="113"/>
      <c r="F161" s="114"/>
      <c r="G161" s="114"/>
      <c r="L161" s="14"/>
      <c r="M161" s="14"/>
      <c r="N161" s="14"/>
      <c r="O161" s="14"/>
      <c r="P161" s="14"/>
      <c r="Q161" s="14"/>
      <c r="R161" s="14"/>
      <c r="S161" s="14"/>
      <c r="T161" s="14"/>
      <c r="U161" s="68"/>
      <c r="V161" s="14"/>
    </row>
    <row r="162" spans="1:22" s="21" customFormat="1">
      <c r="A162" s="14"/>
      <c r="B162" s="19"/>
      <c r="C162" s="31"/>
      <c r="D162" s="31"/>
      <c r="E162" s="113"/>
      <c r="F162" s="114"/>
      <c r="G162" s="114"/>
      <c r="L162" s="14"/>
      <c r="M162" s="14"/>
      <c r="N162" s="14"/>
      <c r="O162" s="14"/>
      <c r="P162" s="14"/>
      <c r="Q162" s="14"/>
      <c r="R162" s="14"/>
      <c r="S162" s="14"/>
      <c r="T162" s="14"/>
      <c r="U162" s="68"/>
      <c r="V162" s="14"/>
    </row>
    <row r="163" spans="1:22" s="21" customFormat="1">
      <c r="A163" s="14"/>
      <c r="B163" s="19"/>
      <c r="C163" s="31"/>
      <c r="D163" s="31"/>
      <c r="E163" s="113"/>
      <c r="F163" s="114"/>
      <c r="G163" s="114"/>
      <c r="L163" s="14"/>
      <c r="M163" s="14"/>
      <c r="N163" s="14"/>
      <c r="O163" s="14"/>
      <c r="P163" s="14"/>
      <c r="Q163" s="14"/>
      <c r="R163" s="14"/>
      <c r="S163" s="14"/>
      <c r="T163" s="14"/>
      <c r="U163" s="68"/>
      <c r="V163" s="14"/>
    </row>
    <row r="164" spans="1:22" s="21" customFormat="1">
      <c r="A164" s="14"/>
      <c r="B164" s="19"/>
      <c r="C164" s="31"/>
      <c r="D164" s="31"/>
      <c r="E164" s="113"/>
      <c r="F164" s="114"/>
      <c r="G164" s="114"/>
      <c r="L164" s="14"/>
      <c r="M164" s="14"/>
      <c r="N164" s="14"/>
      <c r="O164" s="14"/>
      <c r="P164" s="14"/>
      <c r="Q164" s="14"/>
      <c r="R164" s="14"/>
      <c r="S164" s="14"/>
      <c r="T164" s="14"/>
      <c r="U164" s="68"/>
      <c r="V164" s="14"/>
    </row>
    <row r="165" spans="1:22" s="21" customFormat="1">
      <c r="A165" s="14"/>
      <c r="B165" s="19"/>
      <c r="C165" s="31"/>
      <c r="D165" s="31"/>
      <c r="E165" s="113"/>
      <c r="F165" s="114"/>
      <c r="G165" s="114"/>
      <c r="L165" s="14"/>
      <c r="M165" s="14"/>
      <c r="N165" s="14"/>
      <c r="O165" s="14"/>
      <c r="P165" s="14"/>
      <c r="Q165" s="14"/>
      <c r="R165" s="14"/>
      <c r="S165" s="14"/>
      <c r="T165" s="14"/>
      <c r="U165" s="68"/>
      <c r="V165" s="14"/>
    </row>
    <row r="166" spans="1:22" s="21" customFormat="1">
      <c r="A166" s="14"/>
      <c r="B166" s="19"/>
      <c r="C166" s="31"/>
      <c r="D166" s="31"/>
      <c r="E166" s="113"/>
      <c r="F166" s="114"/>
      <c r="G166" s="114"/>
      <c r="L166" s="14"/>
      <c r="M166" s="14"/>
      <c r="N166" s="14"/>
      <c r="O166" s="14"/>
      <c r="P166" s="14"/>
      <c r="Q166" s="14"/>
      <c r="R166" s="14"/>
      <c r="S166" s="14"/>
      <c r="T166" s="14"/>
      <c r="U166" s="68"/>
      <c r="V166" s="14"/>
    </row>
    <row r="167" spans="1:22" s="21" customFormat="1">
      <c r="A167" s="14"/>
      <c r="B167" s="19"/>
      <c r="C167" s="31"/>
      <c r="D167" s="31"/>
      <c r="E167" s="113"/>
      <c r="F167" s="114"/>
      <c r="G167" s="114"/>
      <c r="L167" s="14"/>
      <c r="M167" s="14"/>
      <c r="N167" s="14"/>
      <c r="O167" s="14"/>
      <c r="P167" s="14"/>
      <c r="Q167" s="14"/>
      <c r="R167" s="14"/>
      <c r="S167" s="14"/>
      <c r="T167" s="14"/>
      <c r="U167" s="68"/>
      <c r="V167" s="14"/>
    </row>
    <row r="168" spans="1:22" s="21" customFormat="1">
      <c r="A168" s="14"/>
      <c r="B168" s="19"/>
      <c r="C168" s="31"/>
      <c r="D168" s="31"/>
      <c r="E168" s="113"/>
      <c r="F168" s="114"/>
      <c r="G168" s="114"/>
      <c r="L168" s="14"/>
      <c r="M168" s="14"/>
      <c r="N168" s="14"/>
      <c r="O168" s="14"/>
      <c r="P168" s="14"/>
      <c r="Q168" s="14"/>
      <c r="R168" s="14"/>
      <c r="S168" s="14"/>
      <c r="T168" s="14"/>
      <c r="U168" s="68"/>
      <c r="V168" s="14"/>
    </row>
    <row r="169" spans="1:22" s="21" customFormat="1">
      <c r="A169" s="14"/>
      <c r="B169" s="19"/>
      <c r="C169" s="31"/>
      <c r="D169" s="31"/>
      <c r="E169" s="113"/>
      <c r="F169" s="114"/>
      <c r="G169" s="114"/>
      <c r="L169" s="14"/>
      <c r="M169" s="14"/>
      <c r="N169" s="14"/>
      <c r="O169" s="14"/>
      <c r="P169" s="14"/>
      <c r="Q169" s="14"/>
      <c r="R169" s="14"/>
      <c r="S169" s="14"/>
      <c r="T169" s="14"/>
      <c r="U169" s="68"/>
      <c r="V169" s="14"/>
    </row>
    <row r="170" spans="1:22" s="21" customFormat="1">
      <c r="A170" s="14"/>
      <c r="B170" s="19"/>
      <c r="C170" s="31"/>
      <c r="D170" s="31"/>
      <c r="E170" s="113"/>
      <c r="F170" s="114"/>
      <c r="G170" s="114"/>
      <c r="L170" s="14"/>
      <c r="M170" s="14"/>
      <c r="N170" s="14"/>
      <c r="O170" s="14"/>
      <c r="P170" s="14"/>
      <c r="Q170" s="14"/>
      <c r="R170" s="14"/>
      <c r="S170" s="14"/>
      <c r="T170" s="14"/>
      <c r="U170" s="68"/>
      <c r="V170" s="14"/>
    </row>
    <row r="171" spans="1:22" s="21" customFormat="1">
      <c r="A171" s="14"/>
      <c r="B171" s="19"/>
      <c r="C171" s="31"/>
      <c r="D171" s="31"/>
      <c r="E171" s="113"/>
      <c r="F171" s="114"/>
      <c r="G171" s="114"/>
      <c r="L171" s="14"/>
      <c r="M171" s="14"/>
      <c r="N171" s="14"/>
      <c r="O171" s="14"/>
      <c r="P171" s="14"/>
      <c r="Q171" s="14"/>
      <c r="R171" s="14"/>
      <c r="S171" s="14"/>
      <c r="T171" s="14"/>
      <c r="U171" s="68"/>
      <c r="V171" s="14"/>
    </row>
    <row r="172" spans="1:22" s="21" customFormat="1">
      <c r="A172" s="14"/>
      <c r="B172" s="19"/>
      <c r="C172" s="31"/>
      <c r="D172" s="31"/>
      <c r="E172" s="113"/>
      <c r="F172" s="114"/>
      <c r="G172" s="114"/>
      <c r="L172" s="14"/>
      <c r="M172" s="14"/>
      <c r="N172" s="14"/>
      <c r="O172" s="14"/>
      <c r="P172" s="14"/>
      <c r="Q172" s="14"/>
      <c r="R172" s="14"/>
      <c r="S172" s="14"/>
      <c r="T172" s="14"/>
      <c r="U172" s="68"/>
      <c r="V172" s="14"/>
    </row>
    <row r="173" spans="1:22" s="21" customFormat="1">
      <c r="A173" s="14"/>
      <c r="B173" s="19"/>
      <c r="C173" s="31"/>
      <c r="D173" s="31"/>
      <c r="E173" s="113"/>
      <c r="F173" s="114"/>
      <c r="G173" s="114"/>
      <c r="L173" s="14"/>
      <c r="M173" s="14"/>
      <c r="N173" s="14"/>
      <c r="O173" s="14"/>
      <c r="P173" s="14"/>
      <c r="Q173" s="14"/>
      <c r="R173" s="14"/>
      <c r="S173" s="14"/>
      <c r="T173" s="14"/>
      <c r="U173" s="68"/>
      <c r="V173" s="14"/>
    </row>
    <row r="174" spans="1:22" s="21" customFormat="1">
      <c r="A174" s="14"/>
      <c r="B174" s="19"/>
      <c r="C174" s="31"/>
      <c r="D174" s="31"/>
      <c r="E174" s="113"/>
      <c r="F174" s="114"/>
      <c r="G174" s="114"/>
      <c r="L174" s="14"/>
      <c r="M174" s="14"/>
      <c r="N174" s="14"/>
      <c r="O174" s="14"/>
      <c r="P174" s="14"/>
      <c r="Q174" s="14"/>
      <c r="R174" s="14"/>
      <c r="S174" s="14"/>
      <c r="T174" s="14"/>
      <c r="U174" s="68"/>
      <c r="V174" s="14"/>
    </row>
    <row r="175" spans="1:22" s="21" customFormat="1">
      <c r="A175" s="14"/>
      <c r="B175" s="19"/>
      <c r="C175" s="31"/>
      <c r="D175" s="31"/>
      <c r="E175" s="113"/>
      <c r="F175" s="114"/>
      <c r="G175" s="114"/>
      <c r="L175" s="14"/>
      <c r="M175" s="14"/>
      <c r="N175" s="14"/>
      <c r="O175" s="14"/>
      <c r="P175" s="14"/>
      <c r="Q175" s="14"/>
      <c r="R175" s="14"/>
      <c r="S175" s="14"/>
      <c r="T175" s="14"/>
      <c r="U175" s="68"/>
      <c r="V175" s="14"/>
    </row>
    <row r="176" spans="1:22" s="21" customFormat="1">
      <c r="A176" s="14"/>
      <c r="B176" s="19"/>
      <c r="C176" s="31"/>
      <c r="D176" s="31"/>
      <c r="E176" s="113"/>
      <c r="F176" s="114"/>
      <c r="G176" s="114"/>
      <c r="L176" s="14"/>
      <c r="M176" s="14"/>
      <c r="N176" s="14"/>
      <c r="O176" s="14"/>
      <c r="P176" s="14"/>
      <c r="Q176" s="14"/>
      <c r="R176" s="14"/>
      <c r="S176" s="14"/>
      <c r="T176" s="14"/>
      <c r="U176" s="68"/>
      <c r="V176" s="14"/>
    </row>
    <row r="177" spans="1:22" s="21" customFormat="1">
      <c r="A177" s="14"/>
      <c r="B177" s="19"/>
      <c r="C177" s="31"/>
      <c r="D177" s="31"/>
      <c r="E177" s="113"/>
      <c r="F177" s="114"/>
      <c r="G177" s="114"/>
      <c r="L177" s="14"/>
      <c r="M177" s="14"/>
      <c r="N177" s="14"/>
      <c r="O177" s="14"/>
      <c r="P177" s="14"/>
      <c r="Q177" s="14"/>
      <c r="R177" s="14"/>
      <c r="S177" s="14"/>
      <c r="T177" s="14"/>
      <c r="U177" s="68"/>
      <c r="V177" s="14"/>
    </row>
    <row r="178" spans="1:22" s="21" customFormat="1">
      <c r="A178" s="14"/>
      <c r="B178" s="19"/>
      <c r="C178" s="31"/>
      <c r="D178" s="31"/>
      <c r="E178" s="113"/>
      <c r="F178" s="114"/>
      <c r="G178" s="114"/>
      <c r="L178" s="14"/>
      <c r="M178" s="14"/>
      <c r="N178" s="14"/>
      <c r="O178" s="14"/>
      <c r="P178" s="14"/>
      <c r="Q178" s="14"/>
      <c r="R178" s="14"/>
      <c r="S178" s="14"/>
      <c r="T178" s="14"/>
      <c r="U178" s="68"/>
      <c r="V178" s="14"/>
    </row>
    <row r="179" spans="1:22" s="21" customFormat="1">
      <c r="A179" s="14"/>
      <c r="B179" s="19"/>
      <c r="C179" s="31"/>
      <c r="D179" s="31"/>
      <c r="E179" s="113"/>
      <c r="F179" s="114"/>
      <c r="G179" s="114"/>
      <c r="L179" s="14"/>
      <c r="M179" s="14"/>
      <c r="N179" s="14"/>
      <c r="O179" s="14"/>
      <c r="P179" s="14"/>
      <c r="Q179" s="14"/>
      <c r="R179" s="14"/>
      <c r="S179" s="14"/>
      <c r="T179" s="14"/>
      <c r="U179" s="68"/>
      <c r="V179" s="14"/>
    </row>
    <row r="180" spans="1:22" s="21" customFormat="1">
      <c r="A180" s="14"/>
      <c r="B180" s="19"/>
      <c r="C180" s="31"/>
      <c r="D180" s="31"/>
      <c r="E180" s="113"/>
      <c r="F180" s="114"/>
      <c r="G180" s="114"/>
      <c r="L180" s="14"/>
      <c r="M180" s="14"/>
      <c r="N180" s="14"/>
      <c r="O180" s="14"/>
      <c r="P180" s="14"/>
      <c r="Q180" s="14"/>
      <c r="R180" s="14"/>
      <c r="S180" s="14"/>
      <c r="T180" s="14"/>
      <c r="U180" s="68"/>
      <c r="V180" s="14"/>
    </row>
    <row r="181" spans="1:22" s="21" customFormat="1">
      <c r="A181" s="14"/>
      <c r="B181" s="19"/>
      <c r="C181" s="31"/>
      <c r="D181" s="31"/>
      <c r="E181" s="113"/>
      <c r="F181" s="114"/>
      <c r="G181" s="114"/>
      <c r="L181" s="14"/>
      <c r="M181" s="14"/>
      <c r="N181" s="14"/>
      <c r="O181" s="14"/>
      <c r="P181" s="14"/>
      <c r="Q181" s="14"/>
      <c r="R181" s="14"/>
      <c r="S181" s="14"/>
      <c r="T181" s="14"/>
      <c r="U181" s="68"/>
      <c r="V181" s="14"/>
    </row>
    <row r="182" spans="1:22" s="21" customFormat="1">
      <c r="A182" s="14"/>
      <c r="B182" s="19"/>
      <c r="C182" s="31"/>
      <c r="D182" s="31"/>
      <c r="E182" s="113"/>
      <c r="F182" s="114"/>
      <c r="G182" s="114"/>
      <c r="L182" s="14"/>
      <c r="M182" s="14"/>
      <c r="N182" s="14"/>
      <c r="O182" s="14"/>
      <c r="P182" s="14"/>
      <c r="Q182" s="14"/>
      <c r="R182" s="14"/>
      <c r="S182" s="14"/>
      <c r="T182" s="14"/>
      <c r="U182" s="68"/>
      <c r="V182" s="14"/>
    </row>
    <row r="183" spans="1:22" s="21" customFormat="1">
      <c r="A183" s="14"/>
      <c r="B183" s="19"/>
      <c r="C183" s="31"/>
      <c r="D183" s="31"/>
      <c r="E183" s="113"/>
      <c r="F183" s="114"/>
      <c r="G183" s="114"/>
      <c r="L183" s="14"/>
      <c r="M183" s="14"/>
      <c r="N183" s="14"/>
      <c r="O183" s="14"/>
      <c r="P183" s="14"/>
      <c r="Q183" s="14"/>
      <c r="R183" s="14"/>
      <c r="S183" s="14"/>
      <c r="T183" s="14"/>
      <c r="U183" s="68"/>
      <c r="V183" s="14"/>
    </row>
    <row r="184" spans="1:22" s="21" customFormat="1">
      <c r="A184" s="14"/>
      <c r="B184" s="19"/>
      <c r="C184" s="31"/>
      <c r="D184" s="31"/>
      <c r="E184" s="113"/>
      <c r="F184" s="114"/>
      <c r="G184" s="114"/>
      <c r="L184" s="14"/>
      <c r="M184" s="14"/>
      <c r="N184" s="14"/>
      <c r="O184" s="14"/>
      <c r="P184" s="14"/>
      <c r="Q184" s="14"/>
      <c r="R184" s="14"/>
      <c r="S184" s="14"/>
      <c r="T184" s="14"/>
      <c r="U184" s="68"/>
      <c r="V184" s="14"/>
    </row>
    <row r="185" spans="1:22" s="21" customFormat="1">
      <c r="A185" s="14"/>
      <c r="B185" s="19"/>
      <c r="C185" s="31"/>
      <c r="D185" s="31"/>
      <c r="E185" s="113"/>
      <c r="F185" s="114"/>
      <c r="G185" s="114"/>
      <c r="L185" s="14"/>
      <c r="M185" s="14"/>
      <c r="N185" s="14"/>
      <c r="O185" s="14"/>
      <c r="P185" s="14"/>
      <c r="Q185" s="14"/>
      <c r="R185" s="14"/>
      <c r="S185" s="14"/>
      <c r="T185" s="14"/>
      <c r="U185" s="68"/>
      <c r="V185" s="14"/>
    </row>
    <row r="186" spans="1:22" s="21" customFormat="1">
      <c r="A186" s="14"/>
      <c r="B186" s="19"/>
      <c r="C186" s="31"/>
      <c r="D186" s="31"/>
      <c r="E186" s="113"/>
      <c r="F186" s="114"/>
      <c r="G186" s="114"/>
      <c r="L186" s="14"/>
      <c r="M186" s="14"/>
      <c r="N186" s="14"/>
      <c r="O186" s="14"/>
      <c r="P186" s="14"/>
      <c r="Q186" s="14"/>
      <c r="R186" s="14"/>
      <c r="S186" s="14"/>
      <c r="T186" s="14"/>
      <c r="U186" s="68"/>
      <c r="V186" s="14"/>
    </row>
    <row r="187" spans="1:22" s="21" customFormat="1">
      <c r="A187" s="14"/>
      <c r="B187" s="19"/>
      <c r="C187" s="31"/>
      <c r="D187" s="31"/>
      <c r="E187" s="113"/>
      <c r="F187" s="114"/>
      <c r="G187" s="114"/>
      <c r="L187" s="14"/>
      <c r="M187" s="14"/>
      <c r="N187" s="14"/>
      <c r="O187" s="14"/>
      <c r="P187" s="14"/>
      <c r="Q187" s="14"/>
      <c r="R187" s="14"/>
      <c r="S187" s="14"/>
      <c r="T187" s="14"/>
      <c r="U187" s="68"/>
      <c r="V187" s="14"/>
    </row>
    <row r="188" spans="1:22" s="21" customFormat="1">
      <c r="A188" s="14"/>
      <c r="B188" s="19"/>
      <c r="C188" s="31"/>
      <c r="D188" s="31"/>
      <c r="E188" s="113"/>
      <c r="F188" s="114"/>
      <c r="G188" s="114"/>
      <c r="L188" s="14"/>
      <c r="M188" s="14"/>
      <c r="N188" s="14"/>
      <c r="O188" s="14"/>
      <c r="P188" s="14"/>
      <c r="Q188" s="14"/>
      <c r="R188" s="14"/>
      <c r="S188" s="14"/>
      <c r="T188" s="14"/>
      <c r="U188" s="68"/>
      <c r="V188" s="14"/>
    </row>
    <row r="189" spans="1:22" s="21" customFormat="1">
      <c r="A189" s="14"/>
      <c r="B189" s="19"/>
      <c r="C189" s="31"/>
      <c r="D189" s="31"/>
      <c r="E189" s="113"/>
      <c r="F189" s="114"/>
      <c r="G189" s="114"/>
      <c r="L189" s="14"/>
      <c r="M189" s="14"/>
      <c r="N189" s="14"/>
      <c r="O189" s="14"/>
      <c r="P189" s="14"/>
      <c r="Q189" s="14"/>
      <c r="R189" s="14"/>
      <c r="S189" s="14"/>
      <c r="T189" s="14"/>
      <c r="U189" s="68"/>
      <c r="V189" s="14"/>
    </row>
    <row r="190" spans="1:22" s="21" customFormat="1">
      <c r="A190" s="14"/>
      <c r="B190" s="19"/>
      <c r="C190" s="31"/>
      <c r="D190" s="31"/>
      <c r="E190" s="113"/>
      <c r="F190" s="114"/>
      <c r="G190" s="114"/>
      <c r="L190" s="14"/>
      <c r="M190" s="14"/>
      <c r="N190" s="14"/>
      <c r="O190" s="14"/>
      <c r="P190" s="14"/>
      <c r="Q190" s="14"/>
      <c r="R190" s="14"/>
      <c r="S190" s="14"/>
      <c r="T190" s="14"/>
      <c r="U190" s="68"/>
      <c r="V190" s="14"/>
    </row>
    <row r="191" spans="1:22" s="21" customFormat="1">
      <c r="A191" s="14"/>
      <c r="B191" s="19"/>
      <c r="C191" s="31"/>
      <c r="D191" s="31"/>
      <c r="E191" s="113"/>
      <c r="F191" s="114"/>
      <c r="G191" s="114"/>
      <c r="L191" s="14"/>
      <c r="M191" s="14"/>
      <c r="N191" s="14"/>
      <c r="O191" s="14"/>
      <c r="P191" s="14"/>
      <c r="Q191" s="14"/>
      <c r="R191" s="14"/>
      <c r="S191" s="14"/>
      <c r="T191" s="14"/>
      <c r="U191" s="68"/>
      <c r="V191" s="14"/>
    </row>
    <row r="192" spans="1:22" s="21" customFormat="1">
      <c r="A192" s="14"/>
      <c r="B192" s="19"/>
      <c r="C192" s="31"/>
      <c r="D192" s="31"/>
      <c r="E192" s="113"/>
      <c r="F192" s="114"/>
      <c r="G192" s="114"/>
      <c r="L192" s="14"/>
      <c r="M192" s="14"/>
      <c r="N192" s="14"/>
      <c r="O192" s="14"/>
      <c r="P192" s="14"/>
      <c r="Q192" s="14"/>
      <c r="R192" s="14"/>
      <c r="S192" s="14"/>
      <c r="T192" s="14"/>
      <c r="U192" s="68"/>
      <c r="V192" s="14"/>
    </row>
    <row r="193" spans="1:22" s="21" customFormat="1">
      <c r="A193" s="14"/>
      <c r="B193" s="19"/>
      <c r="C193" s="31"/>
      <c r="D193" s="31"/>
      <c r="E193" s="113"/>
      <c r="F193" s="114"/>
      <c r="G193" s="114"/>
      <c r="L193" s="14"/>
      <c r="M193" s="14"/>
      <c r="N193" s="14"/>
      <c r="O193" s="14"/>
      <c r="P193" s="14"/>
      <c r="Q193" s="14"/>
      <c r="R193" s="14"/>
      <c r="S193" s="14"/>
      <c r="T193" s="14"/>
      <c r="U193" s="68"/>
      <c r="V193" s="14"/>
    </row>
    <row r="194" spans="1:22" s="21" customFormat="1">
      <c r="A194" s="14"/>
      <c r="B194" s="19"/>
      <c r="C194" s="31"/>
      <c r="D194" s="31"/>
      <c r="E194" s="113"/>
      <c r="F194" s="114"/>
      <c r="G194" s="114"/>
      <c r="L194" s="14"/>
      <c r="M194" s="14"/>
      <c r="N194" s="14"/>
      <c r="O194" s="14"/>
      <c r="P194" s="14"/>
      <c r="Q194" s="14"/>
      <c r="R194" s="14"/>
      <c r="S194" s="14"/>
      <c r="T194" s="14"/>
      <c r="U194" s="68"/>
      <c r="V194" s="14"/>
    </row>
    <row r="195" spans="1:22" s="21" customFormat="1">
      <c r="A195" s="14"/>
      <c r="B195" s="19"/>
      <c r="C195" s="31"/>
      <c r="D195" s="31"/>
      <c r="E195" s="113"/>
      <c r="F195" s="114"/>
      <c r="G195" s="114"/>
      <c r="L195" s="14"/>
      <c r="M195" s="14"/>
      <c r="N195" s="14"/>
      <c r="O195" s="14"/>
      <c r="P195" s="14"/>
      <c r="Q195" s="14"/>
      <c r="R195" s="14"/>
      <c r="S195" s="14"/>
      <c r="T195" s="14"/>
      <c r="U195" s="68"/>
      <c r="V195" s="14"/>
    </row>
    <row r="196" spans="1:22" s="21" customFormat="1">
      <c r="A196" s="14"/>
      <c r="B196" s="19"/>
      <c r="C196" s="31"/>
      <c r="D196" s="31"/>
      <c r="E196" s="113"/>
      <c r="F196" s="114"/>
      <c r="G196" s="114"/>
      <c r="L196" s="14"/>
      <c r="M196" s="14"/>
      <c r="N196" s="14"/>
      <c r="O196" s="14"/>
      <c r="P196" s="14"/>
      <c r="Q196" s="14"/>
      <c r="R196" s="14"/>
      <c r="S196" s="14"/>
      <c r="T196" s="14"/>
      <c r="U196" s="68"/>
      <c r="V196" s="14"/>
    </row>
    <row r="197" spans="1:22" s="21" customFormat="1">
      <c r="A197" s="14"/>
      <c r="B197" s="19"/>
      <c r="C197" s="31"/>
      <c r="D197" s="31"/>
      <c r="E197" s="113"/>
      <c r="F197" s="114"/>
      <c r="G197" s="114"/>
      <c r="L197" s="14"/>
      <c r="M197" s="14"/>
      <c r="N197" s="14"/>
      <c r="O197" s="14"/>
      <c r="P197" s="14"/>
      <c r="Q197" s="14"/>
      <c r="R197" s="14"/>
      <c r="S197" s="14"/>
      <c r="T197" s="14"/>
      <c r="U197" s="68"/>
      <c r="V197" s="14"/>
    </row>
    <row r="198" spans="1:22" s="21" customFormat="1">
      <c r="A198" s="14"/>
      <c r="B198" s="19"/>
      <c r="C198" s="31"/>
      <c r="D198" s="31"/>
      <c r="E198" s="113"/>
      <c r="F198" s="114"/>
      <c r="G198" s="114"/>
      <c r="L198" s="14"/>
      <c r="M198" s="14"/>
      <c r="N198" s="14"/>
      <c r="O198" s="14"/>
      <c r="P198" s="14"/>
      <c r="Q198" s="14"/>
      <c r="R198" s="14"/>
      <c r="S198" s="14"/>
      <c r="T198" s="14"/>
      <c r="U198" s="68"/>
      <c r="V198" s="14"/>
    </row>
    <row r="199" spans="1:22" s="21" customFormat="1">
      <c r="A199" s="14"/>
      <c r="B199" s="19"/>
      <c r="C199" s="31"/>
      <c r="D199" s="31"/>
      <c r="E199" s="113"/>
      <c r="F199" s="114"/>
      <c r="G199" s="114"/>
      <c r="L199" s="14"/>
      <c r="M199" s="14"/>
      <c r="N199" s="14"/>
      <c r="O199" s="14"/>
      <c r="P199" s="14"/>
      <c r="Q199" s="14"/>
      <c r="R199" s="14"/>
      <c r="S199" s="14"/>
      <c r="T199" s="14"/>
      <c r="U199" s="68"/>
      <c r="V199" s="14"/>
    </row>
    <row r="200" spans="1:22" s="21" customFormat="1">
      <c r="A200" s="14"/>
      <c r="B200" s="19"/>
      <c r="C200" s="31"/>
      <c r="D200" s="31"/>
      <c r="E200" s="113"/>
      <c r="F200" s="114"/>
      <c r="G200" s="114"/>
      <c r="L200" s="14"/>
      <c r="M200" s="14"/>
      <c r="N200" s="14"/>
      <c r="O200" s="14"/>
      <c r="P200" s="14"/>
      <c r="Q200" s="14"/>
      <c r="R200" s="14"/>
      <c r="S200" s="14"/>
      <c r="T200" s="14"/>
      <c r="U200" s="68"/>
      <c r="V200" s="14"/>
    </row>
    <row r="201" spans="1:22" s="21" customFormat="1">
      <c r="A201" s="14"/>
      <c r="B201" s="19"/>
      <c r="C201" s="31"/>
      <c r="D201" s="31"/>
      <c r="E201" s="113"/>
      <c r="F201" s="114"/>
      <c r="G201" s="114"/>
      <c r="L201" s="14"/>
      <c r="M201" s="14"/>
      <c r="N201" s="14"/>
      <c r="O201" s="14"/>
      <c r="P201" s="14"/>
      <c r="Q201" s="14"/>
      <c r="R201" s="14"/>
      <c r="S201" s="14"/>
      <c r="T201" s="14"/>
      <c r="U201" s="68"/>
      <c r="V201" s="14"/>
    </row>
    <row r="202" spans="1:22" s="21" customFormat="1">
      <c r="A202" s="14"/>
      <c r="B202" s="19"/>
      <c r="C202" s="31"/>
      <c r="D202" s="31"/>
      <c r="E202" s="113"/>
      <c r="F202" s="114"/>
      <c r="G202" s="114"/>
      <c r="L202" s="14"/>
      <c r="M202" s="14"/>
      <c r="N202" s="14"/>
      <c r="O202" s="14"/>
      <c r="P202" s="14"/>
      <c r="Q202" s="14"/>
      <c r="R202" s="14"/>
      <c r="S202" s="14"/>
      <c r="T202" s="14"/>
      <c r="U202" s="68"/>
      <c r="V202" s="14"/>
    </row>
    <row r="203" spans="1:22" s="21" customFormat="1">
      <c r="A203" s="14"/>
      <c r="B203" s="19"/>
      <c r="C203" s="31"/>
      <c r="D203" s="31"/>
      <c r="E203" s="113"/>
      <c r="F203" s="114"/>
      <c r="G203" s="114"/>
      <c r="L203" s="14"/>
      <c r="M203" s="14"/>
      <c r="N203" s="14"/>
      <c r="O203" s="14"/>
      <c r="P203" s="14"/>
      <c r="Q203" s="14"/>
      <c r="R203" s="14"/>
      <c r="S203" s="14"/>
      <c r="T203" s="14"/>
      <c r="U203" s="68"/>
      <c r="V203" s="14"/>
    </row>
    <row r="204" spans="1:22" s="21" customFormat="1">
      <c r="A204" s="14"/>
      <c r="B204" s="19"/>
      <c r="C204" s="31"/>
      <c r="D204" s="31"/>
      <c r="E204" s="113"/>
      <c r="F204" s="114"/>
      <c r="G204" s="114"/>
      <c r="L204" s="14"/>
      <c r="M204" s="14"/>
      <c r="N204" s="14"/>
      <c r="O204" s="14"/>
      <c r="P204" s="14"/>
      <c r="Q204" s="14"/>
      <c r="R204" s="14"/>
      <c r="S204" s="14"/>
      <c r="T204" s="14"/>
      <c r="U204" s="68"/>
      <c r="V204" s="14"/>
    </row>
    <row r="205" spans="1:22" s="21" customFormat="1">
      <c r="A205" s="14"/>
      <c r="B205" s="19"/>
      <c r="C205" s="31"/>
      <c r="D205" s="31"/>
      <c r="E205" s="113"/>
      <c r="F205" s="114"/>
      <c r="G205" s="114"/>
      <c r="L205" s="14"/>
      <c r="M205" s="14"/>
      <c r="N205" s="14"/>
      <c r="O205" s="14"/>
      <c r="P205" s="14"/>
      <c r="Q205" s="14"/>
      <c r="R205" s="14"/>
      <c r="S205" s="14"/>
      <c r="T205" s="14"/>
      <c r="U205" s="68"/>
      <c r="V205" s="14"/>
    </row>
    <row r="206" spans="1:22" s="21" customFormat="1">
      <c r="A206" s="14"/>
      <c r="B206" s="19"/>
      <c r="C206" s="31"/>
      <c r="D206" s="31"/>
      <c r="E206" s="113"/>
      <c r="F206" s="114"/>
      <c r="G206" s="114"/>
      <c r="L206" s="14"/>
      <c r="M206" s="14"/>
      <c r="N206" s="14"/>
      <c r="O206" s="14"/>
      <c r="P206" s="14"/>
      <c r="Q206" s="14"/>
      <c r="R206" s="14"/>
      <c r="S206" s="14"/>
      <c r="T206" s="14"/>
      <c r="U206" s="68"/>
      <c r="V206" s="14"/>
    </row>
    <row r="207" spans="1:22" s="21" customFormat="1">
      <c r="A207" s="14"/>
      <c r="B207" s="19"/>
      <c r="C207" s="31"/>
      <c r="D207" s="31"/>
      <c r="E207" s="113"/>
      <c r="F207" s="114"/>
      <c r="G207" s="114"/>
      <c r="L207" s="14"/>
      <c r="M207" s="14"/>
      <c r="N207" s="14"/>
      <c r="O207" s="14"/>
      <c r="P207" s="14"/>
      <c r="Q207" s="14"/>
      <c r="R207" s="14"/>
      <c r="S207" s="14"/>
      <c r="T207" s="14"/>
      <c r="U207" s="68"/>
      <c r="V207" s="14"/>
    </row>
    <row r="208" spans="1:22" s="21" customFormat="1">
      <c r="A208" s="14"/>
      <c r="B208" s="19"/>
      <c r="C208" s="31"/>
      <c r="D208" s="31"/>
      <c r="E208" s="113"/>
      <c r="F208" s="114"/>
      <c r="G208" s="114"/>
      <c r="L208" s="14"/>
      <c r="M208" s="14"/>
      <c r="N208" s="14"/>
      <c r="O208" s="14"/>
      <c r="P208" s="14"/>
      <c r="Q208" s="14"/>
      <c r="R208" s="14"/>
      <c r="S208" s="14"/>
      <c r="T208" s="14"/>
      <c r="U208" s="68"/>
      <c r="V208" s="14"/>
    </row>
    <row r="209" spans="1:22" s="21" customFormat="1">
      <c r="A209" s="14"/>
      <c r="B209" s="19"/>
      <c r="C209" s="31"/>
      <c r="D209" s="31"/>
      <c r="E209" s="113"/>
      <c r="F209" s="114"/>
      <c r="G209" s="114"/>
      <c r="L209" s="14"/>
      <c r="M209" s="14"/>
      <c r="N209" s="14"/>
      <c r="O209" s="14"/>
      <c r="P209" s="14"/>
      <c r="Q209" s="14"/>
      <c r="R209" s="14"/>
      <c r="S209" s="14"/>
      <c r="T209" s="14"/>
      <c r="U209" s="68"/>
      <c r="V209" s="14"/>
    </row>
    <row r="210" spans="1:22" s="21" customFormat="1">
      <c r="A210" s="14"/>
      <c r="B210" s="19"/>
      <c r="C210" s="31"/>
      <c r="D210" s="31"/>
      <c r="E210" s="113"/>
      <c r="F210" s="114"/>
      <c r="G210" s="114"/>
      <c r="L210" s="14"/>
      <c r="M210" s="14"/>
      <c r="N210" s="14"/>
      <c r="O210" s="14"/>
      <c r="P210" s="14"/>
      <c r="Q210" s="14"/>
      <c r="R210" s="14"/>
      <c r="S210" s="14"/>
      <c r="T210" s="14"/>
      <c r="U210" s="68"/>
      <c r="V210" s="14"/>
    </row>
    <row r="211" spans="1:22" s="21" customFormat="1">
      <c r="A211" s="14"/>
      <c r="B211" s="19"/>
      <c r="C211" s="31"/>
      <c r="D211" s="31"/>
      <c r="E211" s="113"/>
      <c r="F211" s="114"/>
      <c r="G211" s="114"/>
      <c r="L211" s="14"/>
      <c r="M211" s="14"/>
      <c r="N211" s="14"/>
      <c r="O211" s="14"/>
      <c r="P211" s="14"/>
      <c r="Q211" s="14"/>
      <c r="R211" s="14"/>
      <c r="S211" s="14"/>
      <c r="T211" s="14"/>
      <c r="U211" s="68"/>
      <c r="V211" s="14"/>
    </row>
    <row r="212" spans="1:22" s="21" customFormat="1">
      <c r="A212" s="14"/>
      <c r="B212" s="19"/>
      <c r="C212" s="31"/>
      <c r="D212" s="31"/>
      <c r="E212" s="113"/>
      <c r="F212" s="114"/>
      <c r="G212" s="114"/>
      <c r="L212" s="14"/>
      <c r="M212" s="14"/>
      <c r="N212" s="14"/>
      <c r="O212" s="14"/>
      <c r="P212" s="14"/>
      <c r="Q212" s="14"/>
      <c r="R212" s="14"/>
      <c r="S212" s="14"/>
      <c r="T212" s="14"/>
      <c r="U212" s="68"/>
      <c r="V212" s="14"/>
    </row>
    <row r="213" spans="1:22" s="21" customFormat="1">
      <c r="A213" s="14"/>
      <c r="B213" s="19"/>
      <c r="C213" s="31"/>
      <c r="D213" s="31"/>
      <c r="E213" s="113"/>
      <c r="F213" s="114"/>
      <c r="G213" s="114"/>
      <c r="L213" s="14"/>
      <c r="M213" s="14"/>
      <c r="N213" s="14"/>
      <c r="O213" s="14"/>
      <c r="P213" s="14"/>
      <c r="Q213" s="14"/>
      <c r="R213" s="14"/>
      <c r="S213" s="14"/>
      <c r="T213" s="14"/>
      <c r="U213" s="68"/>
      <c r="V213" s="14"/>
    </row>
    <row r="214" spans="1:22" s="21" customFormat="1">
      <c r="A214" s="14"/>
      <c r="B214" s="19"/>
      <c r="C214" s="31"/>
      <c r="D214" s="31"/>
      <c r="E214" s="113"/>
      <c r="F214" s="114"/>
      <c r="G214" s="114"/>
      <c r="L214" s="14"/>
      <c r="M214" s="14"/>
      <c r="N214" s="14"/>
      <c r="O214" s="14"/>
      <c r="P214" s="14"/>
      <c r="Q214" s="14"/>
      <c r="R214" s="14"/>
      <c r="S214" s="14"/>
      <c r="T214" s="14"/>
      <c r="U214" s="68"/>
      <c r="V214" s="14"/>
    </row>
    <row r="215" spans="1:22" s="21" customFormat="1">
      <c r="A215" s="14"/>
      <c r="B215" s="19"/>
      <c r="C215" s="31"/>
      <c r="D215" s="31"/>
      <c r="E215" s="113"/>
      <c r="F215" s="114"/>
      <c r="G215" s="114"/>
      <c r="L215" s="14"/>
      <c r="M215" s="14"/>
      <c r="N215" s="14"/>
      <c r="O215" s="14"/>
      <c r="P215" s="14"/>
      <c r="Q215" s="14"/>
      <c r="R215" s="14"/>
      <c r="S215" s="14"/>
      <c r="T215" s="14"/>
      <c r="U215" s="68"/>
      <c r="V215" s="14"/>
    </row>
    <row r="216" spans="1:22" s="21" customFormat="1">
      <c r="A216" s="14"/>
      <c r="B216" s="19"/>
      <c r="C216" s="31"/>
      <c r="D216" s="31"/>
      <c r="E216" s="113"/>
      <c r="F216" s="114"/>
      <c r="G216" s="114"/>
      <c r="L216" s="14"/>
      <c r="M216" s="14"/>
      <c r="N216" s="14"/>
      <c r="O216" s="14"/>
      <c r="P216" s="14"/>
      <c r="Q216" s="14"/>
      <c r="R216" s="14"/>
      <c r="S216" s="14"/>
      <c r="T216" s="14"/>
      <c r="U216" s="68"/>
      <c r="V216" s="14"/>
    </row>
    <row r="217" spans="1:22" s="21" customFormat="1">
      <c r="A217" s="14"/>
      <c r="B217" s="19"/>
      <c r="C217" s="31"/>
      <c r="D217" s="31"/>
      <c r="E217" s="113"/>
      <c r="F217" s="114"/>
      <c r="G217" s="114"/>
      <c r="L217" s="14"/>
      <c r="M217" s="14"/>
      <c r="N217" s="14"/>
      <c r="O217" s="14"/>
      <c r="P217" s="14"/>
      <c r="Q217" s="14"/>
      <c r="R217" s="14"/>
      <c r="S217" s="14"/>
      <c r="T217" s="14"/>
      <c r="U217" s="68"/>
      <c r="V217" s="14"/>
    </row>
    <row r="218" spans="1:22" s="21" customFormat="1">
      <c r="A218" s="14"/>
      <c r="B218" s="19"/>
      <c r="C218" s="31"/>
      <c r="D218" s="31"/>
      <c r="E218" s="113"/>
      <c r="F218" s="114"/>
      <c r="G218" s="114"/>
      <c r="L218" s="14"/>
      <c r="M218" s="14"/>
      <c r="N218" s="14"/>
      <c r="O218" s="14"/>
      <c r="P218" s="14"/>
      <c r="Q218" s="14"/>
      <c r="R218" s="14"/>
      <c r="S218" s="14"/>
      <c r="T218" s="14"/>
      <c r="U218" s="68"/>
      <c r="V218" s="14"/>
    </row>
    <row r="219" spans="1:22" s="21" customFormat="1">
      <c r="A219" s="14"/>
      <c r="B219" s="19"/>
      <c r="C219" s="31"/>
      <c r="D219" s="31"/>
      <c r="E219" s="113"/>
      <c r="F219" s="114"/>
      <c r="G219" s="114"/>
      <c r="L219" s="14"/>
      <c r="M219" s="14"/>
      <c r="N219" s="14"/>
      <c r="O219" s="14"/>
      <c r="P219" s="14"/>
      <c r="Q219" s="14"/>
      <c r="R219" s="14"/>
      <c r="S219" s="14"/>
      <c r="T219" s="14"/>
      <c r="U219" s="68"/>
      <c r="V219" s="14"/>
    </row>
    <row r="220" spans="1:22" s="21" customFormat="1">
      <c r="A220" s="14"/>
      <c r="B220" s="19"/>
      <c r="C220" s="31"/>
      <c r="D220" s="31"/>
      <c r="E220" s="113"/>
      <c r="F220" s="114"/>
      <c r="G220" s="114"/>
      <c r="L220" s="14"/>
      <c r="M220" s="14"/>
      <c r="N220" s="14"/>
      <c r="O220" s="14"/>
      <c r="P220" s="14"/>
      <c r="Q220" s="14"/>
      <c r="R220" s="14"/>
      <c r="S220" s="14"/>
      <c r="T220" s="14"/>
      <c r="U220" s="68"/>
      <c r="V220" s="14"/>
    </row>
    <row r="221" spans="1:22" s="21" customFormat="1">
      <c r="A221" s="14"/>
      <c r="B221" s="19"/>
      <c r="C221" s="31"/>
      <c r="D221" s="31"/>
      <c r="E221" s="113"/>
      <c r="F221" s="114"/>
      <c r="G221" s="114"/>
      <c r="L221" s="14"/>
      <c r="M221" s="14"/>
      <c r="N221" s="14"/>
      <c r="O221" s="14"/>
      <c r="P221" s="14"/>
      <c r="Q221" s="14"/>
      <c r="R221" s="14"/>
      <c r="S221" s="14"/>
      <c r="T221" s="14"/>
      <c r="U221" s="68"/>
      <c r="V221" s="14"/>
    </row>
    <row r="222" spans="1:22" s="21" customFormat="1">
      <c r="A222" s="14"/>
      <c r="B222" s="19"/>
      <c r="C222" s="31"/>
      <c r="D222" s="31"/>
      <c r="E222" s="113"/>
      <c r="F222" s="114"/>
      <c r="G222" s="114"/>
      <c r="L222" s="14"/>
      <c r="M222" s="14"/>
      <c r="N222" s="14"/>
      <c r="O222" s="14"/>
      <c r="P222" s="14"/>
      <c r="Q222" s="14"/>
      <c r="R222" s="14"/>
      <c r="S222" s="14"/>
      <c r="T222" s="14"/>
      <c r="U222" s="68"/>
      <c r="V222" s="14"/>
    </row>
    <row r="223" spans="1:22" s="21" customFormat="1">
      <c r="A223" s="14"/>
      <c r="B223" s="19"/>
      <c r="C223" s="31"/>
      <c r="D223" s="31"/>
      <c r="E223" s="113"/>
      <c r="F223" s="114"/>
      <c r="G223" s="114"/>
      <c r="L223" s="14"/>
      <c r="M223" s="14"/>
      <c r="N223" s="14"/>
      <c r="O223" s="14"/>
      <c r="P223" s="14"/>
      <c r="Q223" s="14"/>
      <c r="R223" s="14"/>
      <c r="S223" s="14"/>
      <c r="T223" s="14"/>
      <c r="U223" s="68"/>
      <c r="V223" s="14"/>
    </row>
    <row r="224" spans="1:22" s="21" customFormat="1">
      <c r="A224" s="14"/>
      <c r="B224" s="19"/>
      <c r="C224" s="31"/>
      <c r="D224" s="31"/>
      <c r="E224" s="113"/>
      <c r="F224" s="114"/>
      <c r="G224" s="114"/>
      <c r="L224" s="14"/>
      <c r="M224" s="14"/>
      <c r="N224" s="14"/>
      <c r="O224" s="14"/>
      <c r="P224" s="14"/>
      <c r="Q224" s="14"/>
      <c r="R224" s="14"/>
      <c r="S224" s="14"/>
      <c r="T224" s="14"/>
      <c r="U224" s="68"/>
      <c r="V224" s="14"/>
    </row>
    <row r="225" spans="1:22" s="21" customFormat="1">
      <c r="A225" s="14"/>
      <c r="B225" s="19"/>
      <c r="C225" s="31"/>
      <c r="D225" s="31"/>
      <c r="E225" s="113"/>
      <c r="F225" s="114"/>
      <c r="G225" s="114"/>
      <c r="L225" s="14"/>
      <c r="M225" s="14"/>
      <c r="N225" s="14"/>
      <c r="O225" s="14"/>
      <c r="P225" s="14"/>
      <c r="Q225" s="14"/>
      <c r="R225" s="14"/>
      <c r="S225" s="14"/>
      <c r="T225" s="14"/>
      <c r="U225" s="68"/>
      <c r="V225" s="14"/>
    </row>
    <row r="226" spans="1:22" s="21" customFormat="1">
      <c r="A226" s="14"/>
      <c r="B226" s="19"/>
      <c r="C226" s="31"/>
      <c r="D226" s="31"/>
      <c r="E226" s="113"/>
      <c r="F226" s="114"/>
      <c r="G226" s="114"/>
      <c r="L226" s="14"/>
      <c r="M226" s="14"/>
      <c r="N226" s="14"/>
      <c r="O226" s="14"/>
      <c r="P226" s="14"/>
      <c r="Q226" s="14"/>
      <c r="R226" s="14"/>
      <c r="S226" s="14"/>
      <c r="T226" s="14"/>
      <c r="U226" s="68"/>
      <c r="V226" s="14"/>
    </row>
    <row r="227" spans="1:22" s="21" customFormat="1">
      <c r="A227" s="14"/>
      <c r="B227" s="19"/>
      <c r="C227" s="31"/>
      <c r="D227" s="31"/>
      <c r="E227" s="113"/>
      <c r="F227" s="114"/>
      <c r="G227" s="114"/>
      <c r="L227" s="14"/>
      <c r="M227" s="14"/>
      <c r="N227" s="14"/>
      <c r="O227" s="14"/>
      <c r="P227" s="14"/>
      <c r="Q227" s="14"/>
      <c r="R227" s="14"/>
      <c r="S227" s="14"/>
      <c r="T227" s="14"/>
      <c r="U227" s="68"/>
      <c r="V227" s="14"/>
    </row>
    <row r="228" spans="1:22" s="21" customFormat="1">
      <c r="A228" s="14"/>
      <c r="B228" s="19"/>
      <c r="C228" s="31"/>
      <c r="D228" s="31"/>
      <c r="E228" s="113"/>
      <c r="F228" s="114"/>
      <c r="G228" s="114"/>
      <c r="L228" s="14"/>
      <c r="M228" s="14"/>
      <c r="N228" s="14"/>
      <c r="O228" s="14"/>
      <c r="P228" s="14"/>
      <c r="Q228" s="14"/>
      <c r="R228" s="14"/>
      <c r="S228" s="14"/>
      <c r="T228" s="14"/>
      <c r="U228" s="68"/>
      <c r="V228" s="14"/>
    </row>
    <row r="229" spans="1:22" s="21" customFormat="1">
      <c r="A229" s="14"/>
      <c r="B229" s="19"/>
      <c r="C229" s="31"/>
      <c r="D229" s="31"/>
      <c r="E229" s="113"/>
      <c r="F229" s="114"/>
      <c r="G229" s="114"/>
      <c r="L229" s="14"/>
      <c r="M229" s="14"/>
      <c r="N229" s="14"/>
      <c r="O229" s="14"/>
      <c r="P229" s="14"/>
      <c r="Q229" s="14"/>
      <c r="R229" s="14"/>
      <c r="S229" s="14"/>
      <c r="T229" s="14"/>
      <c r="U229" s="68"/>
      <c r="V229" s="14"/>
    </row>
    <row r="230" spans="1:22" s="21" customFormat="1">
      <c r="A230" s="14"/>
      <c r="B230" s="19"/>
      <c r="C230" s="31"/>
      <c r="D230" s="31"/>
      <c r="E230" s="113"/>
      <c r="F230" s="114"/>
      <c r="G230" s="114"/>
      <c r="L230" s="14"/>
      <c r="M230" s="14"/>
      <c r="N230" s="14"/>
      <c r="O230" s="14"/>
      <c r="P230" s="14"/>
      <c r="Q230" s="14"/>
      <c r="R230" s="14"/>
      <c r="S230" s="14"/>
      <c r="T230" s="14"/>
      <c r="U230" s="68"/>
      <c r="V230" s="14"/>
    </row>
    <row r="231" spans="1:22" s="21" customFormat="1">
      <c r="A231" s="14"/>
      <c r="B231" s="19"/>
      <c r="C231" s="31"/>
      <c r="D231" s="31"/>
      <c r="E231" s="113"/>
      <c r="F231" s="114"/>
      <c r="G231" s="114"/>
      <c r="L231" s="14"/>
      <c r="M231" s="14"/>
      <c r="N231" s="14"/>
      <c r="O231" s="14"/>
      <c r="P231" s="14"/>
      <c r="Q231" s="14"/>
      <c r="R231" s="14"/>
      <c r="S231" s="14"/>
      <c r="T231" s="14"/>
      <c r="U231" s="68"/>
      <c r="V231" s="14"/>
    </row>
    <row r="232" spans="1:22" s="21" customFormat="1">
      <c r="A232" s="14"/>
      <c r="B232" s="19"/>
      <c r="C232" s="31"/>
      <c r="D232" s="31"/>
      <c r="E232" s="113"/>
      <c r="F232" s="114"/>
      <c r="G232" s="114"/>
      <c r="L232" s="14"/>
      <c r="M232" s="14"/>
      <c r="N232" s="14"/>
      <c r="O232" s="14"/>
      <c r="P232" s="14"/>
      <c r="Q232" s="14"/>
      <c r="R232" s="14"/>
      <c r="S232" s="14"/>
      <c r="T232" s="14"/>
      <c r="U232" s="68"/>
      <c r="V232" s="14"/>
    </row>
    <row r="233" spans="1:22" s="21" customFormat="1">
      <c r="A233" s="14"/>
      <c r="B233" s="19"/>
      <c r="C233" s="31"/>
      <c r="D233" s="31"/>
      <c r="E233" s="113"/>
      <c r="F233" s="114"/>
      <c r="G233" s="114"/>
      <c r="L233" s="14"/>
      <c r="M233" s="14"/>
      <c r="N233" s="14"/>
      <c r="O233" s="14"/>
      <c r="P233" s="14"/>
      <c r="Q233" s="14"/>
      <c r="R233" s="14"/>
      <c r="S233" s="14"/>
      <c r="T233" s="14"/>
      <c r="U233" s="68"/>
      <c r="V233" s="14"/>
    </row>
    <row r="234" spans="1:22" s="21" customFormat="1">
      <c r="A234" s="14"/>
      <c r="B234" s="19"/>
      <c r="C234" s="31"/>
      <c r="D234" s="31"/>
      <c r="E234" s="113"/>
      <c r="F234" s="114"/>
      <c r="G234" s="114"/>
      <c r="L234" s="14"/>
      <c r="M234" s="14"/>
      <c r="N234" s="14"/>
      <c r="O234" s="14"/>
      <c r="P234" s="14"/>
      <c r="Q234" s="14"/>
      <c r="R234" s="14"/>
      <c r="S234" s="14"/>
      <c r="T234" s="14"/>
      <c r="U234" s="68"/>
      <c r="V234" s="14"/>
    </row>
    <row r="235" spans="1:22" s="21" customFormat="1">
      <c r="A235" s="14"/>
      <c r="B235" s="19"/>
      <c r="C235" s="31"/>
      <c r="D235" s="31"/>
      <c r="E235" s="113"/>
      <c r="F235" s="114"/>
      <c r="G235" s="114"/>
      <c r="L235" s="14"/>
      <c r="M235" s="14"/>
      <c r="N235" s="14"/>
      <c r="O235" s="14"/>
      <c r="P235" s="14"/>
      <c r="Q235" s="14"/>
      <c r="R235" s="14"/>
      <c r="S235" s="14"/>
      <c r="T235" s="14"/>
      <c r="U235" s="68"/>
      <c r="V235" s="14"/>
    </row>
    <row r="236" spans="1:22" s="21" customFormat="1">
      <c r="A236" s="14"/>
      <c r="B236" s="19"/>
      <c r="C236" s="31"/>
      <c r="D236" s="31"/>
      <c r="E236" s="113"/>
      <c r="F236" s="114"/>
      <c r="G236" s="114"/>
      <c r="L236" s="14"/>
      <c r="M236" s="14"/>
      <c r="N236" s="14"/>
      <c r="O236" s="14"/>
      <c r="P236" s="14"/>
      <c r="Q236" s="14"/>
      <c r="R236" s="14"/>
      <c r="S236" s="14"/>
      <c r="T236" s="14"/>
      <c r="U236" s="68"/>
      <c r="V236" s="14"/>
    </row>
    <row r="237" spans="1:22" s="21" customFormat="1">
      <c r="A237" s="14"/>
      <c r="B237" s="19"/>
      <c r="C237" s="31"/>
      <c r="D237" s="31"/>
      <c r="E237" s="113"/>
      <c r="F237" s="114"/>
      <c r="G237" s="114"/>
      <c r="L237" s="14"/>
      <c r="M237" s="14"/>
      <c r="N237" s="14"/>
      <c r="O237" s="14"/>
      <c r="P237" s="14"/>
      <c r="Q237" s="14"/>
      <c r="R237" s="14"/>
      <c r="S237" s="14"/>
      <c r="T237" s="14"/>
      <c r="U237" s="68"/>
      <c r="V237" s="14"/>
    </row>
    <row r="238" spans="1:22" s="21" customFormat="1">
      <c r="A238" s="14"/>
      <c r="B238" s="19"/>
      <c r="C238" s="31"/>
      <c r="D238" s="31"/>
      <c r="E238" s="113"/>
      <c r="F238" s="114"/>
      <c r="G238" s="114"/>
      <c r="L238" s="14"/>
      <c r="M238" s="14"/>
      <c r="N238" s="14"/>
      <c r="O238" s="14"/>
      <c r="P238" s="14"/>
      <c r="Q238" s="14"/>
      <c r="R238" s="14"/>
      <c r="S238" s="14"/>
      <c r="T238" s="14"/>
      <c r="U238" s="68"/>
      <c r="V238" s="14"/>
    </row>
    <row r="239" spans="1:22" s="21" customFormat="1">
      <c r="A239" s="14"/>
      <c r="B239" s="19"/>
      <c r="C239" s="31"/>
      <c r="D239" s="31"/>
      <c r="E239" s="113"/>
      <c r="F239" s="114"/>
      <c r="G239" s="114"/>
      <c r="L239" s="14"/>
      <c r="M239" s="14"/>
      <c r="N239" s="14"/>
      <c r="O239" s="14"/>
      <c r="P239" s="14"/>
      <c r="Q239" s="14"/>
      <c r="R239" s="14"/>
      <c r="S239" s="14"/>
      <c r="T239" s="14"/>
      <c r="U239" s="68"/>
      <c r="V239" s="14"/>
    </row>
    <row r="240" spans="1:22" s="21" customFormat="1">
      <c r="A240" s="14"/>
      <c r="B240" s="19"/>
      <c r="C240" s="31"/>
      <c r="D240" s="31"/>
      <c r="E240" s="113"/>
      <c r="F240" s="114"/>
      <c r="G240" s="114"/>
      <c r="L240" s="14"/>
      <c r="M240" s="14"/>
      <c r="N240" s="14"/>
      <c r="O240" s="14"/>
      <c r="P240" s="14"/>
      <c r="Q240" s="14"/>
      <c r="R240" s="14"/>
      <c r="S240" s="14"/>
      <c r="T240" s="14"/>
      <c r="U240" s="68"/>
      <c r="V240" s="14"/>
    </row>
    <row r="241" spans="1:22" s="21" customFormat="1">
      <c r="A241" s="14"/>
      <c r="B241" s="19"/>
      <c r="C241" s="31"/>
      <c r="D241" s="31"/>
      <c r="E241" s="113"/>
      <c r="F241" s="114"/>
      <c r="G241" s="114"/>
      <c r="L241" s="14"/>
      <c r="M241" s="14"/>
      <c r="N241" s="14"/>
      <c r="O241" s="14"/>
      <c r="P241" s="14"/>
      <c r="Q241" s="14"/>
      <c r="R241" s="14"/>
      <c r="S241" s="14"/>
      <c r="T241" s="14"/>
      <c r="U241" s="68"/>
      <c r="V241" s="14"/>
    </row>
    <row r="242" spans="1:22" s="21" customFormat="1">
      <c r="A242" s="14"/>
      <c r="B242" s="19"/>
      <c r="C242" s="31"/>
      <c r="D242" s="31"/>
      <c r="E242" s="113"/>
      <c r="F242" s="114"/>
      <c r="G242" s="114"/>
      <c r="L242" s="14"/>
      <c r="M242" s="14"/>
      <c r="N242" s="14"/>
      <c r="O242" s="14"/>
      <c r="P242" s="14"/>
      <c r="Q242" s="14"/>
      <c r="R242" s="14"/>
      <c r="S242" s="14"/>
      <c r="T242" s="14"/>
      <c r="U242" s="68"/>
      <c r="V242" s="14"/>
    </row>
    <row r="243" spans="1:22" s="21" customFormat="1">
      <c r="A243" s="14"/>
      <c r="B243" s="19"/>
      <c r="C243" s="31"/>
      <c r="D243" s="31"/>
      <c r="E243" s="113"/>
      <c r="F243" s="114"/>
      <c r="G243" s="114"/>
      <c r="L243" s="14"/>
      <c r="M243" s="14"/>
      <c r="N243" s="14"/>
      <c r="O243" s="14"/>
      <c r="P243" s="14"/>
      <c r="Q243" s="14"/>
      <c r="R243" s="14"/>
      <c r="S243" s="14"/>
      <c r="T243" s="14"/>
      <c r="U243" s="68"/>
      <c r="V243" s="14"/>
    </row>
    <row r="244" spans="1:22" s="21" customFormat="1">
      <c r="A244" s="14"/>
      <c r="B244" s="19"/>
      <c r="C244" s="31"/>
      <c r="D244" s="31"/>
      <c r="E244" s="113"/>
      <c r="F244" s="114"/>
      <c r="G244" s="114"/>
      <c r="L244" s="14"/>
      <c r="M244" s="14"/>
      <c r="N244" s="14"/>
      <c r="O244" s="14"/>
      <c r="P244" s="14"/>
      <c r="Q244" s="14"/>
      <c r="R244" s="14"/>
      <c r="S244" s="14"/>
      <c r="T244" s="14"/>
      <c r="U244" s="68"/>
      <c r="V244" s="14"/>
    </row>
    <row r="245" spans="1:22" s="21" customFormat="1">
      <c r="A245" s="14"/>
      <c r="B245" s="19"/>
      <c r="C245" s="31"/>
      <c r="D245" s="31"/>
      <c r="E245" s="113"/>
      <c r="F245" s="114"/>
      <c r="G245" s="114"/>
      <c r="L245" s="14"/>
      <c r="M245" s="14"/>
      <c r="N245" s="14"/>
      <c r="O245" s="14"/>
      <c r="P245" s="14"/>
      <c r="Q245" s="14"/>
      <c r="R245" s="14"/>
      <c r="S245" s="14"/>
      <c r="T245" s="14"/>
      <c r="U245" s="68"/>
      <c r="V245" s="14"/>
    </row>
    <row r="246" spans="1:22" s="21" customFormat="1">
      <c r="A246" s="14"/>
      <c r="B246" s="19"/>
      <c r="C246" s="31"/>
      <c r="D246" s="31"/>
      <c r="E246" s="113"/>
      <c r="F246" s="114"/>
      <c r="G246" s="114"/>
      <c r="L246" s="14"/>
      <c r="M246" s="14"/>
      <c r="N246" s="14"/>
      <c r="O246" s="14"/>
      <c r="P246" s="14"/>
      <c r="Q246" s="14"/>
      <c r="R246" s="14"/>
      <c r="S246" s="14"/>
      <c r="T246" s="14"/>
      <c r="U246" s="68"/>
      <c r="V246" s="14"/>
    </row>
    <row r="247" spans="1:22" s="21" customFormat="1">
      <c r="A247" s="14"/>
      <c r="B247" s="19"/>
      <c r="C247" s="31"/>
      <c r="D247" s="31"/>
      <c r="E247" s="113"/>
      <c r="F247" s="114"/>
      <c r="G247" s="114"/>
      <c r="L247" s="14"/>
      <c r="M247" s="14"/>
      <c r="N247" s="14"/>
      <c r="O247" s="14"/>
      <c r="P247" s="14"/>
      <c r="Q247" s="14"/>
      <c r="R247" s="14"/>
      <c r="S247" s="14"/>
      <c r="T247" s="14"/>
      <c r="U247" s="68"/>
      <c r="V247" s="14"/>
    </row>
    <row r="248" spans="1:22" s="21" customFormat="1">
      <c r="A248" s="14"/>
      <c r="B248" s="19"/>
      <c r="C248" s="31"/>
      <c r="D248" s="31"/>
      <c r="E248" s="113"/>
      <c r="F248" s="114"/>
      <c r="G248" s="114"/>
      <c r="L248" s="14"/>
      <c r="M248" s="14"/>
      <c r="N248" s="14"/>
      <c r="O248" s="14"/>
      <c r="P248" s="14"/>
      <c r="Q248" s="14"/>
      <c r="R248" s="14"/>
      <c r="S248" s="14"/>
      <c r="T248" s="14"/>
      <c r="U248" s="68"/>
      <c r="V248" s="14"/>
    </row>
    <row r="249" spans="1:22" s="21" customFormat="1">
      <c r="A249" s="14"/>
      <c r="B249" s="19"/>
      <c r="C249" s="31"/>
      <c r="D249" s="31"/>
      <c r="E249" s="113"/>
      <c r="F249" s="114"/>
      <c r="G249" s="114"/>
      <c r="L249" s="14"/>
      <c r="M249" s="14"/>
      <c r="N249" s="14"/>
      <c r="O249" s="14"/>
      <c r="P249" s="14"/>
      <c r="Q249" s="14"/>
      <c r="R249" s="14"/>
      <c r="S249" s="14"/>
      <c r="T249" s="14"/>
      <c r="U249" s="68"/>
      <c r="V249" s="14"/>
    </row>
    <row r="250" spans="1:22" s="21" customFormat="1">
      <c r="A250" s="14"/>
      <c r="B250" s="19"/>
      <c r="C250" s="31"/>
      <c r="D250" s="31"/>
      <c r="E250" s="113"/>
      <c r="F250" s="114"/>
      <c r="G250" s="114"/>
      <c r="L250" s="14"/>
      <c r="M250" s="14"/>
      <c r="N250" s="14"/>
      <c r="O250" s="14"/>
      <c r="P250" s="14"/>
      <c r="Q250" s="14"/>
      <c r="R250" s="14"/>
      <c r="S250" s="14"/>
      <c r="T250" s="14"/>
      <c r="U250" s="68"/>
      <c r="V250" s="14"/>
    </row>
    <row r="251" spans="1:22" s="21" customFormat="1">
      <c r="A251" s="14"/>
      <c r="B251" s="19"/>
      <c r="C251" s="31"/>
      <c r="D251" s="31"/>
      <c r="E251" s="113"/>
      <c r="F251" s="114"/>
      <c r="G251" s="114"/>
      <c r="L251" s="14"/>
      <c r="M251" s="14"/>
      <c r="N251" s="14"/>
      <c r="O251" s="14"/>
      <c r="P251" s="14"/>
      <c r="Q251" s="14"/>
      <c r="R251" s="14"/>
      <c r="S251" s="14"/>
      <c r="T251" s="14"/>
      <c r="U251" s="68"/>
      <c r="V251" s="14"/>
    </row>
    <row r="252" spans="1:22" s="21" customFormat="1">
      <c r="A252" s="14"/>
      <c r="B252" s="19"/>
      <c r="C252" s="31"/>
      <c r="D252" s="31"/>
      <c r="E252" s="113"/>
      <c r="F252" s="114"/>
      <c r="G252" s="114"/>
      <c r="L252" s="14"/>
      <c r="M252" s="14"/>
      <c r="N252" s="14"/>
      <c r="O252" s="14"/>
      <c r="P252" s="14"/>
      <c r="Q252" s="14"/>
      <c r="R252" s="14"/>
      <c r="S252" s="14"/>
      <c r="T252" s="14"/>
      <c r="U252" s="68"/>
      <c r="V252" s="14"/>
    </row>
    <row r="253" spans="1:22" s="21" customFormat="1">
      <c r="A253" s="14"/>
      <c r="B253" s="19"/>
      <c r="C253" s="31"/>
      <c r="D253" s="31"/>
      <c r="E253" s="113"/>
      <c r="F253" s="114"/>
      <c r="G253" s="114"/>
      <c r="L253" s="14"/>
      <c r="M253" s="14"/>
      <c r="N253" s="14"/>
      <c r="O253" s="14"/>
      <c r="P253" s="14"/>
      <c r="Q253" s="14"/>
      <c r="R253" s="14"/>
      <c r="S253" s="14"/>
      <c r="T253" s="14"/>
      <c r="U253" s="68"/>
      <c r="V253" s="14"/>
    </row>
    <row r="254" spans="1:22" s="21" customFormat="1">
      <c r="A254" s="14"/>
      <c r="B254" s="19"/>
      <c r="C254" s="31"/>
      <c r="D254" s="31"/>
      <c r="E254" s="113"/>
      <c r="F254" s="114"/>
      <c r="G254" s="114"/>
      <c r="L254" s="14"/>
      <c r="M254" s="14"/>
      <c r="N254" s="14"/>
      <c r="O254" s="14"/>
      <c r="P254" s="14"/>
      <c r="Q254" s="14"/>
      <c r="R254" s="14"/>
      <c r="S254" s="14"/>
      <c r="T254" s="14"/>
      <c r="U254" s="68"/>
      <c r="V254" s="14"/>
    </row>
    <row r="255" spans="1:22" s="21" customFormat="1">
      <c r="A255" s="14"/>
      <c r="B255" s="19"/>
      <c r="C255" s="31"/>
      <c r="D255" s="31"/>
      <c r="E255" s="113"/>
      <c r="F255" s="114"/>
      <c r="G255" s="114"/>
      <c r="L255" s="14"/>
      <c r="M255" s="14"/>
      <c r="N255" s="14"/>
      <c r="O255" s="14"/>
      <c r="P255" s="14"/>
      <c r="Q255" s="14"/>
      <c r="R255" s="14"/>
      <c r="S255" s="14"/>
      <c r="T255" s="14"/>
      <c r="U255" s="68"/>
      <c r="V255" s="14"/>
    </row>
    <row r="256" spans="1:22" s="21" customFormat="1">
      <c r="A256" s="14"/>
      <c r="B256" s="19"/>
      <c r="C256" s="31"/>
      <c r="D256" s="31"/>
      <c r="E256" s="113"/>
      <c r="F256" s="114"/>
      <c r="G256" s="114"/>
      <c r="L256" s="14"/>
      <c r="M256" s="14"/>
      <c r="N256" s="14"/>
      <c r="O256" s="14"/>
      <c r="P256" s="14"/>
      <c r="Q256" s="14"/>
      <c r="R256" s="14"/>
      <c r="S256" s="14"/>
      <c r="T256" s="14"/>
      <c r="U256" s="68"/>
      <c r="V256" s="14"/>
    </row>
    <row r="257" spans="1:22" s="21" customFormat="1">
      <c r="A257" s="14"/>
      <c r="B257" s="19"/>
      <c r="C257" s="31"/>
      <c r="D257" s="31"/>
      <c r="E257" s="113"/>
      <c r="F257" s="114"/>
      <c r="G257" s="114"/>
      <c r="L257" s="14"/>
      <c r="M257" s="14"/>
      <c r="N257" s="14"/>
      <c r="O257" s="14"/>
      <c r="P257" s="14"/>
      <c r="Q257" s="14"/>
      <c r="R257" s="14"/>
      <c r="S257" s="14"/>
      <c r="T257" s="14"/>
      <c r="U257" s="68"/>
      <c r="V257" s="14"/>
    </row>
    <row r="258" spans="1:22" s="21" customFormat="1">
      <c r="A258" s="14"/>
      <c r="B258" s="19"/>
      <c r="C258" s="31"/>
      <c r="D258" s="31"/>
      <c r="E258" s="113"/>
      <c r="F258" s="114"/>
      <c r="G258" s="114"/>
      <c r="L258" s="14"/>
      <c r="M258" s="14"/>
      <c r="N258" s="14"/>
      <c r="O258" s="14"/>
      <c r="P258" s="14"/>
      <c r="Q258" s="14"/>
      <c r="R258" s="14"/>
      <c r="S258" s="14"/>
      <c r="T258" s="14"/>
      <c r="U258" s="68"/>
      <c r="V258" s="14"/>
    </row>
    <row r="259" spans="1:22" s="21" customFormat="1">
      <c r="A259" s="14"/>
      <c r="B259" s="19"/>
      <c r="C259" s="31"/>
      <c r="D259" s="31"/>
      <c r="E259" s="113"/>
      <c r="F259" s="114"/>
      <c r="G259" s="114"/>
      <c r="L259" s="14"/>
      <c r="M259" s="14"/>
      <c r="N259" s="14"/>
      <c r="O259" s="14"/>
      <c r="P259" s="14"/>
      <c r="Q259" s="14"/>
      <c r="R259" s="14"/>
      <c r="S259" s="14"/>
      <c r="T259" s="14"/>
      <c r="U259" s="68"/>
      <c r="V259" s="14"/>
    </row>
    <row r="260" spans="1:22" s="21" customFormat="1">
      <c r="A260" s="14"/>
      <c r="B260" s="19"/>
      <c r="C260" s="31"/>
      <c r="D260" s="31"/>
      <c r="E260" s="113"/>
      <c r="F260" s="114"/>
      <c r="G260" s="114"/>
      <c r="L260" s="14"/>
      <c r="M260" s="14"/>
      <c r="N260" s="14"/>
      <c r="O260" s="14"/>
      <c r="P260" s="14"/>
      <c r="Q260" s="14"/>
      <c r="R260" s="14"/>
      <c r="S260" s="14"/>
      <c r="T260" s="14"/>
      <c r="U260" s="68"/>
      <c r="V260" s="14"/>
    </row>
    <row r="261" spans="1:22" s="21" customFormat="1">
      <c r="A261" s="14"/>
      <c r="B261" s="19"/>
      <c r="C261" s="31"/>
      <c r="D261" s="31"/>
      <c r="E261" s="113"/>
      <c r="F261" s="114"/>
      <c r="G261" s="114"/>
      <c r="L261" s="14"/>
      <c r="M261" s="14"/>
      <c r="N261" s="14"/>
      <c r="O261" s="14"/>
      <c r="P261" s="14"/>
      <c r="Q261" s="14"/>
      <c r="R261" s="14"/>
      <c r="S261" s="14"/>
      <c r="T261" s="14"/>
      <c r="U261" s="68"/>
      <c r="V261" s="14"/>
    </row>
    <row r="262" spans="1:22" s="21" customFormat="1">
      <c r="A262" s="14"/>
      <c r="B262" s="19"/>
      <c r="C262" s="31"/>
      <c r="D262" s="31"/>
      <c r="E262" s="113"/>
      <c r="F262" s="114"/>
      <c r="G262" s="114"/>
      <c r="L262" s="14"/>
      <c r="M262" s="14"/>
      <c r="N262" s="14"/>
      <c r="O262" s="14"/>
      <c r="P262" s="14"/>
      <c r="Q262" s="14"/>
      <c r="R262" s="14"/>
      <c r="S262" s="14"/>
      <c r="T262" s="14"/>
      <c r="U262" s="68"/>
      <c r="V262" s="14"/>
    </row>
    <row r="263" spans="1:22" s="21" customFormat="1">
      <c r="A263" s="14"/>
      <c r="B263" s="19"/>
      <c r="C263" s="31"/>
      <c r="D263" s="31"/>
      <c r="E263" s="113"/>
      <c r="F263" s="114"/>
      <c r="G263" s="114"/>
      <c r="L263" s="14"/>
      <c r="M263" s="14"/>
      <c r="N263" s="14"/>
      <c r="O263" s="14"/>
      <c r="P263" s="14"/>
      <c r="Q263" s="14"/>
      <c r="R263" s="14"/>
      <c r="S263" s="14"/>
      <c r="T263" s="14"/>
      <c r="U263" s="68"/>
      <c r="V263" s="14"/>
    </row>
    <row r="264" spans="1:22" s="21" customFormat="1">
      <c r="A264" s="14"/>
      <c r="B264" s="19"/>
      <c r="C264" s="31"/>
      <c r="D264" s="31"/>
      <c r="E264" s="113"/>
      <c r="F264" s="114"/>
      <c r="G264" s="114"/>
      <c r="L264" s="14"/>
      <c r="M264" s="14"/>
      <c r="N264" s="14"/>
      <c r="O264" s="14"/>
      <c r="P264" s="14"/>
      <c r="Q264" s="14"/>
      <c r="R264" s="14"/>
      <c r="S264" s="14"/>
      <c r="T264" s="14"/>
      <c r="U264" s="68"/>
      <c r="V264" s="14"/>
    </row>
    <row r="265" spans="1:22" s="21" customFormat="1">
      <c r="A265" s="14"/>
      <c r="B265" s="19"/>
      <c r="C265" s="31"/>
      <c r="D265" s="31"/>
      <c r="E265" s="113"/>
      <c r="F265" s="114"/>
      <c r="G265" s="114"/>
      <c r="L265" s="14"/>
      <c r="M265" s="14"/>
      <c r="N265" s="14"/>
      <c r="O265" s="14"/>
      <c r="P265" s="14"/>
      <c r="Q265" s="14"/>
      <c r="R265" s="14"/>
      <c r="S265" s="14"/>
      <c r="T265" s="14"/>
      <c r="U265" s="68"/>
      <c r="V265" s="14"/>
    </row>
    <row r="266" spans="1:22" s="21" customFormat="1">
      <c r="A266" s="14"/>
      <c r="B266" s="19"/>
      <c r="C266" s="31"/>
      <c r="D266" s="31"/>
      <c r="E266" s="113"/>
      <c r="F266" s="114"/>
      <c r="G266" s="114"/>
      <c r="L266" s="14"/>
      <c r="M266" s="14"/>
      <c r="N266" s="14"/>
      <c r="O266" s="14"/>
      <c r="P266" s="14"/>
      <c r="Q266" s="14"/>
      <c r="R266" s="14"/>
      <c r="S266" s="14"/>
      <c r="T266" s="14"/>
      <c r="U266" s="68"/>
      <c r="V266" s="14"/>
    </row>
    <row r="267" spans="1:22" s="21" customFormat="1">
      <c r="A267" s="14"/>
      <c r="B267" s="19"/>
      <c r="C267" s="31"/>
      <c r="D267" s="31"/>
      <c r="E267" s="113"/>
      <c r="F267" s="114"/>
      <c r="G267" s="114"/>
      <c r="L267" s="14"/>
      <c r="M267" s="14"/>
      <c r="N267" s="14"/>
      <c r="O267" s="14"/>
      <c r="P267" s="14"/>
      <c r="Q267" s="14"/>
      <c r="R267" s="14"/>
      <c r="S267" s="14"/>
      <c r="T267" s="14"/>
      <c r="U267" s="68"/>
      <c r="V267" s="14"/>
    </row>
    <row r="268" spans="1:22" s="21" customFormat="1">
      <c r="A268" s="14"/>
      <c r="B268" s="19"/>
      <c r="C268" s="31"/>
      <c r="D268" s="31"/>
      <c r="E268" s="113"/>
      <c r="F268" s="114"/>
      <c r="G268" s="114"/>
      <c r="L268" s="14"/>
      <c r="M268" s="14"/>
      <c r="N268" s="14"/>
      <c r="O268" s="14"/>
      <c r="P268" s="14"/>
      <c r="Q268" s="14"/>
      <c r="R268" s="14"/>
      <c r="S268" s="14"/>
      <c r="T268" s="14"/>
      <c r="U268" s="68"/>
      <c r="V268" s="14"/>
    </row>
    <row r="269" spans="1:22" s="21" customFormat="1">
      <c r="A269" s="14"/>
      <c r="B269" s="19"/>
      <c r="C269" s="31"/>
      <c r="D269" s="31"/>
      <c r="E269" s="113"/>
      <c r="F269" s="114"/>
      <c r="G269" s="114"/>
      <c r="L269" s="14"/>
      <c r="M269" s="14"/>
      <c r="N269" s="14"/>
      <c r="O269" s="14"/>
      <c r="P269" s="14"/>
      <c r="Q269" s="14"/>
      <c r="R269" s="14"/>
      <c r="S269" s="14"/>
      <c r="T269" s="14"/>
      <c r="U269" s="68"/>
      <c r="V269" s="14"/>
    </row>
    <row r="270" spans="1:22" s="21" customFormat="1">
      <c r="A270" s="14"/>
      <c r="B270" s="19"/>
      <c r="C270" s="31"/>
      <c r="D270" s="31"/>
      <c r="E270" s="113"/>
      <c r="F270" s="114"/>
      <c r="G270" s="114"/>
      <c r="L270" s="14"/>
      <c r="M270" s="14"/>
      <c r="N270" s="14"/>
      <c r="O270" s="14"/>
      <c r="P270" s="14"/>
      <c r="Q270" s="14"/>
      <c r="R270" s="14"/>
      <c r="S270" s="14"/>
      <c r="T270" s="14"/>
      <c r="U270" s="68"/>
      <c r="V270" s="14"/>
    </row>
    <row r="271" spans="1:22" s="21" customFormat="1">
      <c r="A271" s="14"/>
      <c r="B271" s="19"/>
      <c r="C271" s="31"/>
      <c r="D271" s="31"/>
      <c r="E271" s="113"/>
      <c r="F271" s="114"/>
      <c r="G271" s="114"/>
      <c r="L271" s="14"/>
      <c r="M271" s="14"/>
      <c r="N271" s="14"/>
      <c r="O271" s="14"/>
      <c r="P271" s="14"/>
      <c r="Q271" s="14"/>
      <c r="R271" s="14"/>
      <c r="S271" s="14"/>
      <c r="T271" s="14"/>
      <c r="U271" s="68"/>
      <c r="V271" s="14"/>
    </row>
  </sheetData>
  <sheetProtection insertRows="0" deleteRows="0"/>
  <protectedRanges>
    <protectedRange sqref="J46:P1048576 M45:P45 U1:U1048576 J1:P44" name="Obseg1"/>
    <protectedRange sqref="J45:L45" name="Obseg1_2"/>
  </protectedRanges>
  <mergeCells count="8">
    <mergeCell ref="A45:L45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2">
      <colorScale>
        <cfvo type="min"/>
        <cfvo type="max"/>
        <color rgb="FFFCFCFF"/>
        <color rgb="FFF8696B"/>
      </colorScale>
    </cfRule>
  </conditionalFormatting>
  <conditionalFormatting sqref="B24">
    <cfRule type="colorScale" priority="1">
      <colorScale>
        <cfvo type="min"/>
        <cfvo type="max"/>
        <color rgb="FFFCFCFF"/>
        <color rgb="FFF8696B"/>
      </colorScale>
    </cfRule>
  </conditionalFormatting>
  <conditionalFormatting sqref="B31 B19 B22:B23 B25:B28">
    <cfRule type="colorScale" priority="6487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33" max="11" man="1"/>
  </rowBreaks>
  <tableParts count="1">
    <tablePart r:id="rId2"/>
  </tablePart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V267"/>
  <sheetViews>
    <sheetView zoomScaleNormal="100" zoomScaleSheetLayoutView="100" workbookViewId="0">
      <selection activeCell="O15" sqref="O15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10.28515625" style="30" customWidth="1"/>
    <col min="5" max="5" width="9.42578125" style="110" customWidth="1"/>
    <col min="6" max="6" width="7.42578125" style="114" customWidth="1"/>
    <col min="7" max="7" width="6" style="114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68" customWidth="1"/>
    <col min="22" max="22" width="8.85546875" style="14" customWidth="1"/>
    <col min="23" max="16384" width="8.85546875" style="14"/>
  </cols>
  <sheetData>
    <row r="1" spans="1:21" ht="15">
      <c r="B1" s="49" t="s">
        <v>130</v>
      </c>
    </row>
    <row r="2" spans="1:21" ht="15">
      <c r="B2" s="50" t="s">
        <v>131</v>
      </c>
      <c r="C2" s="338" t="str">
        <f>+'prva stran'!B6</f>
        <v>VRTEC MEDVODE</v>
      </c>
      <c r="D2" s="339"/>
      <c r="E2" s="339"/>
      <c r="F2" s="339"/>
      <c r="G2" s="339"/>
      <c r="H2" s="339"/>
      <c r="I2" s="339"/>
      <c r="J2" s="339"/>
    </row>
    <row r="3" spans="1:21" ht="15">
      <c r="B3" s="50" t="s">
        <v>132</v>
      </c>
      <c r="C3" s="340" t="str">
        <f>+'prva stran'!B7</f>
        <v xml:space="preserve">Ostrovrharjeva ulica 2, 1215  MEDVODE </v>
      </c>
      <c r="D3" s="341"/>
      <c r="E3" s="341"/>
      <c r="F3" s="341"/>
      <c r="G3" s="341"/>
      <c r="H3" s="341"/>
      <c r="I3" s="341"/>
      <c r="J3" s="341"/>
    </row>
    <row r="4" spans="1:21" ht="15">
      <c r="B4" s="69"/>
    </row>
    <row r="5" spans="1:21" ht="15">
      <c r="B5" s="49" t="s">
        <v>134</v>
      </c>
    </row>
    <row r="6" spans="1:21" ht="17.25" customHeight="1">
      <c r="B6" s="51" t="s">
        <v>131</v>
      </c>
      <c r="C6" s="342">
        <f>+'prva stran'!B10</f>
        <v>0</v>
      </c>
      <c r="D6" s="343"/>
      <c r="E6" s="343"/>
      <c r="F6" s="343"/>
      <c r="G6" s="343"/>
      <c r="H6" s="343"/>
      <c r="I6" s="343"/>
      <c r="J6" s="343"/>
    </row>
    <row r="7" spans="1:21" ht="17.25" customHeight="1">
      <c r="B7" s="51" t="s">
        <v>132</v>
      </c>
      <c r="C7" s="344">
        <f>+'prva stran'!B11</f>
        <v>0</v>
      </c>
      <c r="D7" s="345"/>
      <c r="E7" s="345"/>
      <c r="F7" s="345"/>
      <c r="G7" s="345"/>
      <c r="H7" s="345"/>
      <c r="I7" s="345"/>
      <c r="J7" s="345"/>
    </row>
    <row r="8" spans="1:21" ht="17.25" customHeight="1">
      <c r="B8" s="51" t="s">
        <v>133</v>
      </c>
      <c r="C8" s="344">
        <f>+'prva stran'!B12</f>
        <v>0</v>
      </c>
      <c r="D8" s="345"/>
      <c r="E8" s="345"/>
      <c r="F8" s="345"/>
      <c r="G8" s="345"/>
      <c r="H8" s="345"/>
      <c r="I8" s="345"/>
      <c r="J8" s="345"/>
    </row>
    <row r="9" spans="1:21" s="15" customFormat="1" ht="17.25" customHeight="1">
      <c r="A9" s="12"/>
      <c r="B9" s="52" t="s">
        <v>135</v>
      </c>
      <c r="C9" s="346">
        <f>+'prva stran'!B13</f>
        <v>0</v>
      </c>
      <c r="D9" s="345"/>
      <c r="E9" s="345"/>
      <c r="F9" s="345"/>
      <c r="G9" s="345"/>
      <c r="H9" s="345"/>
      <c r="I9" s="345"/>
      <c r="J9" s="345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5"/>
      <c r="G10" s="115"/>
      <c r="H10" s="17"/>
      <c r="I10" s="17"/>
      <c r="J10" s="17"/>
      <c r="K10" s="17"/>
      <c r="U10" s="8"/>
    </row>
    <row r="11" spans="1:21" s="15" customFormat="1" ht="15">
      <c r="B11" s="18" t="s">
        <v>99</v>
      </c>
      <c r="C11" s="28"/>
      <c r="D11" s="28"/>
      <c r="E11" s="28"/>
      <c r="F11" s="115"/>
      <c r="G11" s="115"/>
      <c r="H11" s="17"/>
      <c r="I11" s="17"/>
      <c r="J11" s="17"/>
      <c r="K11" s="17"/>
      <c r="U11" s="8"/>
    </row>
    <row r="12" spans="1:21" s="15" customFormat="1" ht="21" customHeight="1">
      <c r="B12" s="83" t="str">
        <f>+'Ponudbeni pred_rekapitulacija'!A34</f>
        <v>21. sklop:</v>
      </c>
      <c r="C12" s="83"/>
      <c r="D12" s="27"/>
      <c r="E12" s="28"/>
      <c r="F12" s="115"/>
      <c r="G12" s="115"/>
      <c r="H12" s="17"/>
      <c r="I12" s="17"/>
      <c r="J12" s="17"/>
      <c r="K12" s="17"/>
      <c r="U12" s="8"/>
    </row>
    <row r="13" spans="1:21" s="15" customFormat="1" ht="21" customHeight="1">
      <c r="B13" s="337" t="str">
        <f>+'Ponudbeni pred_rekapitulacija'!B34</f>
        <v>ČAJI – VERIGE IN OSTALO</v>
      </c>
      <c r="C13" s="337"/>
      <c r="D13" s="337"/>
      <c r="E13" s="337"/>
      <c r="F13" s="337"/>
      <c r="G13" s="337"/>
      <c r="H13" s="337"/>
      <c r="I13" s="337"/>
      <c r="J13" s="337"/>
      <c r="K13" s="337"/>
      <c r="U13" s="8"/>
    </row>
    <row r="14" spans="1:21" s="73" customFormat="1" ht="12" customHeight="1">
      <c r="A14" s="46">
        <v>1</v>
      </c>
      <c r="B14" s="46" t="s">
        <v>160</v>
      </c>
      <c r="C14" s="46" t="s">
        <v>156</v>
      </c>
      <c r="D14" s="46" t="s">
        <v>157</v>
      </c>
      <c r="E14" s="46" t="s">
        <v>228</v>
      </c>
      <c r="F14" s="46">
        <v>3</v>
      </c>
      <c r="G14" s="46">
        <v>4</v>
      </c>
      <c r="H14" s="70" t="s">
        <v>98</v>
      </c>
      <c r="I14" s="70" t="s">
        <v>172</v>
      </c>
      <c r="J14" s="71">
        <v>5</v>
      </c>
      <c r="K14" s="71">
        <v>6</v>
      </c>
      <c r="L14" s="71" t="s">
        <v>64</v>
      </c>
      <c r="M14" s="71" t="s">
        <v>223</v>
      </c>
      <c r="N14" s="71">
        <v>7</v>
      </c>
      <c r="O14" s="71" t="s">
        <v>224</v>
      </c>
      <c r="P14" s="71">
        <v>8</v>
      </c>
      <c r="Q14" s="72" t="s">
        <v>225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230</v>
      </c>
      <c r="C15" s="56" t="s">
        <v>220</v>
      </c>
      <c r="D15" s="56" t="s">
        <v>221</v>
      </c>
      <c r="E15" s="56" t="s">
        <v>229</v>
      </c>
      <c r="F15" s="56" t="s">
        <v>145</v>
      </c>
      <c r="G15" s="56" t="s">
        <v>146</v>
      </c>
      <c r="H15" s="57" t="s">
        <v>180</v>
      </c>
      <c r="I15" s="57" t="s">
        <v>216</v>
      </c>
      <c r="J15" s="58" t="s">
        <v>152</v>
      </c>
      <c r="K15" s="58" t="s">
        <v>96</v>
      </c>
      <c r="L15" s="58" t="s">
        <v>97</v>
      </c>
      <c r="M15" s="58" t="s">
        <v>151</v>
      </c>
      <c r="N15" s="58" t="s">
        <v>63</v>
      </c>
      <c r="O15" s="58" t="s">
        <v>171</v>
      </c>
      <c r="P15" s="58" t="s">
        <v>148</v>
      </c>
      <c r="Q15" s="59" t="s">
        <v>149</v>
      </c>
      <c r="R15" s="59" t="s">
        <v>164</v>
      </c>
      <c r="S15" s="59" t="s">
        <v>153</v>
      </c>
      <c r="T15" s="59" t="s">
        <v>154</v>
      </c>
      <c r="U15" s="58" t="s">
        <v>168</v>
      </c>
    </row>
    <row r="16" spans="1:21" s="55" customFormat="1" ht="12">
      <c r="A16" s="84" t="s">
        <v>1</v>
      </c>
      <c r="B16" s="81" t="s">
        <v>1019</v>
      </c>
      <c r="C16" s="82" t="s">
        <v>1242</v>
      </c>
      <c r="D16" s="82" t="s">
        <v>158</v>
      </c>
      <c r="E16" s="119"/>
      <c r="F16" s="90">
        <v>100</v>
      </c>
      <c r="G16" s="126" t="s">
        <v>0</v>
      </c>
      <c r="H16" s="85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100</v>
      </c>
      <c r="I16" s="85" t="str">
        <f>IF(Sklop21[[#This Row],[ZAHTEVANA SHEMA KAKOVOSTI]]&lt;&gt;"",Sklop21[[#This Row],[Preračunana masa/volumen/kos na enoto kg]],"")</f>
        <v/>
      </c>
      <c r="J16" s="97"/>
      <c r="K16" s="86"/>
      <c r="L16" s="86"/>
      <c r="M16" s="87"/>
      <c r="N16" s="88"/>
      <c r="O16" s="88"/>
      <c r="P16" s="99"/>
      <c r="Q16" s="88">
        <f>+Sklop21[[#This Row],[cena/enota brez DDV v EUR]]*Sklop21[[#This Row],[Stopnja DDV (%)]]</f>
        <v>0</v>
      </c>
      <c r="R16" s="88">
        <f>+Sklop21[[#This Row],[cena/enota brez DDV v EUR]]+Sklop21[[#This Row],[Davek (EUR)]]</f>
        <v>0</v>
      </c>
      <c r="S16" s="88">
        <f>+Sklop21[[#This Row],[cena/enota brez DDV v EUR]]*Sklop21[[#This Row],[Okvirna količina]]</f>
        <v>0</v>
      </c>
      <c r="T16" s="88">
        <f>+Sklop21[[#This Row],[Končna cena/enoto mere (EUR) z DDV]]*Sklop21[[#This Row],[Okvirna količina]]</f>
        <v>0</v>
      </c>
      <c r="U16" s="213"/>
    </row>
    <row r="17" spans="1:21" s="55" customFormat="1" ht="12">
      <c r="A17" s="89" t="s">
        <v>3</v>
      </c>
      <c r="B17" s="10" t="s">
        <v>1020</v>
      </c>
      <c r="C17" s="82" t="s">
        <v>1242</v>
      </c>
      <c r="D17" s="82" t="s">
        <v>158</v>
      </c>
      <c r="E17" s="119"/>
      <c r="F17" s="90">
        <v>10</v>
      </c>
      <c r="G17" s="126" t="s">
        <v>0</v>
      </c>
      <c r="H17" s="85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</v>
      </c>
      <c r="I17" s="85" t="str">
        <f>IF(Sklop21[[#This Row],[ZAHTEVANA SHEMA KAKOVOSTI]]&lt;&gt;"",Sklop21[[#This Row],[Preračunana masa/volumen/kos na enoto kg]],"")</f>
        <v/>
      </c>
      <c r="J17" s="98"/>
      <c r="K17" s="91"/>
      <c r="L17" s="91"/>
      <c r="M17" s="100"/>
      <c r="N17" s="92"/>
      <c r="O17" s="92"/>
      <c r="P17" s="101"/>
      <c r="Q17" s="92">
        <f>+Sklop21[[#This Row],[cena/enota brez DDV v EUR]]*Sklop21[[#This Row],[Stopnja DDV (%)]]</f>
        <v>0</v>
      </c>
      <c r="R17" s="92">
        <f>+Sklop21[[#This Row],[cena/enota brez DDV v EUR]]+Sklop21[[#This Row],[Davek (EUR)]]</f>
        <v>0</v>
      </c>
      <c r="S17" s="92">
        <f>+Sklop21[[#This Row],[cena/enota brez DDV v EUR]]*Sklop21[[#This Row],[Okvirna količina]]</f>
        <v>0</v>
      </c>
      <c r="T17" s="92">
        <f>+Sklop21[[#This Row],[Končna cena/enoto mere (EUR) z DDV]]*Sklop21[[#This Row],[Okvirna količina]]</f>
        <v>0</v>
      </c>
      <c r="U17" s="213"/>
    </row>
    <row r="18" spans="1:21" s="55" customFormat="1" ht="24">
      <c r="A18" s="84" t="s">
        <v>4</v>
      </c>
      <c r="B18" s="185" t="s">
        <v>1021</v>
      </c>
      <c r="C18" s="177" t="s">
        <v>1242</v>
      </c>
      <c r="D18" s="82" t="s">
        <v>158</v>
      </c>
      <c r="E18" s="119"/>
      <c r="F18" s="137">
        <v>200</v>
      </c>
      <c r="G18" s="189" t="s">
        <v>0</v>
      </c>
      <c r="H18" s="85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200</v>
      </c>
      <c r="I18" s="137" t="str">
        <f>IF(Sklop21[[#This Row],[ZAHTEVANA SHEMA KAKOVOSTI]]&lt;&gt;"",Sklop21[[#This Row],[Preračunana masa/volumen/kos na enoto kg]],"")</f>
        <v/>
      </c>
      <c r="J18" s="178"/>
      <c r="K18" s="182"/>
      <c r="L18" s="182"/>
      <c r="M18" s="183"/>
      <c r="N18" s="179"/>
      <c r="O18" s="179"/>
      <c r="P18" s="180"/>
      <c r="Q18" s="179">
        <f>+Sklop21[[#This Row],[cena/enota brez DDV v EUR]]*Sklop21[[#This Row],[Stopnja DDV (%)]]</f>
        <v>0</v>
      </c>
      <c r="R18" s="179">
        <f>+Sklop21[[#This Row],[cena/enota brez DDV v EUR]]+Sklop21[[#This Row],[Davek (EUR)]]</f>
        <v>0</v>
      </c>
      <c r="S18" s="179">
        <f>+Sklop21[[#This Row],[cena/enota brez DDV v EUR]]*Sklop21[[#This Row],[Okvirna količina]]</f>
        <v>0</v>
      </c>
      <c r="T18" s="179">
        <f>+Sklop21[[#This Row],[Končna cena/enoto mere (EUR) z DDV]]*Sklop21[[#This Row],[Okvirna količina]]</f>
        <v>0</v>
      </c>
      <c r="U18" s="213"/>
    </row>
    <row r="19" spans="1:21" s="55" customFormat="1" ht="12">
      <c r="A19" s="89" t="s">
        <v>5</v>
      </c>
      <c r="B19" s="185" t="s">
        <v>1022</v>
      </c>
      <c r="C19" s="177" t="s">
        <v>1242</v>
      </c>
      <c r="D19" s="82" t="s">
        <v>158</v>
      </c>
      <c r="E19" s="119"/>
      <c r="F19" s="137">
        <v>5</v>
      </c>
      <c r="G19" s="189" t="s">
        <v>0</v>
      </c>
      <c r="H19" s="85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</v>
      </c>
      <c r="I19" s="137" t="str">
        <f>IF(Sklop21[[#This Row],[ZAHTEVANA SHEMA KAKOVOSTI]]&lt;&gt;"",Sklop21[[#This Row],[Preračunana masa/volumen/kos na enoto kg]],"")</f>
        <v/>
      </c>
      <c r="J19" s="178"/>
      <c r="K19" s="182"/>
      <c r="L19" s="182"/>
      <c r="M19" s="183"/>
      <c r="N19" s="179"/>
      <c r="O19" s="179"/>
      <c r="P19" s="180"/>
      <c r="Q19" s="179">
        <f>+Sklop21[[#This Row],[cena/enota brez DDV v EUR]]*Sklop21[[#This Row],[Stopnja DDV (%)]]</f>
        <v>0</v>
      </c>
      <c r="R19" s="179">
        <f>+Sklop21[[#This Row],[cena/enota brez DDV v EUR]]+Sklop21[[#This Row],[Davek (EUR)]]</f>
        <v>0</v>
      </c>
      <c r="S19" s="179">
        <f>+Sklop21[[#This Row],[cena/enota brez DDV v EUR]]*Sklop21[[#This Row],[Okvirna količina]]</f>
        <v>0</v>
      </c>
      <c r="T19" s="179">
        <f>+Sklop21[[#This Row],[Končna cena/enoto mere (EUR) z DDV]]*Sklop21[[#This Row],[Okvirna količina]]</f>
        <v>0</v>
      </c>
      <c r="U19" s="213"/>
    </row>
    <row r="20" spans="1:21" s="55" customFormat="1" ht="12">
      <c r="A20" s="84" t="s">
        <v>6</v>
      </c>
      <c r="B20" s="185" t="s">
        <v>1023</v>
      </c>
      <c r="C20" s="177" t="s">
        <v>1242</v>
      </c>
      <c r="D20" s="82" t="s">
        <v>158</v>
      </c>
      <c r="E20" s="119"/>
      <c r="F20" s="137">
        <v>5</v>
      </c>
      <c r="G20" s="189" t="s">
        <v>0</v>
      </c>
      <c r="H20" s="85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</v>
      </c>
      <c r="I20" s="137" t="str">
        <f>IF(Sklop21[[#This Row],[ZAHTEVANA SHEMA KAKOVOSTI]]&lt;&gt;"",Sklop21[[#This Row],[Preračunana masa/volumen/kos na enoto kg]],"")</f>
        <v/>
      </c>
      <c r="J20" s="178"/>
      <c r="K20" s="182"/>
      <c r="L20" s="182"/>
      <c r="M20" s="183"/>
      <c r="N20" s="179"/>
      <c r="O20" s="179"/>
      <c r="P20" s="180"/>
      <c r="Q20" s="179">
        <f>+Sklop21[[#This Row],[cena/enota brez DDV v EUR]]*Sklop21[[#This Row],[Stopnja DDV (%)]]</f>
        <v>0</v>
      </c>
      <c r="R20" s="179">
        <f>+Sklop21[[#This Row],[cena/enota brez DDV v EUR]]+Sklop21[[#This Row],[Davek (EUR)]]</f>
        <v>0</v>
      </c>
      <c r="S20" s="179">
        <f>+Sklop21[[#This Row],[cena/enota brez DDV v EUR]]*Sklop21[[#This Row],[Okvirna količina]]</f>
        <v>0</v>
      </c>
      <c r="T20" s="179">
        <f>+Sklop21[[#This Row],[Končna cena/enoto mere (EUR) z DDV]]*Sklop21[[#This Row],[Okvirna količina]]</f>
        <v>0</v>
      </c>
      <c r="U20" s="213"/>
    </row>
    <row r="21" spans="1:21" s="55" customFormat="1" ht="36">
      <c r="A21" s="89" t="s">
        <v>7</v>
      </c>
      <c r="B21" s="185" t="s">
        <v>1024</v>
      </c>
      <c r="C21" s="177" t="s">
        <v>1225</v>
      </c>
      <c r="D21" s="82" t="s">
        <v>158</v>
      </c>
      <c r="E21" s="119"/>
      <c r="F21" s="137">
        <v>10</v>
      </c>
      <c r="G21" s="189" t="s">
        <v>0</v>
      </c>
      <c r="H21" s="85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</v>
      </c>
      <c r="I21" s="137" t="str">
        <f>IF(Sklop21[[#This Row],[ZAHTEVANA SHEMA KAKOVOSTI]]&lt;&gt;"",Sklop21[[#This Row],[Preračunana masa/volumen/kos na enoto kg]],"")</f>
        <v/>
      </c>
      <c r="J21" s="178"/>
      <c r="K21" s="182"/>
      <c r="L21" s="182"/>
      <c r="M21" s="183"/>
      <c r="N21" s="179"/>
      <c r="O21" s="179"/>
      <c r="P21" s="180"/>
      <c r="Q21" s="179">
        <f>+Sklop21[[#This Row],[cena/enota brez DDV v EUR]]*Sklop21[[#This Row],[Stopnja DDV (%)]]</f>
        <v>0</v>
      </c>
      <c r="R21" s="179">
        <f>+Sklop21[[#This Row],[cena/enota brez DDV v EUR]]+Sklop21[[#This Row],[Davek (EUR)]]</f>
        <v>0</v>
      </c>
      <c r="S21" s="179">
        <f>+Sklop21[[#This Row],[cena/enota brez DDV v EUR]]*Sklop21[[#This Row],[Okvirna količina]]</f>
        <v>0</v>
      </c>
      <c r="T21" s="179">
        <f>+Sklop21[[#This Row],[Končna cena/enoto mere (EUR) z DDV]]*Sklop21[[#This Row],[Okvirna količina]]</f>
        <v>0</v>
      </c>
      <c r="U21" s="213"/>
    </row>
    <row r="22" spans="1:21" s="55" customFormat="1" ht="36">
      <c r="A22" s="84" t="s">
        <v>8</v>
      </c>
      <c r="B22" s="185" t="s">
        <v>1025</v>
      </c>
      <c r="C22" s="177" t="s">
        <v>1225</v>
      </c>
      <c r="D22" s="82" t="s">
        <v>158</v>
      </c>
      <c r="E22" s="119"/>
      <c r="F22" s="137">
        <v>10</v>
      </c>
      <c r="G22" s="189" t="s">
        <v>0</v>
      </c>
      <c r="H22" s="85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</v>
      </c>
      <c r="I22" s="137" t="str">
        <f>IF(Sklop21[[#This Row],[ZAHTEVANA SHEMA KAKOVOSTI]]&lt;&gt;"",Sklop21[[#This Row],[Preračunana masa/volumen/kos na enoto kg]],"")</f>
        <v/>
      </c>
      <c r="J22" s="178"/>
      <c r="K22" s="182"/>
      <c r="L22" s="182"/>
      <c r="M22" s="183"/>
      <c r="N22" s="179"/>
      <c r="O22" s="179"/>
      <c r="P22" s="180"/>
      <c r="Q22" s="179">
        <f>+Sklop21[[#This Row],[cena/enota brez DDV v EUR]]*Sklop21[[#This Row],[Stopnja DDV (%)]]</f>
        <v>0</v>
      </c>
      <c r="R22" s="179">
        <f>+Sklop21[[#This Row],[cena/enota brez DDV v EUR]]+Sklop21[[#This Row],[Davek (EUR)]]</f>
        <v>0</v>
      </c>
      <c r="S22" s="179">
        <f>+Sklop21[[#This Row],[cena/enota brez DDV v EUR]]*Sklop21[[#This Row],[Okvirna količina]]</f>
        <v>0</v>
      </c>
      <c r="T22" s="179">
        <f>+Sklop21[[#This Row],[Končna cena/enoto mere (EUR) z DDV]]*Sklop21[[#This Row],[Okvirna količina]]</f>
        <v>0</v>
      </c>
      <c r="U22" s="213"/>
    </row>
    <row r="23" spans="1:21" s="55" customFormat="1" ht="24">
      <c r="A23" s="89" t="s">
        <v>9</v>
      </c>
      <c r="B23" s="185" t="s">
        <v>1026</v>
      </c>
      <c r="C23" s="177">
        <v>1000</v>
      </c>
      <c r="D23" s="82" t="s">
        <v>158</v>
      </c>
      <c r="E23" s="119"/>
      <c r="F23" s="137">
        <v>400</v>
      </c>
      <c r="G23" s="189" t="s">
        <v>0</v>
      </c>
      <c r="H23" s="85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400</v>
      </c>
      <c r="I23" s="137" t="str">
        <f>IF(Sklop21[[#This Row],[ZAHTEVANA SHEMA KAKOVOSTI]]&lt;&gt;"",Sklop21[[#This Row],[Preračunana masa/volumen/kos na enoto kg]],"")</f>
        <v/>
      </c>
      <c r="J23" s="178"/>
      <c r="K23" s="182"/>
      <c r="L23" s="182"/>
      <c r="M23" s="183"/>
      <c r="N23" s="179"/>
      <c r="O23" s="179"/>
      <c r="P23" s="180"/>
      <c r="Q23" s="179">
        <f>+Sklop21[[#This Row],[cena/enota brez DDV v EUR]]*Sklop21[[#This Row],[Stopnja DDV (%)]]</f>
        <v>0</v>
      </c>
      <c r="R23" s="179">
        <f>+Sklop21[[#This Row],[cena/enota brez DDV v EUR]]+Sklop21[[#This Row],[Davek (EUR)]]</f>
        <v>0</v>
      </c>
      <c r="S23" s="179">
        <f>+Sklop21[[#This Row],[cena/enota brez DDV v EUR]]*Sklop21[[#This Row],[Okvirna količina]]</f>
        <v>0</v>
      </c>
      <c r="T23" s="179">
        <f>+Sklop21[[#This Row],[Končna cena/enoto mere (EUR) z DDV]]*Sklop21[[#This Row],[Okvirna količina]]</f>
        <v>0</v>
      </c>
      <c r="U23" s="213"/>
    </row>
    <row r="24" spans="1:21" s="55" customFormat="1" ht="36">
      <c r="A24" s="84" t="s">
        <v>10</v>
      </c>
      <c r="B24" s="185" t="s">
        <v>1027</v>
      </c>
      <c r="C24" s="177" t="s">
        <v>1225</v>
      </c>
      <c r="D24" s="82" t="s">
        <v>158</v>
      </c>
      <c r="E24" s="119"/>
      <c r="F24" s="137">
        <v>30</v>
      </c>
      <c r="G24" s="189" t="s">
        <v>0</v>
      </c>
      <c r="H24" s="85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30</v>
      </c>
      <c r="I24" s="137" t="str">
        <f>IF(Sklop21[[#This Row],[ZAHTEVANA SHEMA KAKOVOSTI]]&lt;&gt;"",Sklop21[[#This Row],[Preračunana masa/volumen/kos na enoto kg]],"")</f>
        <v/>
      </c>
      <c r="J24" s="178"/>
      <c r="K24" s="182"/>
      <c r="L24" s="182"/>
      <c r="M24" s="183"/>
      <c r="N24" s="179"/>
      <c r="O24" s="179"/>
      <c r="P24" s="180"/>
      <c r="Q24" s="179">
        <f>+Sklop21[[#This Row],[cena/enota brez DDV v EUR]]*Sklop21[[#This Row],[Stopnja DDV (%)]]</f>
        <v>0</v>
      </c>
      <c r="R24" s="179">
        <f>+Sklop21[[#This Row],[cena/enota brez DDV v EUR]]+Sklop21[[#This Row],[Davek (EUR)]]</f>
        <v>0</v>
      </c>
      <c r="S24" s="179">
        <f>+Sklop21[[#This Row],[cena/enota brez DDV v EUR]]*Sklop21[[#This Row],[Okvirna količina]]</f>
        <v>0</v>
      </c>
      <c r="T24" s="179">
        <f>+Sklop21[[#This Row],[Končna cena/enoto mere (EUR) z DDV]]*Sklop21[[#This Row],[Okvirna količina]]</f>
        <v>0</v>
      </c>
      <c r="U24" s="213"/>
    </row>
    <row r="25" spans="1:21" s="55" customFormat="1" ht="12">
      <c r="A25" s="89" t="s">
        <v>11</v>
      </c>
      <c r="B25" s="185" t="s">
        <v>1028</v>
      </c>
      <c r="C25" s="177" t="s">
        <v>1242</v>
      </c>
      <c r="D25" s="82" t="s">
        <v>158</v>
      </c>
      <c r="E25" s="119"/>
      <c r="F25" s="137">
        <v>5</v>
      </c>
      <c r="G25" s="189" t="s">
        <v>0</v>
      </c>
      <c r="H25" s="85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</v>
      </c>
      <c r="I25" s="137" t="str">
        <f>IF(Sklop21[[#This Row],[ZAHTEVANA SHEMA KAKOVOSTI]]&lt;&gt;"",Sklop21[[#This Row],[Preračunana masa/volumen/kos na enoto kg]],"")</f>
        <v/>
      </c>
      <c r="J25" s="178"/>
      <c r="K25" s="182"/>
      <c r="L25" s="182"/>
      <c r="M25" s="183"/>
      <c r="N25" s="179"/>
      <c r="O25" s="179"/>
      <c r="P25" s="180"/>
      <c r="Q25" s="179">
        <f>+Sklop21[[#This Row],[cena/enota brez DDV v EUR]]*Sklop21[[#This Row],[Stopnja DDV (%)]]</f>
        <v>0</v>
      </c>
      <c r="R25" s="179">
        <f>+Sklop21[[#This Row],[cena/enota brez DDV v EUR]]+Sklop21[[#This Row],[Davek (EUR)]]</f>
        <v>0</v>
      </c>
      <c r="S25" s="179">
        <f>+Sklop21[[#This Row],[cena/enota brez DDV v EUR]]*Sklop21[[#This Row],[Okvirna količina]]</f>
        <v>0</v>
      </c>
      <c r="T25" s="179">
        <f>+Sklop21[[#This Row],[Končna cena/enoto mere (EUR) z DDV]]*Sklop21[[#This Row],[Okvirna količina]]</f>
        <v>0</v>
      </c>
      <c r="U25" s="213"/>
    </row>
    <row r="26" spans="1:21" s="55" customFormat="1" ht="12">
      <c r="A26" s="84" t="s">
        <v>12</v>
      </c>
      <c r="B26" s="185" t="s">
        <v>690</v>
      </c>
      <c r="C26" s="177">
        <v>40</v>
      </c>
      <c r="D26" s="82" t="s">
        <v>158</v>
      </c>
      <c r="E26" s="119"/>
      <c r="F26" s="137">
        <v>10</v>
      </c>
      <c r="G26" s="189" t="s">
        <v>93</v>
      </c>
      <c r="H26" s="85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0.4</v>
      </c>
      <c r="I26" s="137" t="str">
        <f>IF(Sklop21[[#This Row],[ZAHTEVANA SHEMA KAKOVOSTI]]&lt;&gt;"",Sklop21[[#This Row],[Preračunana masa/volumen/kos na enoto kg]],"")</f>
        <v/>
      </c>
      <c r="J26" s="178"/>
      <c r="K26" s="182"/>
      <c r="L26" s="182"/>
      <c r="M26" s="183"/>
      <c r="N26" s="179"/>
      <c r="O26" s="179"/>
      <c r="P26" s="180"/>
      <c r="Q26" s="179">
        <f>+Sklop21[[#This Row],[cena/enota brez DDV v EUR]]*Sklop21[[#This Row],[Stopnja DDV (%)]]</f>
        <v>0</v>
      </c>
      <c r="R26" s="179">
        <f>+Sklop21[[#This Row],[cena/enota brez DDV v EUR]]+Sklop21[[#This Row],[Davek (EUR)]]</f>
        <v>0</v>
      </c>
      <c r="S26" s="179">
        <f>+Sklop21[[#This Row],[cena/enota brez DDV v EUR]]*Sklop21[[#This Row],[Okvirna količina]]</f>
        <v>0</v>
      </c>
      <c r="T26" s="179">
        <f>+Sklop21[[#This Row],[Končna cena/enoto mere (EUR) z DDV]]*Sklop21[[#This Row],[Okvirna količina]]</f>
        <v>0</v>
      </c>
      <c r="U26" s="213"/>
    </row>
    <row r="27" spans="1:21" s="55" customFormat="1" ht="12">
      <c r="A27" s="89" t="s">
        <v>13</v>
      </c>
      <c r="B27" s="185" t="s">
        <v>691</v>
      </c>
      <c r="C27" s="177">
        <v>44</v>
      </c>
      <c r="D27" s="82" t="s">
        <v>158</v>
      </c>
      <c r="E27" s="119"/>
      <c r="F27" s="137">
        <v>10</v>
      </c>
      <c r="G27" s="189" t="s">
        <v>93</v>
      </c>
      <c r="H27" s="85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0.43999999999999995</v>
      </c>
      <c r="I27" s="137" t="str">
        <f>IF(Sklop21[[#This Row],[ZAHTEVANA SHEMA KAKOVOSTI]]&lt;&gt;"",Sklop21[[#This Row],[Preračunana masa/volumen/kos na enoto kg]],"")</f>
        <v/>
      </c>
      <c r="J27" s="178"/>
      <c r="K27" s="182"/>
      <c r="L27" s="182"/>
      <c r="M27" s="183"/>
      <c r="N27" s="179"/>
      <c r="O27" s="179"/>
      <c r="P27" s="180"/>
      <c r="Q27" s="179">
        <f>+Sklop21[[#This Row],[cena/enota brez DDV v EUR]]*Sklop21[[#This Row],[Stopnja DDV (%)]]</f>
        <v>0</v>
      </c>
      <c r="R27" s="179">
        <f>+Sklop21[[#This Row],[cena/enota brez DDV v EUR]]+Sklop21[[#This Row],[Davek (EUR)]]</f>
        <v>0</v>
      </c>
      <c r="S27" s="179">
        <f>+Sklop21[[#This Row],[cena/enota brez DDV v EUR]]*Sklop21[[#This Row],[Okvirna količina]]</f>
        <v>0</v>
      </c>
      <c r="T27" s="179">
        <f>+Sklop21[[#This Row],[Končna cena/enoto mere (EUR) z DDV]]*Sklop21[[#This Row],[Okvirna količina]]</f>
        <v>0</v>
      </c>
      <c r="U27" s="213"/>
    </row>
    <row r="28" spans="1:21" s="55" customFormat="1" ht="12">
      <c r="A28" s="84" t="s">
        <v>14</v>
      </c>
      <c r="B28" s="185" t="s">
        <v>692</v>
      </c>
      <c r="C28" s="177">
        <v>44</v>
      </c>
      <c r="D28" s="82" t="s">
        <v>158</v>
      </c>
      <c r="E28" s="119"/>
      <c r="F28" s="137">
        <v>10</v>
      </c>
      <c r="G28" s="189" t="s">
        <v>93</v>
      </c>
      <c r="H28" s="85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0.43999999999999995</v>
      </c>
      <c r="I28" s="137" t="str">
        <f>IF(Sklop21[[#This Row],[ZAHTEVANA SHEMA KAKOVOSTI]]&lt;&gt;"",Sklop21[[#This Row],[Preračunana masa/volumen/kos na enoto kg]],"")</f>
        <v/>
      </c>
      <c r="J28" s="178"/>
      <c r="K28" s="182"/>
      <c r="L28" s="182"/>
      <c r="M28" s="183"/>
      <c r="N28" s="179"/>
      <c r="O28" s="179"/>
      <c r="P28" s="180"/>
      <c r="Q28" s="179">
        <f>+Sklop21[[#This Row],[cena/enota brez DDV v EUR]]*Sklop21[[#This Row],[Stopnja DDV (%)]]</f>
        <v>0</v>
      </c>
      <c r="R28" s="179">
        <f>+Sklop21[[#This Row],[cena/enota brez DDV v EUR]]+Sklop21[[#This Row],[Davek (EUR)]]</f>
        <v>0</v>
      </c>
      <c r="S28" s="179">
        <f>+Sklop21[[#This Row],[cena/enota brez DDV v EUR]]*Sklop21[[#This Row],[Okvirna količina]]</f>
        <v>0</v>
      </c>
      <c r="T28" s="179">
        <f>+Sklop21[[#This Row],[Končna cena/enoto mere (EUR) z DDV]]*Sklop21[[#This Row],[Okvirna količina]]</f>
        <v>0</v>
      </c>
      <c r="U28" s="213"/>
    </row>
    <row r="29" spans="1:21" s="55" customFormat="1" ht="12">
      <c r="A29" s="89" t="s">
        <v>15</v>
      </c>
      <c r="B29" s="185" t="s">
        <v>693</v>
      </c>
      <c r="C29" s="177">
        <v>30</v>
      </c>
      <c r="D29" s="82" t="s">
        <v>158</v>
      </c>
      <c r="E29" s="119"/>
      <c r="F29" s="137">
        <v>10</v>
      </c>
      <c r="G29" s="189" t="s">
        <v>93</v>
      </c>
      <c r="H29" s="85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0.3</v>
      </c>
      <c r="I29" s="137" t="str">
        <f>IF(Sklop21[[#This Row],[ZAHTEVANA SHEMA KAKOVOSTI]]&lt;&gt;"",Sklop21[[#This Row],[Preračunana masa/volumen/kos na enoto kg]],"")</f>
        <v/>
      </c>
      <c r="J29" s="178"/>
      <c r="K29" s="182"/>
      <c r="L29" s="182"/>
      <c r="M29" s="183"/>
      <c r="N29" s="179"/>
      <c r="O29" s="179"/>
      <c r="P29" s="180"/>
      <c r="Q29" s="179">
        <f>+Sklop21[[#This Row],[cena/enota brez DDV v EUR]]*Sklop21[[#This Row],[Stopnja DDV (%)]]</f>
        <v>0</v>
      </c>
      <c r="R29" s="179">
        <f>+Sklop21[[#This Row],[cena/enota brez DDV v EUR]]+Sklop21[[#This Row],[Davek (EUR)]]</f>
        <v>0</v>
      </c>
      <c r="S29" s="179">
        <f>+Sklop21[[#This Row],[cena/enota brez DDV v EUR]]*Sklop21[[#This Row],[Okvirna količina]]</f>
        <v>0</v>
      </c>
      <c r="T29" s="179">
        <f>+Sklop21[[#This Row],[Končna cena/enoto mere (EUR) z DDV]]*Sklop21[[#This Row],[Okvirna količina]]</f>
        <v>0</v>
      </c>
      <c r="U29" s="213"/>
    </row>
    <row r="30" spans="1:21" s="55" customFormat="1" ht="12">
      <c r="A30" s="84" t="s">
        <v>16</v>
      </c>
      <c r="B30" s="185" t="s">
        <v>694</v>
      </c>
      <c r="C30" s="177">
        <v>50</v>
      </c>
      <c r="D30" s="82" t="s">
        <v>158</v>
      </c>
      <c r="E30" s="119"/>
      <c r="F30" s="137">
        <v>10</v>
      </c>
      <c r="G30" s="189" t="s">
        <v>93</v>
      </c>
      <c r="H30" s="85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0.5</v>
      </c>
      <c r="I30" s="137" t="str">
        <f>IF(Sklop21[[#This Row],[ZAHTEVANA SHEMA KAKOVOSTI]]&lt;&gt;"",Sklop21[[#This Row],[Preračunana masa/volumen/kos na enoto kg]],"")</f>
        <v/>
      </c>
      <c r="J30" s="178"/>
      <c r="K30" s="182"/>
      <c r="L30" s="182"/>
      <c r="M30" s="183"/>
      <c r="N30" s="179"/>
      <c r="O30" s="179"/>
      <c r="P30" s="180"/>
      <c r="Q30" s="179">
        <f>+Sklop21[[#This Row],[cena/enota brez DDV v EUR]]*Sklop21[[#This Row],[Stopnja DDV (%)]]</f>
        <v>0</v>
      </c>
      <c r="R30" s="179">
        <f>+Sklop21[[#This Row],[cena/enota brez DDV v EUR]]+Sklop21[[#This Row],[Davek (EUR)]]</f>
        <v>0</v>
      </c>
      <c r="S30" s="179">
        <f>+Sklop21[[#This Row],[cena/enota brez DDV v EUR]]*Sklop21[[#This Row],[Okvirna količina]]</f>
        <v>0</v>
      </c>
      <c r="T30" s="179">
        <f>+Sklop21[[#This Row],[Končna cena/enoto mere (EUR) z DDV]]*Sklop21[[#This Row],[Okvirna količina]]</f>
        <v>0</v>
      </c>
      <c r="U30" s="213"/>
    </row>
    <row r="31" spans="1:21" s="55" customFormat="1" ht="12">
      <c r="A31" s="89" t="s">
        <v>17</v>
      </c>
      <c r="B31" s="185" t="s">
        <v>695</v>
      </c>
      <c r="C31" s="177" t="s">
        <v>1253</v>
      </c>
      <c r="D31" s="82" t="s">
        <v>158</v>
      </c>
      <c r="E31" s="119"/>
      <c r="F31" s="137">
        <v>1</v>
      </c>
      <c r="G31" s="189" t="s">
        <v>0</v>
      </c>
      <c r="H31" s="85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</v>
      </c>
      <c r="I31" s="137" t="str">
        <f>IF(Sklop21[[#This Row],[ZAHTEVANA SHEMA KAKOVOSTI]]&lt;&gt;"",Sklop21[[#This Row],[Preračunana masa/volumen/kos na enoto kg]],"")</f>
        <v/>
      </c>
      <c r="J31" s="178"/>
      <c r="K31" s="182"/>
      <c r="L31" s="182"/>
      <c r="M31" s="183"/>
      <c r="N31" s="179"/>
      <c r="O31" s="179"/>
      <c r="P31" s="180"/>
      <c r="Q31" s="179">
        <f>+Sklop21[[#This Row],[cena/enota brez DDV v EUR]]*Sklop21[[#This Row],[Stopnja DDV (%)]]</f>
        <v>0</v>
      </c>
      <c r="R31" s="179">
        <f>+Sklop21[[#This Row],[cena/enota brez DDV v EUR]]+Sklop21[[#This Row],[Davek (EUR)]]</f>
        <v>0</v>
      </c>
      <c r="S31" s="179">
        <f>+Sklop21[[#This Row],[cena/enota brez DDV v EUR]]*Sklop21[[#This Row],[Okvirna količina]]</f>
        <v>0</v>
      </c>
      <c r="T31" s="179">
        <f>+Sklop21[[#This Row],[Končna cena/enoto mere (EUR) z DDV]]*Sklop21[[#This Row],[Okvirna količina]]</f>
        <v>0</v>
      </c>
      <c r="U31" s="213"/>
    </row>
    <row r="32" spans="1:21" s="55" customFormat="1" ht="12">
      <c r="A32" s="84" t="s">
        <v>18</v>
      </c>
      <c r="B32" s="185" t="s">
        <v>696</v>
      </c>
      <c r="C32" s="177">
        <v>30</v>
      </c>
      <c r="D32" s="82" t="s">
        <v>158</v>
      </c>
      <c r="E32" s="119"/>
      <c r="F32" s="137">
        <v>10</v>
      </c>
      <c r="G32" s="189" t="s">
        <v>93</v>
      </c>
      <c r="H32" s="85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0.3</v>
      </c>
      <c r="I32" s="137" t="str">
        <f>IF(Sklop21[[#This Row],[ZAHTEVANA SHEMA KAKOVOSTI]]&lt;&gt;"",Sklop21[[#This Row],[Preračunana masa/volumen/kos na enoto kg]],"")</f>
        <v/>
      </c>
      <c r="J32" s="178"/>
      <c r="K32" s="182"/>
      <c r="L32" s="182"/>
      <c r="M32" s="183"/>
      <c r="N32" s="179"/>
      <c r="O32" s="179"/>
      <c r="P32" s="180"/>
      <c r="Q32" s="179">
        <f>+Sklop21[[#This Row],[cena/enota brez DDV v EUR]]*Sklop21[[#This Row],[Stopnja DDV (%)]]</f>
        <v>0</v>
      </c>
      <c r="R32" s="179">
        <f>+Sklop21[[#This Row],[cena/enota brez DDV v EUR]]+Sklop21[[#This Row],[Davek (EUR)]]</f>
        <v>0</v>
      </c>
      <c r="S32" s="179">
        <f>+Sklop21[[#This Row],[cena/enota brez DDV v EUR]]*Sklop21[[#This Row],[Okvirna količina]]</f>
        <v>0</v>
      </c>
      <c r="T32" s="179">
        <f>+Sklop21[[#This Row],[Končna cena/enoto mere (EUR) z DDV]]*Sklop21[[#This Row],[Okvirna količina]]</f>
        <v>0</v>
      </c>
      <c r="U32" s="213"/>
    </row>
    <row r="33" spans="1:22" s="55" customFormat="1" ht="24">
      <c r="A33" s="89" t="s">
        <v>19</v>
      </c>
      <c r="B33" s="185" t="s">
        <v>697</v>
      </c>
      <c r="C33" s="177" t="s">
        <v>1254</v>
      </c>
      <c r="D33" s="82" t="s">
        <v>158</v>
      </c>
      <c r="E33" s="119"/>
      <c r="F33" s="137">
        <v>1</v>
      </c>
      <c r="G33" s="189" t="s">
        <v>0</v>
      </c>
      <c r="H33" s="85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</v>
      </c>
      <c r="I33" s="137" t="str">
        <f>IF(Sklop21[[#This Row],[ZAHTEVANA SHEMA KAKOVOSTI]]&lt;&gt;"",Sklop21[[#This Row],[Preračunana masa/volumen/kos na enoto kg]],"")</f>
        <v/>
      </c>
      <c r="J33" s="178"/>
      <c r="K33" s="182"/>
      <c r="L33" s="182"/>
      <c r="M33" s="183"/>
      <c r="N33" s="179"/>
      <c r="O33" s="179"/>
      <c r="P33" s="180"/>
      <c r="Q33" s="179">
        <f>+Sklop21[[#This Row],[cena/enota brez DDV v EUR]]*Sklop21[[#This Row],[Stopnja DDV (%)]]</f>
        <v>0</v>
      </c>
      <c r="R33" s="179">
        <f>+Sklop21[[#This Row],[cena/enota brez DDV v EUR]]+Sklop21[[#This Row],[Davek (EUR)]]</f>
        <v>0</v>
      </c>
      <c r="S33" s="179">
        <f>+Sklop21[[#This Row],[cena/enota brez DDV v EUR]]*Sklop21[[#This Row],[Okvirna količina]]</f>
        <v>0</v>
      </c>
      <c r="T33" s="179">
        <f>+Sklop21[[#This Row],[Končna cena/enoto mere (EUR) z DDV]]*Sklop21[[#This Row],[Okvirna količina]]</f>
        <v>0</v>
      </c>
      <c r="U33" s="213"/>
    </row>
    <row r="34" spans="1:22" s="55" customFormat="1" ht="12">
      <c r="A34" s="84" t="s">
        <v>20</v>
      </c>
      <c r="B34" s="185" t="s">
        <v>698</v>
      </c>
      <c r="C34" s="177">
        <v>1000</v>
      </c>
      <c r="D34" s="82" t="s">
        <v>158</v>
      </c>
      <c r="E34" s="119"/>
      <c r="F34" s="137">
        <v>40</v>
      </c>
      <c r="G34" s="189" t="s">
        <v>0</v>
      </c>
      <c r="H34" s="85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40</v>
      </c>
      <c r="I34" s="137" t="str">
        <f>IF(Sklop21[[#This Row],[ZAHTEVANA SHEMA KAKOVOSTI]]&lt;&gt;"",Sklop21[[#This Row],[Preračunana masa/volumen/kos na enoto kg]],"")</f>
        <v/>
      </c>
      <c r="J34" s="178"/>
      <c r="K34" s="182"/>
      <c r="L34" s="182"/>
      <c r="M34" s="183"/>
      <c r="N34" s="179"/>
      <c r="O34" s="179"/>
      <c r="P34" s="180"/>
      <c r="Q34" s="179">
        <f>+Sklop21[[#This Row],[cena/enota brez DDV v EUR]]*Sklop21[[#This Row],[Stopnja DDV (%)]]</f>
        <v>0</v>
      </c>
      <c r="R34" s="179">
        <f>+Sklop21[[#This Row],[cena/enota brez DDV v EUR]]+Sklop21[[#This Row],[Davek (EUR)]]</f>
        <v>0</v>
      </c>
      <c r="S34" s="179">
        <f>+Sklop21[[#This Row],[cena/enota brez DDV v EUR]]*Sklop21[[#This Row],[Okvirna količina]]</f>
        <v>0</v>
      </c>
      <c r="T34" s="179">
        <f>+Sklop21[[#This Row],[Končna cena/enoto mere (EUR) z DDV]]*Sklop21[[#This Row],[Okvirna količina]]</f>
        <v>0</v>
      </c>
      <c r="U34" s="214"/>
    </row>
    <row r="35" spans="1:22" ht="27" customHeight="1">
      <c r="A35" s="251" t="s">
        <v>181</v>
      </c>
      <c r="B35" s="252"/>
      <c r="C35" s="253"/>
      <c r="D35" s="253"/>
      <c r="E35" s="254"/>
      <c r="F35" s="255"/>
      <c r="G35" s="256"/>
      <c r="H35" s="257">
        <f>SUBTOTAL(109,Sklop21[Preračunana masa/volumen/kos na enoto kg])</f>
        <v>819.38</v>
      </c>
      <c r="I35" s="257">
        <f>SUBTOTAL(109,Sklop21[Živila iz shem kakovosti (kg)])</f>
        <v>0</v>
      </c>
      <c r="J35" s="255"/>
      <c r="K35" s="258"/>
      <c r="L35" s="258"/>
      <c r="M35" s="259"/>
      <c r="N35" s="260"/>
      <c r="O35" s="260"/>
      <c r="P35" s="260"/>
      <c r="Q35" s="261"/>
      <c r="R35" s="255"/>
      <c r="S35" s="261">
        <f>SUBTOTAL(109,Sklop21[Vrednost za okvirno količino (EUR) brez DDV])</f>
        <v>0</v>
      </c>
      <c r="T35" s="261">
        <f>SUBTOTAL(109,Sklop21[Vrednost za okvirno količino (EUR) z DDV])</f>
        <v>0</v>
      </c>
      <c r="U35" s="262">
        <f>SUBTOTAL(103,Sklop21[Shema kakovosti
(nacionalne, evropske)
])</f>
        <v>0</v>
      </c>
    </row>
    <row r="36" spans="1:22" ht="15">
      <c r="A36" s="7"/>
      <c r="B36" s="5"/>
      <c r="C36" s="29"/>
      <c r="D36" s="29"/>
      <c r="E36" s="28"/>
      <c r="F36" s="8"/>
      <c r="H36" s="9"/>
      <c r="I36" s="9"/>
      <c r="J36" s="9"/>
      <c r="K36" s="9"/>
      <c r="L36" s="23"/>
      <c r="M36" s="23"/>
      <c r="N36" s="9"/>
      <c r="O36" s="9"/>
      <c r="P36" s="9"/>
      <c r="Q36" s="9"/>
      <c r="R36" s="9"/>
      <c r="S36" s="3"/>
      <c r="T36" s="3"/>
      <c r="U36" s="8"/>
    </row>
    <row r="37" spans="1:22">
      <c r="A37" s="47" t="s">
        <v>178</v>
      </c>
      <c r="B37" s="19"/>
      <c r="C37" s="31"/>
      <c r="D37" s="31"/>
      <c r="E37" s="113"/>
      <c r="Q37" s="47"/>
      <c r="R37" s="47"/>
      <c r="S37" s="47"/>
      <c r="T37" s="47"/>
    </row>
    <row r="38" spans="1:22">
      <c r="A38" s="14" t="s">
        <v>1398</v>
      </c>
      <c r="B38" s="19"/>
      <c r="C38" s="31"/>
      <c r="D38" s="31"/>
      <c r="E38" s="113"/>
    </row>
    <row r="39" spans="1:22">
      <c r="A39" s="107" t="s">
        <v>318</v>
      </c>
      <c r="F39" s="68"/>
      <c r="G39" s="68"/>
      <c r="H39" s="32"/>
      <c r="I39" s="32"/>
      <c r="J39" s="32"/>
      <c r="K39" s="32"/>
      <c r="L39" s="54"/>
      <c r="M39" s="54"/>
      <c r="N39" s="32"/>
      <c r="O39" s="32"/>
      <c r="P39" s="32"/>
      <c r="Q39" s="32"/>
      <c r="R39" s="32"/>
    </row>
    <row r="40" spans="1:22">
      <c r="A40" s="125" t="s">
        <v>235</v>
      </c>
      <c r="B40" s="124"/>
      <c r="C40" s="124"/>
      <c r="D40" s="124"/>
      <c r="E40" s="124"/>
      <c r="F40" s="124"/>
      <c r="G40" s="124"/>
      <c r="H40" s="124"/>
      <c r="I40" s="124"/>
      <c r="J40" s="124"/>
      <c r="K40" s="124"/>
      <c r="L40" s="124"/>
      <c r="M40" s="124"/>
      <c r="N40" s="124"/>
      <c r="O40" s="124"/>
      <c r="P40" s="124"/>
      <c r="Q40" s="124"/>
      <c r="R40" s="124"/>
      <c r="S40" s="124"/>
      <c r="T40" s="124"/>
      <c r="U40" s="124"/>
      <c r="V40" s="123"/>
    </row>
    <row r="41" spans="1:22">
      <c r="A41" s="347" t="s">
        <v>1029</v>
      </c>
      <c r="B41" s="347"/>
      <c r="C41" s="347"/>
      <c r="D41" s="347"/>
      <c r="E41" s="347"/>
      <c r="F41" s="347"/>
      <c r="G41" s="347"/>
      <c r="H41" s="347"/>
      <c r="I41" s="347"/>
      <c r="J41" s="347"/>
      <c r="K41" s="347"/>
      <c r="L41" s="131"/>
      <c r="M41" s="54"/>
      <c r="N41" s="32"/>
      <c r="O41" s="32"/>
      <c r="P41" s="32"/>
      <c r="Q41" s="32"/>
      <c r="R41" s="32"/>
    </row>
    <row r="42" spans="1:22">
      <c r="N42" s="32"/>
      <c r="O42" s="32"/>
      <c r="P42" s="32"/>
      <c r="Q42" s="32"/>
      <c r="R42" s="32"/>
    </row>
    <row r="43" spans="1:22">
      <c r="A43" s="107" t="s">
        <v>65</v>
      </c>
      <c r="F43" s="68"/>
      <c r="G43" s="68" t="s">
        <v>66</v>
      </c>
      <c r="H43" s="32"/>
      <c r="I43" s="32"/>
      <c r="J43" s="32"/>
      <c r="K43" s="32"/>
      <c r="L43" s="54"/>
      <c r="M43" s="54"/>
      <c r="N43" s="32"/>
      <c r="O43" s="32"/>
      <c r="P43" s="32"/>
      <c r="Q43" s="32" t="s">
        <v>67</v>
      </c>
      <c r="R43" s="32"/>
    </row>
    <row r="44" spans="1:22" ht="15">
      <c r="A44" s="7"/>
      <c r="B44" s="5"/>
      <c r="C44" s="29"/>
      <c r="D44" s="29"/>
      <c r="E44" s="28"/>
      <c r="F44" s="8"/>
      <c r="H44" s="9"/>
      <c r="I44" s="9"/>
      <c r="J44" s="9"/>
      <c r="K44" s="9"/>
      <c r="L44" s="23"/>
      <c r="M44" s="23"/>
      <c r="N44" s="9"/>
      <c r="O44" s="9"/>
      <c r="P44" s="9"/>
      <c r="Q44" s="9"/>
      <c r="R44" s="9"/>
      <c r="S44" s="3"/>
      <c r="T44" s="3"/>
      <c r="U44" s="8"/>
    </row>
    <row r="45" spans="1:22">
      <c r="B45" s="19"/>
      <c r="C45" s="31"/>
      <c r="D45" s="31"/>
      <c r="E45" s="113"/>
    </row>
    <row r="46" spans="1:22">
      <c r="B46" s="19"/>
      <c r="C46" s="31"/>
      <c r="D46" s="31"/>
      <c r="E46" s="113"/>
    </row>
    <row r="47" spans="1:22">
      <c r="B47" s="19"/>
      <c r="C47" s="31"/>
      <c r="D47" s="31"/>
      <c r="E47" s="113"/>
    </row>
    <row r="48" spans="1:22">
      <c r="B48" s="19"/>
      <c r="C48" s="31"/>
      <c r="D48" s="31"/>
      <c r="E48" s="113"/>
    </row>
    <row r="49" spans="1:22">
      <c r="B49" s="19"/>
      <c r="C49" s="31"/>
      <c r="D49" s="31"/>
      <c r="E49" s="113"/>
    </row>
    <row r="50" spans="1:22">
      <c r="B50" s="19"/>
      <c r="C50" s="31"/>
      <c r="D50" s="31"/>
      <c r="E50" s="113"/>
    </row>
    <row r="51" spans="1:22">
      <c r="B51" s="19"/>
      <c r="C51" s="31"/>
      <c r="D51" s="31"/>
      <c r="E51" s="113"/>
    </row>
    <row r="52" spans="1:22">
      <c r="B52" s="19"/>
      <c r="C52" s="31"/>
      <c r="D52" s="31"/>
      <c r="E52" s="113"/>
    </row>
    <row r="53" spans="1:22">
      <c r="B53" s="19"/>
      <c r="C53" s="31"/>
      <c r="D53" s="31"/>
      <c r="E53" s="113"/>
    </row>
    <row r="54" spans="1:22">
      <c r="B54" s="19"/>
      <c r="C54" s="31"/>
      <c r="D54" s="31"/>
      <c r="E54" s="113"/>
    </row>
    <row r="55" spans="1:22">
      <c r="B55" s="19"/>
      <c r="C55" s="31"/>
      <c r="D55" s="31"/>
      <c r="E55" s="113"/>
    </row>
    <row r="56" spans="1:22">
      <c r="B56" s="19"/>
      <c r="C56" s="31"/>
      <c r="D56" s="31"/>
      <c r="E56" s="113"/>
    </row>
    <row r="57" spans="1:22">
      <c r="B57" s="19"/>
      <c r="C57" s="31"/>
      <c r="D57" s="31"/>
      <c r="E57" s="113"/>
    </row>
    <row r="58" spans="1:22">
      <c r="B58" s="19"/>
      <c r="C58" s="31"/>
      <c r="D58" s="31"/>
      <c r="E58" s="113"/>
    </row>
    <row r="59" spans="1:22" s="21" customFormat="1">
      <c r="A59" s="14"/>
      <c r="B59" s="19"/>
      <c r="C59" s="31"/>
      <c r="D59" s="31"/>
      <c r="E59" s="113"/>
      <c r="F59" s="114"/>
      <c r="G59" s="114"/>
      <c r="L59" s="14"/>
      <c r="M59" s="14"/>
      <c r="N59" s="14"/>
      <c r="O59" s="14"/>
      <c r="P59" s="14"/>
      <c r="Q59" s="14"/>
      <c r="R59" s="14"/>
      <c r="S59" s="14"/>
      <c r="T59" s="14"/>
      <c r="U59" s="68"/>
      <c r="V59" s="14"/>
    </row>
    <row r="60" spans="1:22" s="21" customFormat="1">
      <c r="A60" s="14"/>
      <c r="B60" s="19"/>
      <c r="C60" s="31"/>
      <c r="D60" s="31"/>
      <c r="E60" s="113"/>
      <c r="F60" s="114"/>
      <c r="G60" s="114"/>
      <c r="L60" s="14"/>
      <c r="M60" s="14"/>
      <c r="N60" s="14"/>
      <c r="O60" s="14"/>
      <c r="P60" s="14"/>
      <c r="Q60" s="14"/>
      <c r="R60" s="14"/>
      <c r="S60" s="14"/>
      <c r="T60" s="14"/>
      <c r="U60" s="68"/>
      <c r="V60" s="14"/>
    </row>
    <row r="61" spans="1:22" s="21" customFormat="1">
      <c r="A61" s="14"/>
      <c r="B61" s="19"/>
      <c r="C61" s="31"/>
      <c r="D61" s="31"/>
      <c r="E61" s="113"/>
      <c r="F61" s="114"/>
      <c r="G61" s="114"/>
      <c r="L61" s="14"/>
      <c r="M61" s="14"/>
      <c r="N61" s="14"/>
      <c r="O61" s="14"/>
      <c r="P61" s="14"/>
      <c r="Q61" s="14"/>
      <c r="R61" s="14"/>
      <c r="S61" s="14"/>
      <c r="T61" s="14"/>
      <c r="U61" s="68"/>
      <c r="V61" s="14"/>
    </row>
    <row r="62" spans="1:22" s="21" customFormat="1">
      <c r="A62" s="14"/>
      <c r="B62" s="19"/>
      <c r="C62" s="31"/>
      <c r="D62" s="31"/>
      <c r="E62" s="113"/>
      <c r="F62" s="114"/>
      <c r="G62" s="114"/>
      <c r="L62" s="14"/>
      <c r="M62" s="14"/>
      <c r="N62" s="14"/>
      <c r="O62" s="14"/>
      <c r="P62" s="14"/>
      <c r="Q62" s="14"/>
      <c r="R62" s="14"/>
      <c r="S62" s="14"/>
      <c r="T62" s="14"/>
      <c r="U62" s="68"/>
      <c r="V62" s="14"/>
    </row>
    <row r="63" spans="1:22" s="21" customFormat="1">
      <c r="A63" s="14"/>
      <c r="B63" s="19"/>
      <c r="C63" s="31"/>
      <c r="D63" s="31"/>
      <c r="E63" s="113"/>
      <c r="F63" s="114"/>
      <c r="G63" s="114"/>
      <c r="L63" s="14"/>
      <c r="M63" s="14"/>
      <c r="N63" s="14"/>
      <c r="O63" s="14"/>
      <c r="P63" s="14"/>
      <c r="Q63" s="14"/>
      <c r="R63" s="14"/>
      <c r="S63" s="14"/>
      <c r="T63" s="14"/>
      <c r="U63" s="68"/>
      <c r="V63" s="14"/>
    </row>
    <row r="64" spans="1:22" s="21" customFormat="1">
      <c r="A64" s="14"/>
      <c r="B64" s="19"/>
      <c r="C64" s="31"/>
      <c r="D64" s="31"/>
      <c r="E64" s="113"/>
      <c r="F64" s="114"/>
      <c r="G64" s="114"/>
      <c r="L64" s="14"/>
      <c r="M64" s="14"/>
      <c r="N64" s="14"/>
      <c r="O64" s="14"/>
      <c r="P64" s="14"/>
      <c r="Q64" s="14"/>
      <c r="R64" s="14"/>
      <c r="S64" s="14"/>
      <c r="T64" s="14"/>
      <c r="U64" s="68"/>
      <c r="V64" s="14"/>
    </row>
    <row r="65" spans="1:22" s="21" customFormat="1">
      <c r="A65" s="14"/>
      <c r="B65" s="19"/>
      <c r="C65" s="31"/>
      <c r="D65" s="31"/>
      <c r="E65" s="113"/>
      <c r="F65" s="114"/>
      <c r="G65" s="114"/>
      <c r="L65" s="14"/>
      <c r="M65" s="14"/>
      <c r="N65" s="14"/>
      <c r="O65" s="14"/>
      <c r="P65" s="14"/>
      <c r="Q65" s="14"/>
      <c r="R65" s="14"/>
      <c r="S65" s="14"/>
      <c r="T65" s="14"/>
      <c r="U65" s="68"/>
      <c r="V65" s="14"/>
    </row>
    <row r="66" spans="1:22" s="21" customFormat="1">
      <c r="A66" s="14"/>
      <c r="B66" s="19"/>
      <c r="C66" s="31"/>
      <c r="D66" s="31"/>
      <c r="E66" s="113"/>
      <c r="F66" s="114"/>
      <c r="G66" s="114"/>
      <c r="L66" s="14"/>
      <c r="M66" s="14"/>
      <c r="N66" s="14"/>
      <c r="O66" s="14"/>
      <c r="P66" s="14"/>
      <c r="Q66" s="14"/>
      <c r="R66" s="14"/>
      <c r="S66" s="14"/>
      <c r="T66" s="14"/>
      <c r="U66" s="68"/>
      <c r="V66" s="14"/>
    </row>
    <row r="67" spans="1:22" s="21" customFormat="1">
      <c r="A67" s="14"/>
      <c r="B67" s="19"/>
      <c r="C67" s="31"/>
      <c r="D67" s="31"/>
      <c r="E67" s="113"/>
      <c r="F67" s="114"/>
      <c r="G67" s="114"/>
      <c r="L67" s="14"/>
      <c r="M67" s="14"/>
      <c r="N67" s="14"/>
      <c r="O67" s="14"/>
      <c r="P67" s="14"/>
      <c r="Q67" s="14"/>
      <c r="R67" s="14"/>
      <c r="S67" s="14"/>
      <c r="T67" s="14"/>
      <c r="U67" s="68"/>
      <c r="V67" s="14"/>
    </row>
    <row r="68" spans="1:22" s="21" customFormat="1">
      <c r="A68" s="14"/>
      <c r="B68" s="19"/>
      <c r="C68" s="31"/>
      <c r="D68" s="31"/>
      <c r="E68" s="113"/>
      <c r="F68" s="114"/>
      <c r="G68" s="114"/>
      <c r="L68" s="14"/>
      <c r="M68" s="14"/>
      <c r="N68" s="14"/>
      <c r="O68" s="14"/>
      <c r="P68" s="14"/>
      <c r="Q68" s="14"/>
      <c r="R68" s="14"/>
      <c r="S68" s="14"/>
      <c r="T68" s="14"/>
      <c r="U68" s="68"/>
      <c r="V68" s="14"/>
    </row>
    <row r="69" spans="1:22" s="21" customFormat="1">
      <c r="A69" s="14"/>
      <c r="B69" s="19"/>
      <c r="C69" s="31"/>
      <c r="D69" s="31"/>
      <c r="E69" s="113"/>
      <c r="F69" s="114"/>
      <c r="G69" s="114"/>
      <c r="L69" s="14"/>
      <c r="M69" s="14"/>
      <c r="N69" s="14"/>
      <c r="O69" s="14"/>
      <c r="P69" s="14"/>
      <c r="Q69" s="14"/>
      <c r="R69" s="14"/>
      <c r="S69" s="14"/>
      <c r="T69" s="14"/>
      <c r="U69" s="68"/>
      <c r="V69" s="14"/>
    </row>
    <row r="70" spans="1:22" s="21" customFormat="1">
      <c r="A70" s="14"/>
      <c r="B70" s="19"/>
      <c r="C70" s="31"/>
      <c r="D70" s="31"/>
      <c r="E70" s="113"/>
      <c r="F70" s="114"/>
      <c r="G70" s="114"/>
      <c r="L70" s="14"/>
      <c r="M70" s="14"/>
      <c r="N70" s="14"/>
      <c r="O70" s="14"/>
      <c r="P70" s="14"/>
      <c r="Q70" s="14"/>
      <c r="R70" s="14"/>
      <c r="S70" s="14"/>
      <c r="T70" s="14"/>
      <c r="U70" s="68"/>
      <c r="V70" s="14"/>
    </row>
    <row r="71" spans="1:22" s="21" customFormat="1">
      <c r="A71" s="14"/>
      <c r="B71" s="19"/>
      <c r="C71" s="31"/>
      <c r="D71" s="31"/>
      <c r="E71" s="113"/>
      <c r="F71" s="114"/>
      <c r="G71" s="114"/>
      <c r="L71" s="14"/>
      <c r="M71" s="14"/>
      <c r="N71" s="14"/>
      <c r="O71" s="14"/>
      <c r="P71" s="14"/>
      <c r="Q71" s="14"/>
      <c r="R71" s="14"/>
      <c r="S71" s="14"/>
      <c r="T71" s="14"/>
      <c r="U71" s="68"/>
      <c r="V71" s="14"/>
    </row>
    <row r="72" spans="1:22" s="21" customFormat="1">
      <c r="A72" s="14"/>
      <c r="B72" s="19"/>
      <c r="C72" s="31"/>
      <c r="D72" s="31"/>
      <c r="E72" s="113"/>
      <c r="F72" s="114"/>
      <c r="G72" s="114"/>
      <c r="L72" s="14"/>
      <c r="M72" s="14"/>
      <c r="N72" s="14"/>
      <c r="O72" s="14"/>
      <c r="P72" s="14"/>
      <c r="Q72" s="14"/>
      <c r="R72" s="14"/>
      <c r="S72" s="14"/>
      <c r="T72" s="14"/>
      <c r="U72" s="68"/>
      <c r="V72" s="14"/>
    </row>
    <row r="73" spans="1:22" s="21" customFormat="1">
      <c r="A73" s="14"/>
      <c r="B73" s="19"/>
      <c r="C73" s="31"/>
      <c r="D73" s="31"/>
      <c r="E73" s="113"/>
      <c r="F73" s="114"/>
      <c r="G73" s="114"/>
      <c r="L73" s="14"/>
      <c r="M73" s="14"/>
      <c r="N73" s="14"/>
      <c r="O73" s="14"/>
      <c r="P73" s="14"/>
      <c r="Q73" s="14"/>
      <c r="R73" s="14"/>
      <c r="S73" s="14"/>
      <c r="T73" s="14"/>
      <c r="U73" s="68"/>
      <c r="V73" s="14"/>
    </row>
    <row r="74" spans="1:22" s="21" customFormat="1">
      <c r="A74" s="14"/>
      <c r="B74" s="19"/>
      <c r="C74" s="31"/>
      <c r="D74" s="31"/>
      <c r="E74" s="113"/>
      <c r="F74" s="114"/>
      <c r="G74" s="114"/>
      <c r="L74" s="14"/>
      <c r="M74" s="14"/>
      <c r="N74" s="14"/>
      <c r="O74" s="14"/>
      <c r="P74" s="14"/>
      <c r="Q74" s="14"/>
      <c r="R74" s="14"/>
      <c r="S74" s="14"/>
      <c r="T74" s="14"/>
      <c r="U74" s="68"/>
      <c r="V74" s="14"/>
    </row>
    <row r="75" spans="1:22" s="21" customFormat="1">
      <c r="A75" s="14"/>
      <c r="B75" s="19"/>
      <c r="C75" s="31"/>
      <c r="D75" s="31"/>
      <c r="E75" s="113"/>
      <c r="F75" s="114"/>
      <c r="G75" s="114"/>
      <c r="L75" s="14"/>
      <c r="M75" s="14"/>
      <c r="N75" s="14"/>
      <c r="O75" s="14"/>
      <c r="P75" s="14"/>
      <c r="Q75" s="14"/>
      <c r="R75" s="14"/>
      <c r="S75" s="14"/>
      <c r="T75" s="14"/>
      <c r="U75" s="68"/>
      <c r="V75" s="14"/>
    </row>
    <row r="76" spans="1:22" s="21" customFormat="1">
      <c r="A76" s="14"/>
      <c r="B76" s="19"/>
      <c r="C76" s="31"/>
      <c r="D76" s="31"/>
      <c r="E76" s="113"/>
      <c r="F76" s="114"/>
      <c r="G76" s="114"/>
      <c r="L76" s="14"/>
      <c r="M76" s="14"/>
      <c r="N76" s="14"/>
      <c r="O76" s="14"/>
      <c r="P76" s="14"/>
      <c r="Q76" s="14"/>
      <c r="R76" s="14"/>
      <c r="S76" s="14"/>
      <c r="T76" s="14"/>
      <c r="U76" s="68"/>
      <c r="V76" s="14"/>
    </row>
    <row r="77" spans="1:22" s="21" customFormat="1">
      <c r="A77" s="14"/>
      <c r="B77" s="19"/>
      <c r="C77" s="31"/>
      <c r="D77" s="31"/>
      <c r="E77" s="113"/>
      <c r="F77" s="114"/>
      <c r="G77" s="114"/>
      <c r="L77" s="14"/>
      <c r="M77" s="14"/>
      <c r="N77" s="14"/>
      <c r="O77" s="14"/>
      <c r="P77" s="14"/>
      <c r="Q77" s="14"/>
      <c r="R77" s="14"/>
      <c r="S77" s="14"/>
      <c r="T77" s="14"/>
      <c r="U77" s="68"/>
      <c r="V77" s="14"/>
    </row>
    <row r="78" spans="1:22" s="21" customFormat="1">
      <c r="A78" s="14"/>
      <c r="B78" s="19"/>
      <c r="C78" s="31"/>
      <c r="D78" s="31"/>
      <c r="E78" s="113"/>
      <c r="F78" s="114"/>
      <c r="G78" s="114"/>
      <c r="L78" s="14"/>
      <c r="M78" s="14"/>
      <c r="N78" s="14"/>
      <c r="O78" s="14"/>
      <c r="P78" s="14"/>
      <c r="Q78" s="14"/>
      <c r="R78" s="14"/>
      <c r="S78" s="14"/>
      <c r="T78" s="14"/>
      <c r="U78" s="68"/>
      <c r="V78" s="14"/>
    </row>
    <row r="79" spans="1:22" s="21" customFormat="1">
      <c r="A79" s="14"/>
      <c r="B79" s="19"/>
      <c r="C79" s="31"/>
      <c r="D79" s="31"/>
      <c r="E79" s="113"/>
      <c r="F79" s="114"/>
      <c r="G79" s="114"/>
      <c r="L79" s="14"/>
      <c r="M79" s="14"/>
      <c r="N79" s="14"/>
      <c r="O79" s="14"/>
      <c r="P79" s="14"/>
      <c r="Q79" s="14"/>
      <c r="R79" s="14"/>
      <c r="S79" s="14"/>
      <c r="T79" s="14"/>
      <c r="U79" s="68"/>
      <c r="V79" s="14"/>
    </row>
    <row r="80" spans="1:22" s="21" customFormat="1">
      <c r="A80" s="14"/>
      <c r="B80" s="19"/>
      <c r="C80" s="31"/>
      <c r="D80" s="31"/>
      <c r="E80" s="113"/>
      <c r="F80" s="114"/>
      <c r="G80" s="114"/>
      <c r="L80" s="14"/>
      <c r="M80" s="14"/>
      <c r="N80" s="14"/>
      <c r="O80" s="14"/>
      <c r="P80" s="14"/>
      <c r="Q80" s="14"/>
      <c r="R80" s="14"/>
      <c r="S80" s="14"/>
      <c r="T80" s="14"/>
      <c r="U80" s="68"/>
      <c r="V80" s="14"/>
    </row>
    <row r="81" spans="1:22" s="21" customFormat="1">
      <c r="A81" s="14"/>
      <c r="B81" s="19"/>
      <c r="C81" s="31"/>
      <c r="D81" s="31"/>
      <c r="E81" s="113"/>
      <c r="F81" s="114"/>
      <c r="G81" s="114"/>
      <c r="L81" s="14"/>
      <c r="M81" s="14"/>
      <c r="N81" s="14"/>
      <c r="O81" s="14"/>
      <c r="P81" s="14"/>
      <c r="Q81" s="14"/>
      <c r="R81" s="14"/>
      <c r="S81" s="14"/>
      <c r="T81" s="14"/>
      <c r="U81" s="68"/>
      <c r="V81" s="14"/>
    </row>
    <row r="82" spans="1:22" s="21" customFormat="1">
      <c r="A82" s="14"/>
      <c r="B82" s="19"/>
      <c r="C82" s="31"/>
      <c r="D82" s="31"/>
      <c r="E82" s="113"/>
      <c r="F82" s="114"/>
      <c r="G82" s="114"/>
      <c r="L82" s="14"/>
      <c r="M82" s="14"/>
      <c r="N82" s="14"/>
      <c r="O82" s="14"/>
      <c r="P82" s="14"/>
      <c r="Q82" s="14"/>
      <c r="R82" s="14"/>
      <c r="S82" s="14"/>
      <c r="T82" s="14"/>
      <c r="U82" s="68"/>
      <c r="V82" s="14"/>
    </row>
    <row r="83" spans="1:22" s="21" customFormat="1">
      <c r="A83" s="14"/>
      <c r="B83" s="19"/>
      <c r="C83" s="31"/>
      <c r="D83" s="31"/>
      <c r="E83" s="113"/>
      <c r="F83" s="114"/>
      <c r="G83" s="114"/>
      <c r="L83" s="14"/>
      <c r="M83" s="14"/>
      <c r="N83" s="14"/>
      <c r="O83" s="14"/>
      <c r="P83" s="14"/>
      <c r="Q83" s="14"/>
      <c r="R83" s="14"/>
      <c r="S83" s="14"/>
      <c r="T83" s="14"/>
      <c r="U83" s="68"/>
      <c r="V83" s="14"/>
    </row>
    <row r="84" spans="1:22" s="21" customFormat="1">
      <c r="A84" s="14"/>
      <c r="B84" s="19"/>
      <c r="C84" s="31"/>
      <c r="D84" s="31"/>
      <c r="E84" s="113"/>
      <c r="F84" s="114"/>
      <c r="G84" s="114"/>
      <c r="L84" s="14"/>
      <c r="M84" s="14"/>
      <c r="N84" s="14"/>
      <c r="O84" s="14"/>
      <c r="P84" s="14"/>
      <c r="Q84" s="14"/>
      <c r="R84" s="14"/>
      <c r="S84" s="14"/>
      <c r="T84" s="14"/>
      <c r="U84" s="68"/>
      <c r="V84" s="14"/>
    </row>
    <row r="85" spans="1:22" s="21" customFormat="1">
      <c r="A85" s="14"/>
      <c r="B85" s="19"/>
      <c r="C85" s="31"/>
      <c r="D85" s="31"/>
      <c r="E85" s="113"/>
      <c r="F85" s="114"/>
      <c r="G85" s="114"/>
      <c r="L85" s="14"/>
      <c r="M85" s="14"/>
      <c r="N85" s="14"/>
      <c r="O85" s="14"/>
      <c r="P85" s="14"/>
      <c r="Q85" s="14"/>
      <c r="R85" s="14"/>
      <c r="S85" s="14"/>
      <c r="T85" s="14"/>
      <c r="U85" s="68"/>
      <c r="V85" s="14"/>
    </row>
    <row r="86" spans="1:22" s="21" customFormat="1">
      <c r="A86" s="14"/>
      <c r="B86" s="19"/>
      <c r="C86" s="31"/>
      <c r="D86" s="31"/>
      <c r="E86" s="113"/>
      <c r="F86" s="114"/>
      <c r="G86" s="114"/>
      <c r="L86" s="14"/>
      <c r="M86" s="14"/>
      <c r="N86" s="14"/>
      <c r="O86" s="14"/>
      <c r="P86" s="14"/>
      <c r="Q86" s="14"/>
      <c r="R86" s="14"/>
      <c r="S86" s="14"/>
      <c r="T86" s="14"/>
      <c r="U86" s="68"/>
      <c r="V86" s="14"/>
    </row>
    <row r="87" spans="1:22" s="21" customFormat="1">
      <c r="A87" s="14"/>
      <c r="B87" s="19"/>
      <c r="C87" s="31"/>
      <c r="D87" s="31"/>
      <c r="E87" s="113"/>
      <c r="F87" s="114"/>
      <c r="G87" s="114"/>
      <c r="L87" s="14"/>
      <c r="M87" s="14"/>
      <c r="N87" s="14"/>
      <c r="O87" s="14"/>
      <c r="P87" s="14"/>
      <c r="Q87" s="14"/>
      <c r="R87" s="14"/>
      <c r="S87" s="14"/>
      <c r="T87" s="14"/>
      <c r="U87" s="68"/>
      <c r="V87" s="14"/>
    </row>
    <row r="88" spans="1:22" s="21" customFormat="1">
      <c r="A88" s="14"/>
      <c r="B88" s="19"/>
      <c r="C88" s="31"/>
      <c r="D88" s="31"/>
      <c r="E88" s="113"/>
      <c r="F88" s="114"/>
      <c r="G88" s="114"/>
      <c r="L88" s="14"/>
      <c r="M88" s="14"/>
      <c r="N88" s="14"/>
      <c r="O88" s="14"/>
      <c r="P88" s="14"/>
      <c r="Q88" s="14"/>
      <c r="R88" s="14"/>
      <c r="S88" s="14"/>
      <c r="T88" s="14"/>
      <c r="U88" s="68"/>
      <c r="V88" s="14"/>
    </row>
    <row r="89" spans="1:22" s="21" customFormat="1">
      <c r="A89" s="14"/>
      <c r="B89" s="19"/>
      <c r="C89" s="31"/>
      <c r="D89" s="31"/>
      <c r="E89" s="113"/>
      <c r="F89" s="114"/>
      <c r="G89" s="114"/>
      <c r="L89" s="14"/>
      <c r="M89" s="14"/>
      <c r="N89" s="14"/>
      <c r="O89" s="14"/>
      <c r="P89" s="14"/>
      <c r="Q89" s="14"/>
      <c r="R89" s="14"/>
      <c r="S89" s="14"/>
      <c r="T89" s="14"/>
      <c r="U89" s="68"/>
      <c r="V89" s="14"/>
    </row>
    <row r="90" spans="1:22" s="21" customFormat="1">
      <c r="A90" s="14"/>
      <c r="B90" s="19"/>
      <c r="C90" s="31"/>
      <c r="D90" s="31"/>
      <c r="E90" s="113"/>
      <c r="F90" s="114"/>
      <c r="G90" s="114"/>
      <c r="L90" s="14"/>
      <c r="M90" s="14"/>
      <c r="N90" s="14"/>
      <c r="O90" s="14"/>
      <c r="P90" s="14"/>
      <c r="Q90" s="14"/>
      <c r="R90" s="14"/>
      <c r="S90" s="14"/>
      <c r="T90" s="14"/>
      <c r="U90" s="68"/>
      <c r="V90" s="14"/>
    </row>
    <row r="91" spans="1:22" s="21" customFormat="1">
      <c r="A91" s="14"/>
      <c r="B91" s="19"/>
      <c r="C91" s="31"/>
      <c r="D91" s="31"/>
      <c r="E91" s="113"/>
      <c r="F91" s="114"/>
      <c r="G91" s="114"/>
      <c r="L91" s="14"/>
      <c r="M91" s="14"/>
      <c r="N91" s="14"/>
      <c r="O91" s="14"/>
      <c r="P91" s="14"/>
      <c r="Q91" s="14"/>
      <c r="R91" s="14"/>
      <c r="S91" s="14"/>
      <c r="T91" s="14"/>
      <c r="U91" s="68"/>
      <c r="V91" s="14"/>
    </row>
    <row r="92" spans="1:22" s="21" customFormat="1">
      <c r="A92" s="14"/>
      <c r="B92" s="19"/>
      <c r="C92" s="31"/>
      <c r="D92" s="31"/>
      <c r="E92" s="113"/>
      <c r="F92" s="114"/>
      <c r="G92" s="114"/>
      <c r="L92" s="14"/>
      <c r="M92" s="14"/>
      <c r="N92" s="14"/>
      <c r="O92" s="14"/>
      <c r="P92" s="14"/>
      <c r="Q92" s="14"/>
      <c r="R92" s="14"/>
      <c r="S92" s="14"/>
      <c r="T92" s="14"/>
      <c r="U92" s="68"/>
      <c r="V92" s="14"/>
    </row>
    <row r="93" spans="1:22" s="21" customFormat="1">
      <c r="A93" s="14"/>
      <c r="B93" s="19"/>
      <c r="C93" s="31"/>
      <c r="D93" s="31"/>
      <c r="E93" s="113"/>
      <c r="F93" s="114"/>
      <c r="G93" s="114"/>
      <c r="L93" s="14"/>
      <c r="M93" s="14"/>
      <c r="N93" s="14"/>
      <c r="O93" s="14"/>
      <c r="P93" s="14"/>
      <c r="Q93" s="14"/>
      <c r="R93" s="14"/>
      <c r="S93" s="14"/>
      <c r="T93" s="14"/>
      <c r="U93" s="68"/>
      <c r="V93" s="14"/>
    </row>
    <row r="94" spans="1:22" s="21" customFormat="1">
      <c r="A94" s="14"/>
      <c r="B94" s="19"/>
      <c r="C94" s="31"/>
      <c r="D94" s="31"/>
      <c r="E94" s="113"/>
      <c r="F94" s="114"/>
      <c r="G94" s="114"/>
      <c r="L94" s="14"/>
      <c r="M94" s="14"/>
      <c r="N94" s="14"/>
      <c r="O94" s="14"/>
      <c r="P94" s="14"/>
      <c r="Q94" s="14"/>
      <c r="R94" s="14"/>
      <c r="S94" s="14"/>
      <c r="T94" s="14"/>
      <c r="U94" s="68"/>
      <c r="V94" s="14"/>
    </row>
    <row r="95" spans="1:22" s="21" customFormat="1">
      <c r="A95" s="14"/>
      <c r="B95" s="19"/>
      <c r="C95" s="31"/>
      <c r="D95" s="31"/>
      <c r="E95" s="113"/>
      <c r="F95" s="114"/>
      <c r="G95" s="114"/>
      <c r="L95" s="14"/>
      <c r="M95" s="14"/>
      <c r="N95" s="14"/>
      <c r="O95" s="14"/>
      <c r="P95" s="14"/>
      <c r="Q95" s="14"/>
      <c r="R95" s="14"/>
      <c r="S95" s="14"/>
      <c r="T95" s="14"/>
      <c r="U95" s="68"/>
      <c r="V95" s="14"/>
    </row>
    <row r="96" spans="1:22" s="21" customFormat="1">
      <c r="A96" s="14"/>
      <c r="B96" s="19"/>
      <c r="C96" s="31"/>
      <c r="D96" s="31"/>
      <c r="E96" s="113"/>
      <c r="F96" s="114"/>
      <c r="G96" s="114"/>
      <c r="L96" s="14"/>
      <c r="M96" s="14"/>
      <c r="N96" s="14"/>
      <c r="O96" s="14"/>
      <c r="P96" s="14"/>
      <c r="Q96" s="14"/>
      <c r="R96" s="14"/>
      <c r="S96" s="14"/>
      <c r="T96" s="14"/>
      <c r="U96" s="68"/>
      <c r="V96" s="14"/>
    </row>
    <row r="97" spans="1:22" s="21" customFormat="1">
      <c r="A97" s="14"/>
      <c r="B97" s="19"/>
      <c r="C97" s="31"/>
      <c r="D97" s="31"/>
      <c r="E97" s="113"/>
      <c r="F97" s="114"/>
      <c r="G97" s="114"/>
      <c r="L97" s="14"/>
      <c r="M97" s="14"/>
      <c r="N97" s="14"/>
      <c r="O97" s="14"/>
      <c r="P97" s="14"/>
      <c r="Q97" s="14"/>
      <c r="R97" s="14"/>
      <c r="S97" s="14"/>
      <c r="T97" s="14"/>
      <c r="U97" s="68"/>
      <c r="V97" s="14"/>
    </row>
    <row r="98" spans="1:22" s="21" customFormat="1">
      <c r="A98" s="14"/>
      <c r="B98" s="19"/>
      <c r="C98" s="31"/>
      <c r="D98" s="31"/>
      <c r="E98" s="113"/>
      <c r="F98" s="114"/>
      <c r="G98" s="114"/>
      <c r="L98" s="14"/>
      <c r="M98" s="14"/>
      <c r="N98" s="14"/>
      <c r="O98" s="14"/>
      <c r="P98" s="14"/>
      <c r="Q98" s="14"/>
      <c r="R98" s="14"/>
      <c r="S98" s="14"/>
      <c r="T98" s="14"/>
      <c r="U98" s="68"/>
      <c r="V98" s="14"/>
    </row>
    <row r="99" spans="1:22" s="21" customFormat="1">
      <c r="A99" s="14"/>
      <c r="B99" s="19"/>
      <c r="C99" s="31"/>
      <c r="D99" s="31"/>
      <c r="E99" s="113"/>
      <c r="F99" s="114"/>
      <c r="G99" s="114"/>
      <c r="L99" s="14"/>
      <c r="M99" s="14"/>
      <c r="N99" s="14"/>
      <c r="O99" s="14"/>
      <c r="P99" s="14"/>
      <c r="Q99" s="14"/>
      <c r="R99" s="14"/>
      <c r="S99" s="14"/>
      <c r="T99" s="14"/>
      <c r="U99" s="68"/>
      <c r="V99" s="14"/>
    </row>
    <row r="100" spans="1:22" s="21" customFormat="1">
      <c r="A100" s="14"/>
      <c r="B100" s="19"/>
      <c r="C100" s="31"/>
      <c r="D100" s="31"/>
      <c r="E100" s="113"/>
      <c r="F100" s="114"/>
      <c r="G100" s="114"/>
      <c r="L100" s="14"/>
      <c r="M100" s="14"/>
      <c r="N100" s="14"/>
      <c r="O100" s="14"/>
      <c r="P100" s="14"/>
      <c r="Q100" s="14"/>
      <c r="R100" s="14"/>
      <c r="S100" s="14"/>
      <c r="T100" s="14"/>
      <c r="U100" s="68"/>
      <c r="V100" s="14"/>
    </row>
    <row r="101" spans="1:22" s="21" customFormat="1">
      <c r="A101" s="14"/>
      <c r="B101" s="19"/>
      <c r="C101" s="31"/>
      <c r="D101" s="31"/>
      <c r="E101" s="113"/>
      <c r="F101" s="114"/>
      <c r="G101" s="114"/>
      <c r="L101" s="14"/>
      <c r="M101" s="14"/>
      <c r="N101" s="14"/>
      <c r="O101" s="14"/>
      <c r="P101" s="14"/>
      <c r="Q101" s="14"/>
      <c r="R101" s="14"/>
      <c r="S101" s="14"/>
      <c r="T101" s="14"/>
      <c r="U101" s="68"/>
      <c r="V101" s="14"/>
    </row>
    <row r="102" spans="1:22" s="21" customFormat="1">
      <c r="A102" s="14"/>
      <c r="B102" s="19"/>
      <c r="C102" s="31"/>
      <c r="D102" s="31"/>
      <c r="E102" s="113"/>
      <c r="F102" s="114"/>
      <c r="G102" s="114"/>
      <c r="L102" s="14"/>
      <c r="M102" s="14"/>
      <c r="N102" s="14"/>
      <c r="O102" s="14"/>
      <c r="P102" s="14"/>
      <c r="Q102" s="14"/>
      <c r="R102" s="14"/>
      <c r="S102" s="14"/>
      <c r="T102" s="14"/>
      <c r="U102" s="68"/>
      <c r="V102" s="14"/>
    </row>
    <row r="103" spans="1:22" s="21" customFormat="1">
      <c r="A103" s="14"/>
      <c r="B103" s="19"/>
      <c r="C103" s="31"/>
      <c r="D103" s="31"/>
      <c r="E103" s="113"/>
      <c r="F103" s="114"/>
      <c r="G103" s="114"/>
      <c r="L103" s="14"/>
      <c r="M103" s="14"/>
      <c r="N103" s="14"/>
      <c r="O103" s="14"/>
      <c r="P103" s="14"/>
      <c r="Q103" s="14"/>
      <c r="R103" s="14"/>
      <c r="S103" s="14"/>
      <c r="T103" s="14"/>
      <c r="U103" s="68"/>
      <c r="V103" s="14"/>
    </row>
    <row r="104" spans="1:22" s="21" customFormat="1">
      <c r="A104" s="14"/>
      <c r="B104" s="19"/>
      <c r="C104" s="31"/>
      <c r="D104" s="31"/>
      <c r="E104" s="113"/>
      <c r="F104" s="114"/>
      <c r="G104" s="114"/>
      <c r="L104" s="14"/>
      <c r="M104" s="14"/>
      <c r="N104" s="14"/>
      <c r="O104" s="14"/>
      <c r="P104" s="14"/>
      <c r="Q104" s="14"/>
      <c r="R104" s="14"/>
      <c r="S104" s="14"/>
      <c r="T104" s="14"/>
      <c r="U104" s="68"/>
      <c r="V104" s="14"/>
    </row>
    <row r="105" spans="1:22" s="21" customFormat="1">
      <c r="A105" s="14"/>
      <c r="B105" s="19"/>
      <c r="C105" s="31"/>
      <c r="D105" s="31"/>
      <c r="E105" s="113"/>
      <c r="F105" s="114"/>
      <c r="G105" s="114"/>
      <c r="L105" s="14"/>
      <c r="M105" s="14"/>
      <c r="N105" s="14"/>
      <c r="O105" s="14"/>
      <c r="P105" s="14"/>
      <c r="Q105" s="14"/>
      <c r="R105" s="14"/>
      <c r="S105" s="14"/>
      <c r="T105" s="14"/>
      <c r="U105" s="68"/>
      <c r="V105" s="14"/>
    </row>
    <row r="106" spans="1:22" s="21" customFormat="1">
      <c r="A106" s="14"/>
      <c r="B106" s="19"/>
      <c r="C106" s="31"/>
      <c r="D106" s="31"/>
      <c r="E106" s="113"/>
      <c r="F106" s="114"/>
      <c r="G106" s="114"/>
      <c r="L106" s="14"/>
      <c r="M106" s="14"/>
      <c r="N106" s="14"/>
      <c r="O106" s="14"/>
      <c r="P106" s="14"/>
      <c r="Q106" s="14"/>
      <c r="R106" s="14"/>
      <c r="S106" s="14"/>
      <c r="T106" s="14"/>
      <c r="U106" s="68"/>
      <c r="V106" s="14"/>
    </row>
    <row r="107" spans="1:22" s="21" customFormat="1">
      <c r="A107" s="14"/>
      <c r="B107" s="19"/>
      <c r="C107" s="31"/>
      <c r="D107" s="31"/>
      <c r="E107" s="113"/>
      <c r="F107" s="114"/>
      <c r="G107" s="114"/>
      <c r="L107" s="14"/>
      <c r="M107" s="14"/>
      <c r="N107" s="14"/>
      <c r="O107" s="14"/>
      <c r="P107" s="14"/>
      <c r="Q107" s="14"/>
      <c r="R107" s="14"/>
      <c r="S107" s="14"/>
      <c r="T107" s="14"/>
      <c r="U107" s="68"/>
      <c r="V107" s="14"/>
    </row>
    <row r="108" spans="1:22" s="21" customFormat="1">
      <c r="A108" s="14"/>
      <c r="B108" s="19"/>
      <c r="C108" s="31"/>
      <c r="D108" s="31"/>
      <c r="E108" s="113"/>
      <c r="F108" s="114"/>
      <c r="G108" s="114"/>
      <c r="L108" s="14"/>
      <c r="M108" s="14"/>
      <c r="N108" s="14"/>
      <c r="O108" s="14"/>
      <c r="P108" s="14"/>
      <c r="Q108" s="14"/>
      <c r="R108" s="14"/>
      <c r="S108" s="14"/>
      <c r="T108" s="14"/>
      <c r="U108" s="68"/>
      <c r="V108" s="14"/>
    </row>
    <row r="109" spans="1:22" s="21" customFormat="1">
      <c r="A109" s="14"/>
      <c r="B109" s="19"/>
      <c r="C109" s="31"/>
      <c r="D109" s="31"/>
      <c r="E109" s="113"/>
      <c r="F109" s="114"/>
      <c r="G109" s="114"/>
      <c r="L109" s="14"/>
      <c r="M109" s="14"/>
      <c r="N109" s="14"/>
      <c r="O109" s="14"/>
      <c r="P109" s="14"/>
      <c r="Q109" s="14"/>
      <c r="R109" s="14"/>
      <c r="S109" s="14"/>
      <c r="T109" s="14"/>
      <c r="U109" s="68"/>
      <c r="V109" s="14"/>
    </row>
    <row r="110" spans="1:22" s="21" customFormat="1">
      <c r="A110" s="14"/>
      <c r="B110" s="19"/>
      <c r="C110" s="31"/>
      <c r="D110" s="31"/>
      <c r="E110" s="113"/>
      <c r="F110" s="114"/>
      <c r="G110" s="114"/>
      <c r="L110" s="14"/>
      <c r="M110" s="14"/>
      <c r="N110" s="14"/>
      <c r="O110" s="14"/>
      <c r="P110" s="14"/>
      <c r="Q110" s="14"/>
      <c r="R110" s="14"/>
      <c r="S110" s="14"/>
      <c r="T110" s="14"/>
      <c r="U110" s="68"/>
      <c r="V110" s="14"/>
    </row>
    <row r="111" spans="1:22" s="21" customFormat="1">
      <c r="A111" s="14"/>
      <c r="B111" s="19"/>
      <c r="C111" s="31"/>
      <c r="D111" s="31"/>
      <c r="E111" s="113"/>
      <c r="F111" s="114"/>
      <c r="G111" s="114"/>
      <c r="L111" s="14"/>
      <c r="M111" s="14"/>
      <c r="N111" s="14"/>
      <c r="O111" s="14"/>
      <c r="P111" s="14"/>
      <c r="Q111" s="14"/>
      <c r="R111" s="14"/>
      <c r="S111" s="14"/>
      <c r="T111" s="14"/>
      <c r="U111" s="68"/>
      <c r="V111" s="14"/>
    </row>
    <row r="112" spans="1:22" s="21" customFormat="1">
      <c r="A112" s="14"/>
      <c r="B112" s="19"/>
      <c r="C112" s="31"/>
      <c r="D112" s="31"/>
      <c r="E112" s="113"/>
      <c r="F112" s="114"/>
      <c r="G112" s="114"/>
      <c r="L112" s="14"/>
      <c r="M112" s="14"/>
      <c r="N112" s="14"/>
      <c r="O112" s="14"/>
      <c r="P112" s="14"/>
      <c r="Q112" s="14"/>
      <c r="R112" s="14"/>
      <c r="S112" s="14"/>
      <c r="T112" s="14"/>
      <c r="U112" s="68"/>
      <c r="V112" s="14"/>
    </row>
    <row r="113" spans="1:22" s="21" customFormat="1">
      <c r="A113" s="14"/>
      <c r="B113" s="19"/>
      <c r="C113" s="31"/>
      <c r="D113" s="31"/>
      <c r="E113" s="113"/>
      <c r="F113" s="114"/>
      <c r="G113" s="114"/>
      <c r="L113" s="14"/>
      <c r="M113" s="14"/>
      <c r="N113" s="14"/>
      <c r="O113" s="14"/>
      <c r="P113" s="14"/>
      <c r="Q113" s="14"/>
      <c r="R113" s="14"/>
      <c r="S113" s="14"/>
      <c r="T113" s="14"/>
      <c r="U113" s="68"/>
      <c r="V113" s="14"/>
    </row>
    <row r="114" spans="1:22" s="21" customFormat="1">
      <c r="A114" s="14"/>
      <c r="B114" s="19"/>
      <c r="C114" s="31"/>
      <c r="D114" s="31"/>
      <c r="E114" s="113"/>
      <c r="F114" s="114"/>
      <c r="G114" s="114"/>
      <c r="L114" s="14"/>
      <c r="M114" s="14"/>
      <c r="N114" s="14"/>
      <c r="O114" s="14"/>
      <c r="P114" s="14"/>
      <c r="Q114" s="14"/>
      <c r="R114" s="14"/>
      <c r="S114" s="14"/>
      <c r="T114" s="14"/>
      <c r="U114" s="68"/>
      <c r="V114" s="14"/>
    </row>
    <row r="115" spans="1:22" s="21" customFormat="1">
      <c r="A115" s="14"/>
      <c r="B115" s="19"/>
      <c r="C115" s="31"/>
      <c r="D115" s="31"/>
      <c r="E115" s="113"/>
      <c r="F115" s="114"/>
      <c r="G115" s="114"/>
      <c r="L115" s="14"/>
      <c r="M115" s="14"/>
      <c r="N115" s="14"/>
      <c r="O115" s="14"/>
      <c r="P115" s="14"/>
      <c r="Q115" s="14"/>
      <c r="R115" s="14"/>
      <c r="S115" s="14"/>
      <c r="T115" s="14"/>
      <c r="U115" s="68"/>
      <c r="V115" s="14"/>
    </row>
    <row r="116" spans="1:22" s="21" customFormat="1">
      <c r="A116" s="14"/>
      <c r="B116" s="19"/>
      <c r="C116" s="31"/>
      <c r="D116" s="31"/>
      <c r="E116" s="113"/>
      <c r="F116" s="114"/>
      <c r="G116" s="114"/>
      <c r="L116" s="14"/>
      <c r="M116" s="14"/>
      <c r="N116" s="14"/>
      <c r="O116" s="14"/>
      <c r="P116" s="14"/>
      <c r="Q116" s="14"/>
      <c r="R116" s="14"/>
      <c r="S116" s="14"/>
      <c r="T116" s="14"/>
      <c r="U116" s="68"/>
      <c r="V116" s="14"/>
    </row>
    <row r="117" spans="1:22" s="21" customFormat="1">
      <c r="A117" s="14"/>
      <c r="B117" s="19"/>
      <c r="C117" s="31"/>
      <c r="D117" s="31"/>
      <c r="E117" s="113"/>
      <c r="F117" s="114"/>
      <c r="G117" s="114"/>
      <c r="L117" s="14"/>
      <c r="M117" s="14"/>
      <c r="N117" s="14"/>
      <c r="O117" s="14"/>
      <c r="P117" s="14"/>
      <c r="Q117" s="14"/>
      <c r="R117" s="14"/>
      <c r="S117" s="14"/>
      <c r="T117" s="14"/>
      <c r="U117" s="68"/>
      <c r="V117" s="14"/>
    </row>
    <row r="118" spans="1:22" s="21" customFormat="1">
      <c r="A118" s="14"/>
      <c r="B118" s="19"/>
      <c r="C118" s="31"/>
      <c r="D118" s="31"/>
      <c r="E118" s="113"/>
      <c r="F118" s="114"/>
      <c r="G118" s="114"/>
      <c r="L118" s="14"/>
      <c r="M118" s="14"/>
      <c r="N118" s="14"/>
      <c r="O118" s="14"/>
      <c r="P118" s="14"/>
      <c r="Q118" s="14"/>
      <c r="R118" s="14"/>
      <c r="S118" s="14"/>
      <c r="T118" s="14"/>
      <c r="U118" s="68"/>
      <c r="V118" s="14"/>
    </row>
    <row r="119" spans="1:22" s="21" customFormat="1">
      <c r="A119" s="14"/>
      <c r="B119" s="19"/>
      <c r="C119" s="31"/>
      <c r="D119" s="31"/>
      <c r="E119" s="113"/>
      <c r="F119" s="114"/>
      <c r="G119" s="114"/>
      <c r="L119" s="14"/>
      <c r="M119" s="14"/>
      <c r="N119" s="14"/>
      <c r="O119" s="14"/>
      <c r="P119" s="14"/>
      <c r="Q119" s="14"/>
      <c r="R119" s="14"/>
      <c r="S119" s="14"/>
      <c r="T119" s="14"/>
      <c r="U119" s="68"/>
      <c r="V119" s="14"/>
    </row>
    <row r="120" spans="1:22" s="21" customFormat="1">
      <c r="A120" s="14"/>
      <c r="B120" s="19"/>
      <c r="C120" s="31"/>
      <c r="D120" s="31"/>
      <c r="E120" s="113"/>
      <c r="F120" s="114"/>
      <c r="G120" s="114"/>
      <c r="L120" s="14"/>
      <c r="M120" s="14"/>
      <c r="N120" s="14"/>
      <c r="O120" s="14"/>
      <c r="P120" s="14"/>
      <c r="Q120" s="14"/>
      <c r="R120" s="14"/>
      <c r="S120" s="14"/>
      <c r="T120" s="14"/>
      <c r="U120" s="68"/>
      <c r="V120" s="14"/>
    </row>
    <row r="121" spans="1:22" s="21" customFormat="1">
      <c r="A121" s="14"/>
      <c r="B121" s="19"/>
      <c r="C121" s="31"/>
      <c r="D121" s="31"/>
      <c r="E121" s="113"/>
      <c r="F121" s="114"/>
      <c r="G121" s="114"/>
      <c r="L121" s="14"/>
      <c r="M121" s="14"/>
      <c r="N121" s="14"/>
      <c r="O121" s="14"/>
      <c r="P121" s="14"/>
      <c r="Q121" s="14"/>
      <c r="R121" s="14"/>
      <c r="S121" s="14"/>
      <c r="T121" s="14"/>
      <c r="U121" s="68"/>
      <c r="V121" s="14"/>
    </row>
    <row r="122" spans="1:22" s="21" customFormat="1">
      <c r="A122" s="14"/>
      <c r="B122" s="19"/>
      <c r="C122" s="31"/>
      <c r="D122" s="31"/>
      <c r="E122" s="113"/>
      <c r="F122" s="114"/>
      <c r="G122" s="114"/>
      <c r="L122" s="14"/>
      <c r="M122" s="14"/>
      <c r="N122" s="14"/>
      <c r="O122" s="14"/>
      <c r="P122" s="14"/>
      <c r="Q122" s="14"/>
      <c r="R122" s="14"/>
      <c r="S122" s="14"/>
      <c r="T122" s="14"/>
      <c r="U122" s="68"/>
      <c r="V122" s="14"/>
    </row>
    <row r="123" spans="1:22" s="21" customFormat="1">
      <c r="A123" s="14"/>
      <c r="B123" s="19"/>
      <c r="C123" s="31"/>
      <c r="D123" s="31"/>
      <c r="E123" s="113"/>
      <c r="F123" s="114"/>
      <c r="G123" s="114"/>
      <c r="L123" s="14"/>
      <c r="M123" s="14"/>
      <c r="N123" s="14"/>
      <c r="O123" s="14"/>
      <c r="P123" s="14"/>
      <c r="Q123" s="14"/>
      <c r="R123" s="14"/>
      <c r="S123" s="14"/>
      <c r="T123" s="14"/>
      <c r="U123" s="68"/>
      <c r="V123" s="14"/>
    </row>
    <row r="124" spans="1:22" s="21" customFormat="1">
      <c r="A124" s="14"/>
      <c r="B124" s="19"/>
      <c r="C124" s="31"/>
      <c r="D124" s="31"/>
      <c r="E124" s="113"/>
      <c r="F124" s="114"/>
      <c r="G124" s="114"/>
      <c r="L124" s="14"/>
      <c r="M124" s="14"/>
      <c r="N124" s="14"/>
      <c r="O124" s="14"/>
      <c r="P124" s="14"/>
      <c r="Q124" s="14"/>
      <c r="R124" s="14"/>
      <c r="S124" s="14"/>
      <c r="T124" s="14"/>
      <c r="U124" s="68"/>
      <c r="V124" s="14"/>
    </row>
    <row r="125" spans="1:22" s="21" customFormat="1">
      <c r="A125" s="14"/>
      <c r="B125" s="19"/>
      <c r="C125" s="31"/>
      <c r="D125" s="31"/>
      <c r="E125" s="113"/>
      <c r="F125" s="114"/>
      <c r="G125" s="114"/>
      <c r="L125" s="14"/>
      <c r="M125" s="14"/>
      <c r="N125" s="14"/>
      <c r="O125" s="14"/>
      <c r="P125" s="14"/>
      <c r="Q125" s="14"/>
      <c r="R125" s="14"/>
      <c r="S125" s="14"/>
      <c r="T125" s="14"/>
      <c r="U125" s="68"/>
      <c r="V125" s="14"/>
    </row>
    <row r="126" spans="1:22" s="21" customFormat="1">
      <c r="A126" s="14"/>
      <c r="B126" s="19"/>
      <c r="C126" s="31"/>
      <c r="D126" s="31"/>
      <c r="E126" s="113"/>
      <c r="F126" s="114"/>
      <c r="G126" s="114"/>
      <c r="L126" s="14"/>
      <c r="M126" s="14"/>
      <c r="N126" s="14"/>
      <c r="O126" s="14"/>
      <c r="P126" s="14"/>
      <c r="Q126" s="14"/>
      <c r="R126" s="14"/>
      <c r="S126" s="14"/>
      <c r="T126" s="14"/>
      <c r="U126" s="68"/>
      <c r="V126" s="14"/>
    </row>
    <row r="127" spans="1:22" s="21" customFormat="1">
      <c r="A127" s="14"/>
      <c r="B127" s="19"/>
      <c r="C127" s="31"/>
      <c r="D127" s="31"/>
      <c r="E127" s="113"/>
      <c r="F127" s="114"/>
      <c r="G127" s="114"/>
      <c r="L127" s="14"/>
      <c r="M127" s="14"/>
      <c r="N127" s="14"/>
      <c r="O127" s="14"/>
      <c r="P127" s="14"/>
      <c r="Q127" s="14"/>
      <c r="R127" s="14"/>
      <c r="S127" s="14"/>
      <c r="T127" s="14"/>
      <c r="U127" s="68"/>
      <c r="V127" s="14"/>
    </row>
    <row r="128" spans="1:22" s="21" customFormat="1">
      <c r="A128" s="14"/>
      <c r="B128" s="19"/>
      <c r="C128" s="31"/>
      <c r="D128" s="31"/>
      <c r="E128" s="113"/>
      <c r="F128" s="114"/>
      <c r="G128" s="114"/>
      <c r="L128" s="14"/>
      <c r="M128" s="14"/>
      <c r="N128" s="14"/>
      <c r="O128" s="14"/>
      <c r="P128" s="14"/>
      <c r="Q128" s="14"/>
      <c r="R128" s="14"/>
      <c r="S128" s="14"/>
      <c r="T128" s="14"/>
      <c r="U128" s="68"/>
      <c r="V128" s="14"/>
    </row>
    <row r="129" spans="1:22" s="21" customFormat="1">
      <c r="A129" s="14"/>
      <c r="B129" s="19"/>
      <c r="C129" s="31"/>
      <c r="D129" s="31"/>
      <c r="E129" s="113"/>
      <c r="F129" s="114"/>
      <c r="G129" s="114"/>
      <c r="L129" s="14"/>
      <c r="M129" s="14"/>
      <c r="N129" s="14"/>
      <c r="O129" s="14"/>
      <c r="P129" s="14"/>
      <c r="Q129" s="14"/>
      <c r="R129" s="14"/>
      <c r="S129" s="14"/>
      <c r="T129" s="14"/>
      <c r="U129" s="68"/>
      <c r="V129" s="14"/>
    </row>
    <row r="130" spans="1:22" s="21" customFormat="1">
      <c r="A130" s="14"/>
      <c r="B130" s="19"/>
      <c r="C130" s="31"/>
      <c r="D130" s="31"/>
      <c r="E130" s="113"/>
      <c r="F130" s="114"/>
      <c r="G130" s="114"/>
      <c r="L130" s="14"/>
      <c r="M130" s="14"/>
      <c r="N130" s="14"/>
      <c r="O130" s="14"/>
      <c r="P130" s="14"/>
      <c r="Q130" s="14"/>
      <c r="R130" s="14"/>
      <c r="S130" s="14"/>
      <c r="T130" s="14"/>
      <c r="U130" s="68"/>
      <c r="V130" s="14"/>
    </row>
    <row r="131" spans="1:22" s="21" customFormat="1">
      <c r="A131" s="14"/>
      <c r="B131" s="19"/>
      <c r="C131" s="31"/>
      <c r="D131" s="31"/>
      <c r="E131" s="113"/>
      <c r="F131" s="114"/>
      <c r="G131" s="114"/>
      <c r="L131" s="14"/>
      <c r="M131" s="14"/>
      <c r="N131" s="14"/>
      <c r="O131" s="14"/>
      <c r="P131" s="14"/>
      <c r="Q131" s="14"/>
      <c r="R131" s="14"/>
      <c r="S131" s="14"/>
      <c r="T131" s="14"/>
      <c r="U131" s="68"/>
      <c r="V131" s="14"/>
    </row>
    <row r="132" spans="1:22" s="21" customFormat="1">
      <c r="A132" s="14"/>
      <c r="B132" s="19"/>
      <c r="C132" s="31"/>
      <c r="D132" s="31"/>
      <c r="E132" s="113"/>
      <c r="F132" s="114"/>
      <c r="G132" s="114"/>
      <c r="L132" s="14"/>
      <c r="M132" s="14"/>
      <c r="N132" s="14"/>
      <c r="O132" s="14"/>
      <c r="P132" s="14"/>
      <c r="Q132" s="14"/>
      <c r="R132" s="14"/>
      <c r="S132" s="14"/>
      <c r="T132" s="14"/>
      <c r="U132" s="68"/>
      <c r="V132" s="14"/>
    </row>
    <row r="133" spans="1:22" s="21" customFormat="1">
      <c r="A133" s="14"/>
      <c r="B133" s="19"/>
      <c r="C133" s="31"/>
      <c r="D133" s="31"/>
      <c r="E133" s="113"/>
      <c r="F133" s="114"/>
      <c r="G133" s="114"/>
      <c r="L133" s="14"/>
      <c r="M133" s="14"/>
      <c r="N133" s="14"/>
      <c r="O133" s="14"/>
      <c r="P133" s="14"/>
      <c r="Q133" s="14"/>
      <c r="R133" s="14"/>
      <c r="S133" s="14"/>
      <c r="T133" s="14"/>
      <c r="U133" s="68"/>
      <c r="V133" s="14"/>
    </row>
    <row r="134" spans="1:22" s="21" customFormat="1">
      <c r="A134" s="14"/>
      <c r="B134" s="19"/>
      <c r="C134" s="31"/>
      <c r="D134" s="31"/>
      <c r="E134" s="113"/>
      <c r="F134" s="114"/>
      <c r="G134" s="114"/>
      <c r="L134" s="14"/>
      <c r="M134" s="14"/>
      <c r="N134" s="14"/>
      <c r="O134" s="14"/>
      <c r="P134" s="14"/>
      <c r="Q134" s="14"/>
      <c r="R134" s="14"/>
      <c r="S134" s="14"/>
      <c r="T134" s="14"/>
      <c r="U134" s="68"/>
      <c r="V134" s="14"/>
    </row>
    <row r="135" spans="1:22" s="21" customFormat="1">
      <c r="A135" s="14"/>
      <c r="B135" s="19"/>
      <c r="C135" s="31"/>
      <c r="D135" s="31"/>
      <c r="E135" s="113"/>
      <c r="F135" s="114"/>
      <c r="G135" s="114"/>
      <c r="L135" s="14"/>
      <c r="M135" s="14"/>
      <c r="N135" s="14"/>
      <c r="O135" s="14"/>
      <c r="P135" s="14"/>
      <c r="Q135" s="14"/>
      <c r="R135" s="14"/>
      <c r="S135" s="14"/>
      <c r="T135" s="14"/>
      <c r="U135" s="68"/>
      <c r="V135" s="14"/>
    </row>
    <row r="136" spans="1:22" s="21" customFormat="1">
      <c r="A136" s="14"/>
      <c r="B136" s="19"/>
      <c r="C136" s="31"/>
      <c r="D136" s="31"/>
      <c r="E136" s="113"/>
      <c r="F136" s="114"/>
      <c r="G136" s="114"/>
      <c r="L136" s="14"/>
      <c r="M136" s="14"/>
      <c r="N136" s="14"/>
      <c r="O136" s="14"/>
      <c r="P136" s="14"/>
      <c r="Q136" s="14"/>
      <c r="R136" s="14"/>
      <c r="S136" s="14"/>
      <c r="T136" s="14"/>
      <c r="U136" s="68"/>
      <c r="V136" s="14"/>
    </row>
    <row r="137" spans="1:22" s="21" customFormat="1">
      <c r="A137" s="14"/>
      <c r="B137" s="19"/>
      <c r="C137" s="31"/>
      <c r="D137" s="31"/>
      <c r="E137" s="113"/>
      <c r="F137" s="114"/>
      <c r="G137" s="114"/>
      <c r="L137" s="14"/>
      <c r="M137" s="14"/>
      <c r="N137" s="14"/>
      <c r="O137" s="14"/>
      <c r="P137" s="14"/>
      <c r="Q137" s="14"/>
      <c r="R137" s="14"/>
      <c r="S137" s="14"/>
      <c r="T137" s="14"/>
      <c r="U137" s="68"/>
      <c r="V137" s="14"/>
    </row>
    <row r="138" spans="1:22" s="21" customFormat="1">
      <c r="A138" s="14"/>
      <c r="B138" s="19"/>
      <c r="C138" s="31"/>
      <c r="D138" s="31"/>
      <c r="E138" s="113"/>
      <c r="F138" s="114"/>
      <c r="G138" s="114"/>
      <c r="L138" s="14"/>
      <c r="M138" s="14"/>
      <c r="N138" s="14"/>
      <c r="O138" s="14"/>
      <c r="P138" s="14"/>
      <c r="Q138" s="14"/>
      <c r="R138" s="14"/>
      <c r="S138" s="14"/>
      <c r="T138" s="14"/>
      <c r="U138" s="68"/>
      <c r="V138" s="14"/>
    </row>
    <row r="139" spans="1:22" s="21" customFormat="1">
      <c r="A139" s="14"/>
      <c r="B139" s="19"/>
      <c r="C139" s="31"/>
      <c r="D139" s="31"/>
      <c r="E139" s="113"/>
      <c r="F139" s="114"/>
      <c r="G139" s="114"/>
      <c r="L139" s="14"/>
      <c r="M139" s="14"/>
      <c r="N139" s="14"/>
      <c r="O139" s="14"/>
      <c r="P139" s="14"/>
      <c r="Q139" s="14"/>
      <c r="R139" s="14"/>
      <c r="S139" s="14"/>
      <c r="T139" s="14"/>
      <c r="U139" s="68"/>
      <c r="V139" s="14"/>
    </row>
    <row r="140" spans="1:22" s="21" customFormat="1">
      <c r="A140" s="14"/>
      <c r="B140" s="19"/>
      <c r="C140" s="31"/>
      <c r="D140" s="31"/>
      <c r="E140" s="113"/>
      <c r="F140" s="114"/>
      <c r="G140" s="114"/>
      <c r="L140" s="14"/>
      <c r="M140" s="14"/>
      <c r="N140" s="14"/>
      <c r="O140" s="14"/>
      <c r="P140" s="14"/>
      <c r="Q140" s="14"/>
      <c r="R140" s="14"/>
      <c r="S140" s="14"/>
      <c r="T140" s="14"/>
      <c r="U140" s="68"/>
      <c r="V140" s="14"/>
    </row>
    <row r="141" spans="1:22" s="21" customFormat="1">
      <c r="A141" s="14"/>
      <c r="B141" s="19"/>
      <c r="C141" s="31"/>
      <c r="D141" s="31"/>
      <c r="E141" s="113"/>
      <c r="F141" s="114"/>
      <c r="G141" s="114"/>
      <c r="L141" s="14"/>
      <c r="M141" s="14"/>
      <c r="N141" s="14"/>
      <c r="O141" s="14"/>
      <c r="P141" s="14"/>
      <c r="Q141" s="14"/>
      <c r="R141" s="14"/>
      <c r="S141" s="14"/>
      <c r="T141" s="14"/>
      <c r="U141" s="68"/>
      <c r="V141" s="14"/>
    </row>
    <row r="142" spans="1:22" s="21" customFormat="1">
      <c r="A142" s="14"/>
      <c r="B142" s="19"/>
      <c r="C142" s="31"/>
      <c r="D142" s="31"/>
      <c r="E142" s="113"/>
      <c r="F142" s="114"/>
      <c r="G142" s="114"/>
      <c r="L142" s="14"/>
      <c r="M142" s="14"/>
      <c r="N142" s="14"/>
      <c r="O142" s="14"/>
      <c r="P142" s="14"/>
      <c r="Q142" s="14"/>
      <c r="R142" s="14"/>
      <c r="S142" s="14"/>
      <c r="T142" s="14"/>
      <c r="U142" s="68"/>
      <c r="V142" s="14"/>
    </row>
    <row r="143" spans="1:22" s="21" customFormat="1">
      <c r="A143" s="14"/>
      <c r="B143" s="19"/>
      <c r="C143" s="31"/>
      <c r="D143" s="31"/>
      <c r="E143" s="113"/>
      <c r="F143" s="114"/>
      <c r="G143" s="114"/>
      <c r="L143" s="14"/>
      <c r="M143" s="14"/>
      <c r="N143" s="14"/>
      <c r="O143" s="14"/>
      <c r="P143" s="14"/>
      <c r="Q143" s="14"/>
      <c r="R143" s="14"/>
      <c r="S143" s="14"/>
      <c r="T143" s="14"/>
      <c r="U143" s="68"/>
      <c r="V143" s="14"/>
    </row>
    <row r="144" spans="1:22" s="21" customFormat="1">
      <c r="A144" s="14"/>
      <c r="B144" s="19"/>
      <c r="C144" s="31"/>
      <c r="D144" s="31"/>
      <c r="E144" s="113"/>
      <c r="F144" s="114"/>
      <c r="G144" s="114"/>
      <c r="L144" s="14"/>
      <c r="M144" s="14"/>
      <c r="N144" s="14"/>
      <c r="O144" s="14"/>
      <c r="P144" s="14"/>
      <c r="Q144" s="14"/>
      <c r="R144" s="14"/>
      <c r="S144" s="14"/>
      <c r="T144" s="14"/>
      <c r="U144" s="68"/>
      <c r="V144" s="14"/>
    </row>
    <row r="145" spans="1:22" s="21" customFormat="1">
      <c r="A145" s="14"/>
      <c r="B145" s="19"/>
      <c r="C145" s="31"/>
      <c r="D145" s="31"/>
      <c r="E145" s="113"/>
      <c r="F145" s="114"/>
      <c r="G145" s="114"/>
      <c r="L145" s="14"/>
      <c r="M145" s="14"/>
      <c r="N145" s="14"/>
      <c r="O145" s="14"/>
      <c r="P145" s="14"/>
      <c r="Q145" s="14"/>
      <c r="R145" s="14"/>
      <c r="S145" s="14"/>
      <c r="T145" s="14"/>
      <c r="U145" s="68"/>
      <c r="V145" s="14"/>
    </row>
    <row r="146" spans="1:22" s="21" customFormat="1">
      <c r="A146" s="14"/>
      <c r="B146" s="19"/>
      <c r="C146" s="31"/>
      <c r="D146" s="31"/>
      <c r="E146" s="113"/>
      <c r="F146" s="114"/>
      <c r="G146" s="114"/>
      <c r="L146" s="14"/>
      <c r="M146" s="14"/>
      <c r="N146" s="14"/>
      <c r="O146" s="14"/>
      <c r="P146" s="14"/>
      <c r="Q146" s="14"/>
      <c r="R146" s="14"/>
      <c r="S146" s="14"/>
      <c r="T146" s="14"/>
      <c r="U146" s="68"/>
      <c r="V146" s="14"/>
    </row>
    <row r="147" spans="1:22" s="21" customFormat="1">
      <c r="A147" s="14"/>
      <c r="B147" s="19"/>
      <c r="C147" s="31"/>
      <c r="D147" s="31"/>
      <c r="E147" s="113"/>
      <c r="F147" s="114"/>
      <c r="G147" s="114"/>
      <c r="L147" s="14"/>
      <c r="M147" s="14"/>
      <c r="N147" s="14"/>
      <c r="O147" s="14"/>
      <c r="P147" s="14"/>
      <c r="Q147" s="14"/>
      <c r="R147" s="14"/>
      <c r="S147" s="14"/>
      <c r="T147" s="14"/>
      <c r="U147" s="68"/>
      <c r="V147" s="14"/>
    </row>
    <row r="148" spans="1:22" s="21" customFormat="1">
      <c r="A148" s="14"/>
      <c r="B148" s="19"/>
      <c r="C148" s="31"/>
      <c r="D148" s="31"/>
      <c r="E148" s="113"/>
      <c r="F148" s="114"/>
      <c r="G148" s="114"/>
      <c r="L148" s="14"/>
      <c r="M148" s="14"/>
      <c r="N148" s="14"/>
      <c r="O148" s="14"/>
      <c r="P148" s="14"/>
      <c r="Q148" s="14"/>
      <c r="R148" s="14"/>
      <c r="S148" s="14"/>
      <c r="T148" s="14"/>
      <c r="U148" s="68"/>
      <c r="V148" s="14"/>
    </row>
    <row r="149" spans="1:22" s="21" customFormat="1">
      <c r="A149" s="14"/>
      <c r="B149" s="19"/>
      <c r="C149" s="31"/>
      <c r="D149" s="31"/>
      <c r="E149" s="113"/>
      <c r="F149" s="114"/>
      <c r="G149" s="114"/>
      <c r="L149" s="14"/>
      <c r="M149" s="14"/>
      <c r="N149" s="14"/>
      <c r="O149" s="14"/>
      <c r="P149" s="14"/>
      <c r="Q149" s="14"/>
      <c r="R149" s="14"/>
      <c r="S149" s="14"/>
      <c r="T149" s="14"/>
      <c r="U149" s="68"/>
      <c r="V149" s="14"/>
    </row>
    <row r="150" spans="1:22" s="21" customFormat="1">
      <c r="A150" s="14"/>
      <c r="B150" s="19"/>
      <c r="C150" s="31"/>
      <c r="D150" s="31"/>
      <c r="E150" s="113"/>
      <c r="F150" s="114"/>
      <c r="G150" s="114"/>
      <c r="L150" s="14"/>
      <c r="M150" s="14"/>
      <c r="N150" s="14"/>
      <c r="O150" s="14"/>
      <c r="P150" s="14"/>
      <c r="Q150" s="14"/>
      <c r="R150" s="14"/>
      <c r="S150" s="14"/>
      <c r="T150" s="14"/>
      <c r="U150" s="68"/>
      <c r="V150" s="14"/>
    </row>
    <row r="151" spans="1:22" s="21" customFormat="1">
      <c r="A151" s="14"/>
      <c r="B151" s="19"/>
      <c r="C151" s="31"/>
      <c r="D151" s="31"/>
      <c r="E151" s="113"/>
      <c r="F151" s="114"/>
      <c r="G151" s="114"/>
      <c r="L151" s="14"/>
      <c r="M151" s="14"/>
      <c r="N151" s="14"/>
      <c r="O151" s="14"/>
      <c r="P151" s="14"/>
      <c r="Q151" s="14"/>
      <c r="R151" s="14"/>
      <c r="S151" s="14"/>
      <c r="T151" s="14"/>
      <c r="U151" s="68"/>
      <c r="V151" s="14"/>
    </row>
    <row r="152" spans="1:22" s="21" customFormat="1">
      <c r="A152" s="14"/>
      <c r="B152" s="19"/>
      <c r="C152" s="31"/>
      <c r="D152" s="31"/>
      <c r="E152" s="113"/>
      <c r="F152" s="114"/>
      <c r="G152" s="114"/>
      <c r="L152" s="14"/>
      <c r="M152" s="14"/>
      <c r="N152" s="14"/>
      <c r="O152" s="14"/>
      <c r="P152" s="14"/>
      <c r="Q152" s="14"/>
      <c r="R152" s="14"/>
      <c r="S152" s="14"/>
      <c r="T152" s="14"/>
      <c r="U152" s="68"/>
      <c r="V152" s="14"/>
    </row>
    <row r="153" spans="1:22" s="21" customFormat="1">
      <c r="A153" s="14"/>
      <c r="B153" s="19"/>
      <c r="C153" s="31"/>
      <c r="D153" s="31"/>
      <c r="E153" s="113"/>
      <c r="F153" s="114"/>
      <c r="G153" s="114"/>
      <c r="L153" s="14"/>
      <c r="M153" s="14"/>
      <c r="N153" s="14"/>
      <c r="O153" s="14"/>
      <c r="P153" s="14"/>
      <c r="Q153" s="14"/>
      <c r="R153" s="14"/>
      <c r="S153" s="14"/>
      <c r="T153" s="14"/>
      <c r="U153" s="68"/>
      <c r="V153" s="14"/>
    </row>
    <row r="154" spans="1:22" s="21" customFormat="1">
      <c r="A154" s="14"/>
      <c r="B154" s="19"/>
      <c r="C154" s="31"/>
      <c r="D154" s="31"/>
      <c r="E154" s="113"/>
      <c r="F154" s="114"/>
      <c r="G154" s="114"/>
      <c r="L154" s="14"/>
      <c r="M154" s="14"/>
      <c r="N154" s="14"/>
      <c r="O154" s="14"/>
      <c r="P154" s="14"/>
      <c r="Q154" s="14"/>
      <c r="R154" s="14"/>
      <c r="S154" s="14"/>
      <c r="T154" s="14"/>
      <c r="U154" s="68"/>
      <c r="V154" s="14"/>
    </row>
    <row r="155" spans="1:22" s="21" customFormat="1">
      <c r="A155" s="14"/>
      <c r="B155" s="19"/>
      <c r="C155" s="31"/>
      <c r="D155" s="31"/>
      <c r="E155" s="113"/>
      <c r="F155" s="114"/>
      <c r="G155" s="114"/>
      <c r="L155" s="14"/>
      <c r="M155" s="14"/>
      <c r="N155" s="14"/>
      <c r="O155" s="14"/>
      <c r="P155" s="14"/>
      <c r="Q155" s="14"/>
      <c r="R155" s="14"/>
      <c r="S155" s="14"/>
      <c r="T155" s="14"/>
      <c r="U155" s="68"/>
      <c r="V155" s="14"/>
    </row>
    <row r="156" spans="1:22" s="21" customFormat="1">
      <c r="A156" s="14"/>
      <c r="B156" s="19"/>
      <c r="C156" s="31"/>
      <c r="D156" s="31"/>
      <c r="E156" s="113"/>
      <c r="F156" s="114"/>
      <c r="G156" s="114"/>
      <c r="L156" s="14"/>
      <c r="M156" s="14"/>
      <c r="N156" s="14"/>
      <c r="O156" s="14"/>
      <c r="P156" s="14"/>
      <c r="Q156" s="14"/>
      <c r="R156" s="14"/>
      <c r="S156" s="14"/>
      <c r="T156" s="14"/>
      <c r="U156" s="68"/>
      <c r="V156" s="14"/>
    </row>
    <row r="157" spans="1:22" s="21" customFormat="1">
      <c r="A157" s="14"/>
      <c r="B157" s="19"/>
      <c r="C157" s="31"/>
      <c r="D157" s="31"/>
      <c r="E157" s="113"/>
      <c r="F157" s="114"/>
      <c r="G157" s="114"/>
      <c r="L157" s="14"/>
      <c r="M157" s="14"/>
      <c r="N157" s="14"/>
      <c r="O157" s="14"/>
      <c r="P157" s="14"/>
      <c r="Q157" s="14"/>
      <c r="R157" s="14"/>
      <c r="S157" s="14"/>
      <c r="T157" s="14"/>
      <c r="U157" s="68"/>
      <c r="V157" s="14"/>
    </row>
    <row r="158" spans="1:22" s="21" customFormat="1">
      <c r="A158" s="14"/>
      <c r="B158" s="19"/>
      <c r="C158" s="31"/>
      <c r="D158" s="31"/>
      <c r="E158" s="113"/>
      <c r="F158" s="114"/>
      <c r="G158" s="114"/>
      <c r="L158" s="14"/>
      <c r="M158" s="14"/>
      <c r="N158" s="14"/>
      <c r="O158" s="14"/>
      <c r="P158" s="14"/>
      <c r="Q158" s="14"/>
      <c r="R158" s="14"/>
      <c r="S158" s="14"/>
      <c r="T158" s="14"/>
      <c r="U158" s="68"/>
      <c r="V158" s="14"/>
    </row>
    <row r="159" spans="1:22" s="21" customFormat="1">
      <c r="A159" s="14"/>
      <c r="B159" s="19"/>
      <c r="C159" s="31"/>
      <c r="D159" s="31"/>
      <c r="E159" s="113"/>
      <c r="F159" s="114"/>
      <c r="G159" s="114"/>
      <c r="L159" s="14"/>
      <c r="M159" s="14"/>
      <c r="N159" s="14"/>
      <c r="O159" s="14"/>
      <c r="P159" s="14"/>
      <c r="Q159" s="14"/>
      <c r="R159" s="14"/>
      <c r="S159" s="14"/>
      <c r="T159" s="14"/>
      <c r="U159" s="68"/>
      <c r="V159" s="14"/>
    </row>
    <row r="160" spans="1:22" s="21" customFormat="1">
      <c r="A160" s="14"/>
      <c r="B160" s="19"/>
      <c r="C160" s="31"/>
      <c r="D160" s="31"/>
      <c r="E160" s="113"/>
      <c r="F160" s="114"/>
      <c r="G160" s="114"/>
      <c r="L160" s="14"/>
      <c r="M160" s="14"/>
      <c r="N160" s="14"/>
      <c r="O160" s="14"/>
      <c r="P160" s="14"/>
      <c r="Q160" s="14"/>
      <c r="R160" s="14"/>
      <c r="S160" s="14"/>
      <c r="T160" s="14"/>
      <c r="U160" s="68"/>
      <c r="V160" s="14"/>
    </row>
    <row r="161" spans="1:22" s="21" customFormat="1">
      <c r="A161" s="14"/>
      <c r="B161" s="19"/>
      <c r="C161" s="31"/>
      <c r="D161" s="31"/>
      <c r="E161" s="113"/>
      <c r="F161" s="114"/>
      <c r="G161" s="114"/>
      <c r="L161" s="14"/>
      <c r="M161" s="14"/>
      <c r="N161" s="14"/>
      <c r="O161" s="14"/>
      <c r="P161" s="14"/>
      <c r="Q161" s="14"/>
      <c r="R161" s="14"/>
      <c r="S161" s="14"/>
      <c r="T161" s="14"/>
      <c r="U161" s="68"/>
      <c r="V161" s="14"/>
    </row>
    <row r="162" spans="1:22" s="21" customFormat="1">
      <c r="A162" s="14"/>
      <c r="B162" s="19"/>
      <c r="C162" s="31"/>
      <c r="D162" s="31"/>
      <c r="E162" s="113"/>
      <c r="F162" s="114"/>
      <c r="G162" s="114"/>
      <c r="L162" s="14"/>
      <c r="M162" s="14"/>
      <c r="N162" s="14"/>
      <c r="O162" s="14"/>
      <c r="P162" s="14"/>
      <c r="Q162" s="14"/>
      <c r="R162" s="14"/>
      <c r="S162" s="14"/>
      <c r="T162" s="14"/>
      <c r="U162" s="68"/>
      <c r="V162" s="14"/>
    </row>
    <row r="163" spans="1:22" s="21" customFormat="1">
      <c r="A163" s="14"/>
      <c r="B163" s="19"/>
      <c r="C163" s="31"/>
      <c r="D163" s="31"/>
      <c r="E163" s="113"/>
      <c r="F163" s="114"/>
      <c r="G163" s="114"/>
      <c r="L163" s="14"/>
      <c r="M163" s="14"/>
      <c r="N163" s="14"/>
      <c r="O163" s="14"/>
      <c r="P163" s="14"/>
      <c r="Q163" s="14"/>
      <c r="R163" s="14"/>
      <c r="S163" s="14"/>
      <c r="T163" s="14"/>
      <c r="U163" s="68"/>
      <c r="V163" s="14"/>
    </row>
    <row r="164" spans="1:22" s="21" customFormat="1">
      <c r="A164" s="14"/>
      <c r="B164" s="19"/>
      <c r="C164" s="31"/>
      <c r="D164" s="31"/>
      <c r="E164" s="113"/>
      <c r="F164" s="114"/>
      <c r="G164" s="114"/>
      <c r="L164" s="14"/>
      <c r="M164" s="14"/>
      <c r="N164" s="14"/>
      <c r="O164" s="14"/>
      <c r="P164" s="14"/>
      <c r="Q164" s="14"/>
      <c r="R164" s="14"/>
      <c r="S164" s="14"/>
      <c r="T164" s="14"/>
      <c r="U164" s="68"/>
      <c r="V164" s="14"/>
    </row>
    <row r="165" spans="1:22" s="21" customFormat="1">
      <c r="A165" s="14"/>
      <c r="B165" s="19"/>
      <c r="C165" s="31"/>
      <c r="D165" s="31"/>
      <c r="E165" s="113"/>
      <c r="F165" s="114"/>
      <c r="G165" s="114"/>
      <c r="L165" s="14"/>
      <c r="M165" s="14"/>
      <c r="N165" s="14"/>
      <c r="O165" s="14"/>
      <c r="P165" s="14"/>
      <c r="Q165" s="14"/>
      <c r="R165" s="14"/>
      <c r="S165" s="14"/>
      <c r="T165" s="14"/>
      <c r="U165" s="68"/>
      <c r="V165" s="14"/>
    </row>
    <row r="166" spans="1:22" s="21" customFormat="1">
      <c r="A166" s="14"/>
      <c r="B166" s="19"/>
      <c r="C166" s="31"/>
      <c r="D166" s="31"/>
      <c r="E166" s="113"/>
      <c r="F166" s="114"/>
      <c r="G166" s="114"/>
      <c r="L166" s="14"/>
      <c r="M166" s="14"/>
      <c r="N166" s="14"/>
      <c r="O166" s="14"/>
      <c r="P166" s="14"/>
      <c r="Q166" s="14"/>
      <c r="R166" s="14"/>
      <c r="S166" s="14"/>
      <c r="T166" s="14"/>
      <c r="U166" s="68"/>
      <c r="V166" s="14"/>
    </row>
    <row r="167" spans="1:22" s="21" customFormat="1">
      <c r="A167" s="14"/>
      <c r="B167" s="19"/>
      <c r="C167" s="31"/>
      <c r="D167" s="31"/>
      <c r="E167" s="113"/>
      <c r="F167" s="114"/>
      <c r="G167" s="114"/>
      <c r="L167" s="14"/>
      <c r="M167" s="14"/>
      <c r="N167" s="14"/>
      <c r="O167" s="14"/>
      <c r="P167" s="14"/>
      <c r="Q167" s="14"/>
      <c r="R167" s="14"/>
      <c r="S167" s="14"/>
      <c r="T167" s="14"/>
      <c r="U167" s="68"/>
      <c r="V167" s="14"/>
    </row>
    <row r="168" spans="1:22" s="21" customFormat="1">
      <c r="A168" s="14"/>
      <c r="B168" s="19"/>
      <c r="C168" s="31"/>
      <c r="D168" s="31"/>
      <c r="E168" s="113"/>
      <c r="F168" s="114"/>
      <c r="G168" s="114"/>
      <c r="L168" s="14"/>
      <c r="M168" s="14"/>
      <c r="N168" s="14"/>
      <c r="O168" s="14"/>
      <c r="P168" s="14"/>
      <c r="Q168" s="14"/>
      <c r="R168" s="14"/>
      <c r="S168" s="14"/>
      <c r="T168" s="14"/>
      <c r="U168" s="68"/>
      <c r="V168" s="14"/>
    </row>
    <row r="169" spans="1:22" s="21" customFormat="1">
      <c r="A169" s="14"/>
      <c r="B169" s="19"/>
      <c r="C169" s="31"/>
      <c r="D169" s="31"/>
      <c r="E169" s="113"/>
      <c r="F169" s="114"/>
      <c r="G169" s="114"/>
      <c r="L169" s="14"/>
      <c r="M169" s="14"/>
      <c r="N169" s="14"/>
      <c r="O169" s="14"/>
      <c r="P169" s="14"/>
      <c r="Q169" s="14"/>
      <c r="R169" s="14"/>
      <c r="S169" s="14"/>
      <c r="T169" s="14"/>
      <c r="U169" s="68"/>
      <c r="V169" s="14"/>
    </row>
    <row r="170" spans="1:22" s="21" customFormat="1">
      <c r="A170" s="14"/>
      <c r="B170" s="19"/>
      <c r="C170" s="31"/>
      <c r="D170" s="31"/>
      <c r="E170" s="113"/>
      <c r="F170" s="114"/>
      <c r="G170" s="114"/>
      <c r="L170" s="14"/>
      <c r="M170" s="14"/>
      <c r="N170" s="14"/>
      <c r="O170" s="14"/>
      <c r="P170" s="14"/>
      <c r="Q170" s="14"/>
      <c r="R170" s="14"/>
      <c r="S170" s="14"/>
      <c r="T170" s="14"/>
      <c r="U170" s="68"/>
      <c r="V170" s="14"/>
    </row>
    <row r="171" spans="1:22" s="21" customFormat="1">
      <c r="A171" s="14"/>
      <c r="B171" s="19"/>
      <c r="C171" s="31"/>
      <c r="D171" s="31"/>
      <c r="E171" s="113"/>
      <c r="F171" s="114"/>
      <c r="G171" s="114"/>
      <c r="L171" s="14"/>
      <c r="M171" s="14"/>
      <c r="N171" s="14"/>
      <c r="O171" s="14"/>
      <c r="P171" s="14"/>
      <c r="Q171" s="14"/>
      <c r="R171" s="14"/>
      <c r="S171" s="14"/>
      <c r="T171" s="14"/>
      <c r="U171" s="68"/>
      <c r="V171" s="14"/>
    </row>
    <row r="172" spans="1:22" s="21" customFormat="1">
      <c r="A172" s="14"/>
      <c r="B172" s="19"/>
      <c r="C172" s="31"/>
      <c r="D172" s="31"/>
      <c r="E172" s="113"/>
      <c r="F172" s="114"/>
      <c r="G172" s="114"/>
      <c r="L172" s="14"/>
      <c r="M172" s="14"/>
      <c r="N172" s="14"/>
      <c r="O172" s="14"/>
      <c r="P172" s="14"/>
      <c r="Q172" s="14"/>
      <c r="R172" s="14"/>
      <c r="S172" s="14"/>
      <c r="T172" s="14"/>
      <c r="U172" s="68"/>
      <c r="V172" s="14"/>
    </row>
    <row r="173" spans="1:22" s="21" customFormat="1">
      <c r="A173" s="14"/>
      <c r="B173" s="19"/>
      <c r="C173" s="31"/>
      <c r="D173" s="31"/>
      <c r="E173" s="113"/>
      <c r="F173" s="114"/>
      <c r="G173" s="114"/>
      <c r="L173" s="14"/>
      <c r="M173" s="14"/>
      <c r="N173" s="14"/>
      <c r="O173" s="14"/>
      <c r="P173" s="14"/>
      <c r="Q173" s="14"/>
      <c r="R173" s="14"/>
      <c r="S173" s="14"/>
      <c r="T173" s="14"/>
      <c r="U173" s="68"/>
      <c r="V173" s="14"/>
    </row>
    <row r="174" spans="1:22" s="21" customFormat="1">
      <c r="A174" s="14"/>
      <c r="B174" s="19"/>
      <c r="C174" s="31"/>
      <c r="D174" s="31"/>
      <c r="E174" s="113"/>
      <c r="F174" s="114"/>
      <c r="G174" s="114"/>
      <c r="L174" s="14"/>
      <c r="M174" s="14"/>
      <c r="N174" s="14"/>
      <c r="O174" s="14"/>
      <c r="P174" s="14"/>
      <c r="Q174" s="14"/>
      <c r="R174" s="14"/>
      <c r="S174" s="14"/>
      <c r="T174" s="14"/>
      <c r="U174" s="68"/>
      <c r="V174" s="14"/>
    </row>
    <row r="175" spans="1:22" s="21" customFormat="1">
      <c r="A175" s="14"/>
      <c r="B175" s="19"/>
      <c r="C175" s="31"/>
      <c r="D175" s="31"/>
      <c r="E175" s="113"/>
      <c r="F175" s="114"/>
      <c r="G175" s="114"/>
      <c r="L175" s="14"/>
      <c r="M175" s="14"/>
      <c r="N175" s="14"/>
      <c r="O175" s="14"/>
      <c r="P175" s="14"/>
      <c r="Q175" s="14"/>
      <c r="R175" s="14"/>
      <c r="S175" s="14"/>
      <c r="T175" s="14"/>
      <c r="U175" s="68"/>
      <c r="V175" s="14"/>
    </row>
    <row r="176" spans="1:22" s="21" customFormat="1">
      <c r="A176" s="14"/>
      <c r="B176" s="19"/>
      <c r="C176" s="31"/>
      <c r="D176" s="31"/>
      <c r="E176" s="113"/>
      <c r="F176" s="114"/>
      <c r="G176" s="114"/>
      <c r="L176" s="14"/>
      <c r="M176" s="14"/>
      <c r="N176" s="14"/>
      <c r="O176" s="14"/>
      <c r="P176" s="14"/>
      <c r="Q176" s="14"/>
      <c r="R176" s="14"/>
      <c r="S176" s="14"/>
      <c r="T176" s="14"/>
      <c r="U176" s="68"/>
      <c r="V176" s="14"/>
    </row>
    <row r="177" spans="1:22" s="21" customFormat="1">
      <c r="A177" s="14"/>
      <c r="B177" s="19"/>
      <c r="C177" s="31"/>
      <c r="D177" s="31"/>
      <c r="E177" s="113"/>
      <c r="F177" s="114"/>
      <c r="G177" s="114"/>
      <c r="L177" s="14"/>
      <c r="M177" s="14"/>
      <c r="N177" s="14"/>
      <c r="O177" s="14"/>
      <c r="P177" s="14"/>
      <c r="Q177" s="14"/>
      <c r="R177" s="14"/>
      <c r="S177" s="14"/>
      <c r="T177" s="14"/>
      <c r="U177" s="68"/>
      <c r="V177" s="14"/>
    </row>
    <row r="178" spans="1:22" s="21" customFormat="1">
      <c r="A178" s="14"/>
      <c r="B178" s="19"/>
      <c r="C178" s="31"/>
      <c r="D178" s="31"/>
      <c r="E178" s="113"/>
      <c r="F178" s="114"/>
      <c r="G178" s="114"/>
      <c r="L178" s="14"/>
      <c r="M178" s="14"/>
      <c r="N178" s="14"/>
      <c r="O178" s="14"/>
      <c r="P178" s="14"/>
      <c r="Q178" s="14"/>
      <c r="R178" s="14"/>
      <c r="S178" s="14"/>
      <c r="T178" s="14"/>
      <c r="U178" s="68"/>
      <c r="V178" s="14"/>
    </row>
    <row r="179" spans="1:22" s="21" customFormat="1">
      <c r="A179" s="14"/>
      <c r="B179" s="19"/>
      <c r="C179" s="31"/>
      <c r="D179" s="31"/>
      <c r="E179" s="113"/>
      <c r="F179" s="114"/>
      <c r="G179" s="114"/>
      <c r="L179" s="14"/>
      <c r="M179" s="14"/>
      <c r="N179" s="14"/>
      <c r="O179" s="14"/>
      <c r="P179" s="14"/>
      <c r="Q179" s="14"/>
      <c r="R179" s="14"/>
      <c r="S179" s="14"/>
      <c r="T179" s="14"/>
      <c r="U179" s="68"/>
      <c r="V179" s="14"/>
    </row>
    <row r="180" spans="1:22" s="21" customFormat="1">
      <c r="A180" s="14"/>
      <c r="B180" s="19"/>
      <c r="C180" s="31"/>
      <c r="D180" s="31"/>
      <c r="E180" s="113"/>
      <c r="F180" s="114"/>
      <c r="G180" s="114"/>
      <c r="L180" s="14"/>
      <c r="M180" s="14"/>
      <c r="N180" s="14"/>
      <c r="O180" s="14"/>
      <c r="P180" s="14"/>
      <c r="Q180" s="14"/>
      <c r="R180" s="14"/>
      <c r="S180" s="14"/>
      <c r="T180" s="14"/>
      <c r="U180" s="68"/>
      <c r="V180" s="14"/>
    </row>
    <row r="181" spans="1:22" s="21" customFormat="1">
      <c r="A181" s="14"/>
      <c r="B181" s="19"/>
      <c r="C181" s="31"/>
      <c r="D181" s="31"/>
      <c r="E181" s="113"/>
      <c r="F181" s="114"/>
      <c r="G181" s="114"/>
      <c r="L181" s="14"/>
      <c r="M181" s="14"/>
      <c r="N181" s="14"/>
      <c r="O181" s="14"/>
      <c r="P181" s="14"/>
      <c r="Q181" s="14"/>
      <c r="R181" s="14"/>
      <c r="S181" s="14"/>
      <c r="T181" s="14"/>
      <c r="U181" s="68"/>
      <c r="V181" s="14"/>
    </row>
    <row r="182" spans="1:22" s="21" customFormat="1">
      <c r="A182" s="14"/>
      <c r="B182" s="19"/>
      <c r="C182" s="31"/>
      <c r="D182" s="31"/>
      <c r="E182" s="113"/>
      <c r="F182" s="114"/>
      <c r="G182" s="114"/>
      <c r="L182" s="14"/>
      <c r="M182" s="14"/>
      <c r="N182" s="14"/>
      <c r="O182" s="14"/>
      <c r="P182" s="14"/>
      <c r="Q182" s="14"/>
      <c r="R182" s="14"/>
      <c r="S182" s="14"/>
      <c r="T182" s="14"/>
      <c r="U182" s="68"/>
      <c r="V182" s="14"/>
    </row>
    <row r="183" spans="1:22" s="21" customFormat="1">
      <c r="A183" s="14"/>
      <c r="B183" s="19"/>
      <c r="C183" s="31"/>
      <c r="D183" s="31"/>
      <c r="E183" s="113"/>
      <c r="F183" s="114"/>
      <c r="G183" s="114"/>
      <c r="L183" s="14"/>
      <c r="M183" s="14"/>
      <c r="N183" s="14"/>
      <c r="O183" s="14"/>
      <c r="P183" s="14"/>
      <c r="Q183" s="14"/>
      <c r="R183" s="14"/>
      <c r="S183" s="14"/>
      <c r="T183" s="14"/>
      <c r="U183" s="68"/>
      <c r="V183" s="14"/>
    </row>
    <row r="184" spans="1:22" s="21" customFormat="1">
      <c r="A184" s="14"/>
      <c r="B184" s="19"/>
      <c r="C184" s="31"/>
      <c r="D184" s="31"/>
      <c r="E184" s="113"/>
      <c r="F184" s="114"/>
      <c r="G184" s="114"/>
      <c r="L184" s="14"/>
      <c r="M184" s="14"/>
      <c r="N184" s="14"/>
      <c r="O184" s="14"/>
      <c r="P184" s="14"/>
      <c r="Q184" s="14"/>
      <c r="R184" s="14"/>
      <c r="S184" s="14"/>
      <c r="T184" s="14"/>
      <c r="U184" s="68"/>
      <c r="V184" s="14"/>
    </row>
    <row r="185" spans="1:22" s="21" customFormat="1">
      <c r="A185" s="14"/>
      <c r="B185" s="19"/>
      <c r="C185" s="31"/>
      <c r="D185" s="31"/>
      <c r="E185" s="113"/>
      <c r="F185" s="114"/>
      <c r="G185" s="114"/>
      <c r="L185" s="14"/>
      <c r="M185" s="14"/>
      <c r="N185" s="14"/>
      <c r="O185" s="14"/>
      <c r="P185" s="14"/>
      <c r="Q185" s="14"/>
      <c r="R185" s="14"/>
      <c r="S185" s="14"/>
      <c r="T185" s="14"/>
      <c r="U185" s="68"/>
      <c r="V185" s="14"/>
    </row>
    <row r="186" spans="1:22" s="21" customFormat="1">
      <c r="A186" s="14"/>
      <c r="B186" s="19"/>
      <c r="C186" s="31"/>
      <c r="D186" s="31"/>
      <c r="E186" s="113"/>
      <c r="F186" s="114"/>
      <c r="G186" s="114"/>
      <c r="L186" s="14"/>
      <c r="M186" s="14"/>
      <c r="N186" s="14"/>
      <c r="O186" s="14"/>
      <c r="P186" s="14"/>
      <c r="Q186" s="14"/>
      <c r="R186" s="14"/>
      <c r="S186" s="14"/>
      <c r="T186" s="14"/>
      <c r="U186" s="68"/>
      <c r="V186" s="14"/>
    </row>
    <row r="187" spans="1:22" s="21" customFormat="1">
      <c r="A187" s="14"/>
      <c r="B187" s="19"/>
      <c r="C187" s="31"/>
      <c r="D187" s="31"/>
      <c r="E187" s="113"/>
      <c r="F187" s="114"/>
      <c r="G187" s="114"/>
      <c r="L187" s="14"/>
      <c r="M187" s="14"/>
      <c r="N187" s="14"/>
      <c r="O187" s="14"/>
      <c r="P187" s="14"/>
      <c r="Q187" s="14"/>
      <c r="R187" s="14"/>
      <c r="S187" s="14"/>
      <c r="T187" s="14"/>
      <c r="U187" s="68"/>
      <c r="V187" s="14"/>
    </row>
    <row r="188" spans="1:22" s="21" customFormat="1">
      <c r="A188" s="14"/>
      <c r="B188" s="19"/>
      <c r="C188" s="31"/>
      <c r="D188" s="31"/>
      <c r="E188" s="113"/>
      <c r="F188" s="114"/>
      <c r="G188" s="114"/>
      <c r="L188" s="14"/>
      <c r="M188" s="14"/>
      <c r="N188" s="14"/>
      <c r="O188" s="14"/>
      <c r="P188" s="14"/>
      <c r="Q188" s="14"/>
      <c r="R188" s="14"/>
      <c r="S188" s="14"/>
      <c r="T188" s="14"/>
      <c r="U188" s="68"/>
      <c r="V188" s="14"/>
    </row>
    <row r="189" spans="1:22" s="21" customFormat="1">
      <c r="A189" s="14"/>
      <c r="B189" s="19"/>
      <c r="C189" s="31"/>
      <c r="D189" s="31"/>
      <c r="E189" s="113"/>
      <c r="F189" s="114"/>
      <c r="G189" s="114"/>
      <c r="L189" s="14"/>
      <c r="M189" s="14"/>
      <c r="N189" s="14"/>
      <c r="O189" s="14"/>
      <c r="P189" s="14"/>
      <c r="Q189" s="14"/>
      <c r="R189" s="14"/>
      <c r="S189" s="14"/>
      <c r="T189" s="14"/>
      <c r="U189" s="68"/>
      <c r="V189" s="14"/>
    </row>
    <row r="190" spans="1:22" s="21" customFormat="1">
      <c r="A190" s="14"/>
      <c r="B190" s="19"/>
      <c r="C190" s="31"/>
      <c r="D190" s="31"/>
      <c r="E190" s="113"/>
      <c r="F190" s="114"/>
      <c r="G190" s="114"/>
      <c r="L190" s="14"/>
      <c r="M190" s="14"/>
      <c r="N190" s="14"/>
      <c r="O190" s="14"/>
      <c r="P190" s="14"/>
      <c r="Q190" s="14"/>
      <c r="R190" s="14"/>
      <c r="S190" s="14"/>
      <c r="T190" s="14"/>
      <c r="U190" s="68"/>
      <c r="V190" s="14"/>
    </row>
    <row r="191" spans="1:22" s="21" customFormat="1">
      <c r="A191" s="14"/>
      <c r="B191" s="19"/>
      <c r="C191" s="31"/>
      <c r="D191" s="31"/>
      <c r="E191" s="113"/>
      <c r="F191" s="114"/>
      <c r="G191" s="114"/>
      <c r="L191" s="14"/>
      <c r="M191" s="14"/>
      <c r="N191" s="14"/>
      <c r="O191" s="14"/>
      <c r="P191" s="14"/>
      <c r="Q191" s="14"/>
      <c r="R191" s="14"/>
      <c r="S191" s="14"/>
      <c r="T191" s="14"/>
      <c r="U191" s="68"/>
      <c r="V191" s="14"/>
    </row>
    <row r="192" spans="1:22" s="21" customFormat="1">
      <c r="A192" s="14"/>
      <c r="B192" s="19"/>
      <c r="C192" s="31"/>
      <c r="D192" s="31"/>
      <c r="E192" s="113"/>
      <c r="F192" s="114"/>
      <c r="G192" s="114"/>
      <c r="L192" s="14"/>
      <c r="M192" s="14"/>
      <c r="N192" s="14"/>
      <c r="O192" s="14"/>
      <c r="P192" s="14"/>
      <c r="Q192" s="14"/>
      <c r="R192" s="14"/>
      <c r="S192" s="14"/>
      <c r="T192" s="14"/>
      <c r="U192" s="68"/>
      <c r="V192" s="14"/>
    </row>
    <row r="193" spans="1:22" s="21" customFormat="1">
      <c r="A193" s="14"/>
      <c r="B193" s="19"/>
      <c r="C193" s="31"/>
      <c r="D193" s="31"/>
      <c r="E193" s="113"/>
      <c r="F193" s="114"/>
      <c r="G193" s="114"/>
      <c r="L193" s="14"/>
      <c r="M193" s="14"/>
      <c r="N193" s="14"/>
      <c r="O193" s="14"/>
      <c r="P193" s="14"/>
      <c r="Q193" s="14"/>
      <c r="R193" s="14"/>
      <c r="S193" s="14"/>
      <c r="T193" s="14"/>
      <c r="U193" s="68"/>
      <c r="V193" s="14"/>
    </row>
    <row r="194" spans="1:22" s="21" customFormat="1">
      <c r="A194" s="14"/>
      <c r="B194" s="19"/>
      <c r="C194" s="31"/>
      <c r="D194" s="31"/>
      <c r="E194" s="113"/>
      <c r="F194" s="114"/>
      <c r="G194" s="114"/>
      <c r="L194" s="14"/>
      <c r="M194" s="14"/>
      <c r="N194" s="14"/>
      <c r="O194" s="14"/>
      <c r="P194" s="14"/>
      <c r="Q194" s="14"/>
      <c r="R194" s="14"/>
      <c r="S194" s="14"/>
      <c r="T194" s="14"/>
      <c r="U194" s="68"/>
      <c r="V194" s="14"/>
    </row>
    <row r="195" spans="1:22" s="21" customFormat="1">
      <c r="A195" s="14"/>
      <c r="B195" s="19"/>
      <c r="C195" s="31"/>
      <c r="D195" s="31"/>
      <c r="E195" s="113"/>
      <c r="F195" s="114"/>
      <c r="G195" s="114"/>
      <c r="L195" s="14"/>
      <c r="M195" s="14"/>
      <c r="N195" s="14"/>
      <c r="O195" s="14"/>
      <c r="P195" s="14"/>
      <c r="Q195" s="14"/>
      <c r="R195" s="14"/>
      <c r="S195" s="14"/>
      <c r="T195" s="14"/>
      <c r="U195" s="68"/>
      <c r="V195" s="14"/>
    </row>
    <row r="196" spans="1:22" s="21" customFormat="1">
      <c r="A196" s="14"/>
      <c r="B196" s="19"/>
      <c r="C196" s="31"/>
      <c r="D196" s="31"/>
      <c r="E196" s="113"/>
      <c r="F196" s="114"/>
      <c r="G196" s="114"/>
      <c r="L196" s="14"/>
      <c r="M196" s="14"/>
      <c r="N196" s="14"/>
      <c r="O196" s="14"/>
      <c r="P196" s="14"/>
      <c r="Q196" s="14"/>
      <c r="R196" s="14"/>
      <c r="S196" s="14"/>
      <c r="T196" s="14"/>
      <c r="U196" s="68"/>
      <c r="V196" s="14"/>
    </row>
    <row r="197" spans="1:22" s="21" customFormat="1">
      <c r="A197" s="14"/>
      <c r="B197" s="19"/>
      <c r="C197" s="31"/>
      <c r="D197" s="31"/>
      <c r="E197" s="113"/>
      <c r="F197" s="114"/>
      <c r="G197" s="114"/>
      <c r="L197" s="14"/>
      <c r="M197" s="14"/>
      <c r="N197" s="14"/>
      <c r="O197" s="14"/>
      <c r="P197" s="14"/>
      <c r="Q197" s="14"/>
      <c r="R197" s="14"/>
      <c r="S197" s="14"/>
      <c r="T197" s="14"/>
      <c r="U197" s="68"/>
      <c r="V197" s="14"/>
    </row>
    <row r="198" spans="1:22" s="21" customFormat="1">
      <c r="A198" s="14"/>
      <c r="B198" s="19"/>
      <c r="C198" s="31"/>
      <c r="D198" s="31"/>
      <c r="E198" s="113"/>
      <c r="F198" s="114"/>
      <c r="G198" s="114"/>
      <c r="L198" s="14"/>
      <c r="M198" s="14"/>
      <c r="N198" s="14"/>
      <c r="O198" s="14"/>
      <c r="P198" s="14"/>
      <c r="Q198" s="14"/>
      <c r="R198" s="14"/>
      <c r="S198" s="14"/>
      <c r="T198" s="14"/>
      <c r="U198" s="68"/>
      <c r="V198" s="14"/>
    </row>
    <row r="199" spans="1:22" s="21" customFormat="1">
      <c r="A199" s="14"/>
      <c r="B199" s="19"/>
      <c r="C199" s="31"/>
      <c r="D199" s="31"/>
      <c r="E199" s="113"/>
      <c r="F199" s="114"/>
      <c r="G199" s="114"/>
      <c r="L199" s="14"/>
      <c r="M199" s="14"/>
      <c r="N199" s="14"/>
      <c r="O199" s="14"/>
      <c r="P199" s="14"/>
      <c r="Q199" s="14"/>
      <c r="R199" s="14"/>
      <c r="S199" s="14"/>
      <c r="T199" s="14"/>
      <c r="U199" s="68"/>
      <c r="V199" s="14"/>
    </row>
    <row r="200" spans="1:22" s="21" customFormat="1">
      <c r="A200" s="14"/>
      <c r="B200" s="19"/>
      <c r="C200" s="31"/>
      <c r="D200" s="31"/>
      <c r="E200" s="113"/>
      <c r="F200" s="114"/>
      <c r="G200" s="114"/>
      <c r="L200" s="14"/>
      <c r="M200" s="14"/>
      <c r="N200" s="14"/>
      <c r="O200" s="14"/>
      <c r="P200" s="14"/>
      <c r="Q200" s="14"/>
      <c r="R200" s="14"/>
      <c r="S200" s="14"/>
      <c r="T200" s="14"/>
      <c r="U200" s="68"/>
      <c r="V200" s="14"/>
    </row>
    <row r="201" spans="1:22" s="21" customFormat="1">
      <c r="A201" s="14"/>
      <c r="B201" s="19"/>
      <c r="C201" s="31"/>
      <c r="D201" s="31"/>
      <c r="E201" s="113"/>
      <c r="F201" s="114"/>
      <c r="G201" s="114"/>
      <c r="L201" s="14"/>
      <c r="M201" s="14"/>
      <c r="N201" s="14"/>
      <c r="O201" s="14"/>
      <c r="P201" s="14"/>
      <c r="Q201" s="14"/>
      <c r="R201" s="14"/>
      <c r="S201" s="14"/>
      <c r="T201" s="14"/>
      <c r="U201" s="68"/>
      <c r="V201" s="14"/>
    </row>
    <row r="202" spans="1:22" s="21" customFormat="1">
      <c r="A202" s="14"/>
      <c r="B202" s="19"/>
      <c r="C202" s="31"/>
      <c r="D202" s="31"/>
      <c r="E202" s="113"/>
      <c r="F202" s="114"/>
      <c r="G202" s="114"/>
      <c r="L202" s="14"/>
      <c r="M202" s="14"/>
      <c r="N202" s="14"/>
      <c r="O202" s="14"/>
      <c r="P202" s="14"/>
      <c r="Q202" s="14"/>
      <c r="R202" s="14"/>
      <c r="S202" s="14"/>
      <c r="T202" s="14"/>
      <c r="U202" s="68"/>
      <c r="V202" s="14"/>
    </row>
    <row r="203" spans="1:22" s="21" customFormat="1">
      <c r="A203" s="14"/>
      <c r="B203" s="19"/>
      <c r="C203" s="31"/>
      <c r="D203" s="31"/>
      <c r="E203" s="113"/>
      <c r="F203" s="114"/>
      <c r="G203" s="114"/>
      <c r="L203" s="14"/>
      <c r="M203" s="14"/>
      <c r="N203" s="14"/>
      <c r="O203" s="14"/>
      <c r="P203" s="14"/>
      <c r="Q203" s="14"/>
      <c r="R203" s="14"/>
      <c r="S203" s="14"/>
      <c r="T203" s="14"/>
      <c r="U203" s="68"/>
      <c r="V203" s="14"/>
    </row>
    <row r="204" spans="1:22" s="21" customFormat="1">
      <c r="A204" s="14"/>
      <c r="B204" s="19"/>
      <c r="C204" s="31"/>
      <c r="D204" s="31"/>
      <c r="E204" s="113"/>
      <c r="F204" s="114"/>
      <c r="G204" s="114"/>
      <c r="L204" s="14"/>
      <c r="M204" s="14"/>
      <c r="N204" s="14"/>
      <c r="O204" s="14"/>
      <c r="P204" s="14"/>
      <c r="Q204" s="14"/>
      <c r="R204" s="14"/>
      <c r="S204" s="14"/>
      <c r="T204" s="14"/>
      <c r="U204" s="68"/>
      <c r="V204" s="14"/>
    </row>
    <row r="205" spans="1:22" s="21" customFormat="1">
      <c r="A205" s="14"/>
      <c r="B205" s="19"/>
      <c r="C205" s="31"/>
      <c r="D205" s="31"/>
      <c r="E205" s="113"/>
      <c r="F205" s="114"/>
      <c r="G205" s="114"/>
      <c r="L205" s="14"/>
      <c r="M205" s="14"/>
      <c r="N205" s="14"/>
      <c r="O205" s="14"/>
      <c r="P205" s="14"/>
      <c r="Q205" s="14"/>
      <c r="R205" s="14"/>
      <c r="S205" s="14"/>
      <c r="T205" s="14"/>
      <c r="U205" s="68"/>
      <c r="V205" s="14"/>
    </row>
    <row r="206" spans="1:22" s="21" customFormat="1">
      <c r="A206" s="14"/>
      <c r="B206" s="19"/>
      <c r="C206" s="31"/>
      <c r="D206" s="31"/>
      <c r="E206" s="113"/>
      <c r="F206" s="114"/>
      <c r="G206" s="114"/>
      <c r="L206" s="14"/>
      <c r="M206" s="14"/>
      <c r="N206" s="14"/>
      <c r="O206" s="14"/>
      <c r="P206" s="14"/>
      <c r="Q206" s="14"/>
      <c r="R206" s="14"/>
      <c r="S206" s="14"/>
      <c r="T206" s="14"/>
      <c r="U206" s="68"/>
      <c r="V206" s="14"/>
    </row>
    <row r="207" spans="1:22" s="21" customFormat="1">
      <c r="A207" s="14"/>
      <c r="B207" s="19"/>
      <c r="C207" s="31"/>
      <c r="D207" s="31"/>
      <c r="E207" s="113"/>
      <c r="F207" s="114"/>
      <c r="G207" s="114"/>
      <c r="L207" s="14"/>
      <c r="M207" s="14"/>
      <c r="N207" s="14"/>
      <c r="O207" s="14"/>
      <c r="P207" s="14"/>
      <c r="Q207" s="14"/>
      <c r="R207" s="14"/>
      <c r="S207" s="14"/>
      <c r="T207" s="14"/>
      <c r="U207" s="68"/>
      <c r="V207" s="14"/>
    </row>
    <row r="208" spans="1:22" s="21" customFormat="1">
      <c r="A208" s="14"/>
      <c r="B208" s="19"/>
      <c r="C208" s="31"/>
      <c r="D208" s="31"/>
      <c r="E208" s="113"/>
      <c r="F208" s="114"/>
      <c r="G208" s="114"/>
      <c r="L208" s="14"/>
      <c r="M208" s="14"/>
      <c r="N208" s="14"/>
      <c r="O208" s="14"/>
      <c r="P208" s="14"/>
      <c r="Q208" s="14"/>
      <c r="R208" s="14"/>
      <c r="S208" s="14"/>
      <c r="T208" s="14"/>
      <c r="U208" s="68"/>
      <c r="V208" s="14"/>
    </row>
    <row r="209" spans="1:22" s="21" customFormat="1">
      <c r="A209" s="14"/>
      <c r="B209" s="19"/>
      <c r="C209" s="31"/>
      <c r="D209" s="31"/>
      <c r="E209" s="113"/>
      <c r="F209" s="114"/>
      <c r="G209" s="114"/>
      <c r="L209" s="14"/>
      <c r="M209" s="14"/>
      <c r="N209" s="14"/>
      <c r="O209" s="14"/>
      <c r="P209" s="14"/>
      <c r="Q209" s="14"/>
      <c r="R209" s="14"/>
      <c r="S209" s="14"/>
      <c r="T209" s="14"/>
      <c r="U209" s="68"/>
      <c r="V209" s="14"/>
    </row>
    <row r="210" spans="1:22" s="21" customFormat="1">
      <c r="A210" s="14"/>
      <c r="B210" s="19"/>
      <c r="C210" s="31"/>
      <c r="D210" s="31"/>
      <c r="E210" s="113"/>
      <c r="F210" s="114"/>
      <c r="G210" s="114"/>
      <c r="L210" s="14"/>
      <c r="M210" s="14"/>
      <c r="N210" s="14"/>
      <c r="O210" s="14"/>
      <c r="P210" s="14"/>
      <c r="Q210" s="14"/>
      <c r="R210" s="14"/>
      <c r="S210" s="14"/>
      <c r="T210" s="14"/>
      <c r="U210" s="68"/>
      <c r="V210" s="14"/>
    </row>
    <row r="211" spans="1:22" s="21" customFormat="1">
      <c r="A211" s="14"/>
      <c r="B211" s="19"/>
      <c r="C211" s="31"/>
      <c r="D211" s="31"/>
      <c r="E211" s="113"/>
      <c r="F211" s="114"/>
      <c r="G211" s="114"/>
      <c r="L211" s="14"/>
      <c r="M211" s="14"/>
      <c r="N211" s="14"/>
      <c r="O211" s="14"/>
      <c r="P211" s="14"/>
      <c r="Q211" s="14"/>
      <c r="R211" s="14"/>
      <c r="S211" s="14"/>
      <c r="T211" s="14"/>
      <c r="U211" s="68"/>
      <c r="V211" s="14"/>
    </row>
    <row r="212" spans="1:22" s="21" customFormat="1">
      <c r="A212" s="14"/>
      <c r="B212" s="19"/>
      <c r="C212" s="31"/>
      <c r="D212" s="31"/>
      <c r="E212" s="113"/>
      <c r="F212" s="114"/>
      <c r="G212" s="114"/>
      <c r="L212" s="14"/>
      <c r="M212" s="14"/>
      <c r="N212" s="14"/>
      <c r="O212" s="14"/>
      <c r="P212" s="14"/>
      <c r="Q212" s="14"/>
      <c r="R212" s="14"/>
      <c r="S212" s="14"/>
      <c r="T212" s="14"/>
      <c r="U212" s="68"/>
      <c r="V212" s="14"/>
    </row>
    <row r="213" spans="1:22" s="21" customFormat="1">
      <c r="A213" s="14"/>
      <c r="B213" s="19"/>
      <c r="C213" s="31"/>
      <c r="D213" s="31"/>
      <c r="E213" s="113"/>
      <c r="F213" s="114"/>
      <c r="G213" s="114"/>
      <c r="L213" s="14"/>
      <c r="M213" s="14"/>
      <c r="N213" s="14"/>
      <c r="O213" s="14"/>
      <c r="P213" s="14"/>
      <c r="Q213" s="14"/>
      <c r="R213" s="14"/>
      <c r="S213" s="14"/>
      <c r="T213" s="14"/>
      <c r="U213" s="68"/>
      <c r="V213" s="14"/>
    </row>
    <row r="214" spans="1:22" s="21" customFormat="1">
      <c r="A214" s="14"/>
      <c r="B214" s="19"/>
      <c r="C214" s="31"/>
      <c r="D214" s="31"/>
      <c r="E214" s="113"/>
      <c r="F214" s="114"/>
      <c r="G214" s="114"/>
      <c r="L214" s="14"/>
      <c r="M214" s="14"/>
      <c r="N214" s="14"/>
      <c r="O214" s="14"/>
      <c r="P214" s="14"/>
      <c r="Q214" s="14"/>
      <c r="R214" s="14"/>
      <c r="S214" s="14"/>
      <c r="T214" s="14"/>
      <c r="U214" s="68"/>
      <c r="V214" s="14"/>
    </row>
    <row r="215" spans="1:22" s="21" customFormat="1">
      <c r="A215" s="14"/>
      <c r="B215" s="19"/>
      <c r="C215" s="31"/>
      <c r="D215" s="31"/>
      <c r="E215" s="113"/>
      <c r="F215" s="114"/>
      <c r="G215" s="114"/>
      <c r="L215" s="14"/>
      <c r="M215" s="14"/>
      <c r="N215" s="14"/>
      <c r="O215" s="14"/>
      <c r="P215" s="14"/>
      <c r="Q215" s="14"/>
      <c r="R215" s="14"/>
      <c r="S215" s="14"/>
      <c r="T215" s="14"/>
      <c r="U215" s="68"/>
      <c r="V215" s="14"/>
    </row>
    <row r="216" spans="1:22" s="21" customFormat="1">
      <c r="A216" s="14"/>
      <c r="B216" s="19"/>
      <c r="C216" s="31"/>
      <c r="D216" s="31"/>
      <c r="E216" s="113"/>
      <c r="F216" s="114"/>
      <c r="G216" s="114"/>
      <c r="L216" s="14"/>
      <c r="M216" s="14"/>
      <c r="N216" s="14"/>
      <c r="O216" s="14"/>
      <c r="P216" s="14"/>
      <c r="Q216" s="14"/>
      <c r="R216" s="14"/>
      <c r="S216" s="14"/>
      <c r="T216" s="14"/>
      <c r="U216" s="68"/>
      <c r="V216" s="14"/>
    </row>
    <row r="217" spans="1:22" s="21" customFormat="1">
      <c r="A217" s="14"/>
      <c r="B217" s="19"/>
      <c r="C217" s="31"/>
      <c r="D217" s="31"/>
      <c r="E217" s="113"/>
      <c r="F217" s="114"/>
      <c r="G217" s="114"/>
      <c r="L217" s="14"/>
      <c r="M217" s="14"/>
      <c r="N217" s="14"/>
      <c r="O217" s="14"/>
      <c r="P217" s="14"/>
      <c r="Q217" s="14"/>
      <c r="R217" s="14"/>
      <c r="S217" s="14"/>
      <c r="T217" s="14"/>
      <c r="U217" s="68"/>
      <c r="V217" s="14"/>
    </row>
    <row r="218" spans="1:22" s="21" customFormat="1">
      <c r="A218" s="14"/>
      <c r="B218" s="19"/>
      <c r="C218" s="31"/>
      <c r="D218" s="31"/>
      <c r="E218" s="113"/>
      <c r="F218" s="114"/>
      <c r="G218" s="114"/>
      <c r="L218" s="14"/>
      <c r="M218" s="14"/>
      <c r="N218" s="14"/>
      <c r="O218" s="14"/>
      <c r="P218" s="14"/>
      <c r="Q218" s="14"/>
      <c r="R218" s="14"/>
      <c r="S218" s="14"/>
      <c r="T218" s="14"/>
      <c r="U218" s="68"/>
      <c r="V218" s="14"/>
    </row>
    <row r="219" spans="1:22" s="21" customFormat="1">
      <c r="A219" s="14"/>
      <c r="B219" s="19"/>
      <c r="C219" s="31"/>
      <c r="D219" s="31"/>
      <c r="E219" s="113"/>
      <c r="F219" s="114"/>
      <c r="G219" s="114"/>
      <c r="L219" s="14"/>
      <c r="M219" s="14"/>
      <c r="N219" s="14"/>
      <c r="O219" s="14"/>
      <c r="P219" s="14"/>
      <c r="Q219" s="14"/>
      <c r="R219" s="14"/>
      <c r="S219" s="14"/>
      <c r="T219" s="14"/>
      <c r="U219" s="68"/>
      <c r="V219" s="14"/>
    </row>
    <row r="220" spans="1:22" s="21" customFormat="1">
      <c r="A220" s="14"/>
      <c r="B220" s="19"/>
      <c r="C220" s="31"/>
      <c r="D220" s="31"/>
      <c r="E220" s="113"/>
      <c r="F220" s="114"/>
      <c r="G220" s="114"/>
      <c r="L220" s="14"/>
      <c r="M220" s="14"/>
      <c r="N220" s="14"/>
      <c r="O220" s="14"/>
      <c r="P220" s="14"/>
      <c r="Q220" s="14"/>
      <c r="R220" s="14"/>
      <c r="S220" s="14"/>
      <c r="T220" s="14"/>
      <c r="U220" s="68"/>
      <c r="V220" s="14"/>
    </row>
    <row r="221" spans="1:22" s="21" customFormat="1">
      <c r="A221" s="14"/>
      <c r="B221" s="19"/>
      <c r="C221" s="31"/>
      <c r="D221" s="31"/>
      <c r="E221" s="113"/>
      <c r="F221" s="114"/>
      <c r="G221" s="114"/>
      <c r="L221" s="14"/>
      <c r="M221" s="14"/>
      <c r="N221" s="14"/>
      <c r="O221" s="14"/>
      <c r="P221" s="14"/>
      <c r="Q221" s="14"/>
      <c r="R221" s="14"/>
      <c r="S221" s="14"/>
      <c r="T221" s="14"/>
      <c r="U221" s="68"/>
      <c r="V221" s="14"/>
    </row>
    <row r="222" spans="1:22" s="21" customFormat="1">
      <c r="A222" s="14"/>
      <c r="B222" s="19"/>
      <c r="C222" s="31"/>
      <c r="D222" s="31"/>
      <c r="E222" s="113"/>
      <c r="F222" s="114"/>
      <c r="G222" s="114"/>
      <c r="L222" s="14"/>
      <c r="M222" s="14"/>
      <c r="N222" s="14"/>
      <c r="O222" s="14"/>
      <c r="P222" s="14"/>
      <c r="Q222" s="14"/>
      <c r="R222" s="14"/>
      <c r="S222" s="14"/>
      <c r="T222" s="14"/>
      <c r="U222" s="68"/>
      <c r="V222" s="14"/>
    </row>
    <row r="223" spans="1:22" s="21" customFormat="1">
      <c r="A223" s="14"/>
      <c r="B223" s="19"/>
      <c r="C223" s="31"/>
      <c r="D223" s="31"/>
      <c r="E223" s="113"/>
      <c r="F223" s="114"/>
      <c r="G223" s="114"/>
      <c r="L223" s="14"/>
      <c r="M223" s="14"/>
      <c r="N223" s="14"/>
      <c r="O223" s="14"/>
      <c r="P223" s="14"/>
      <c r="Q223" s="14"/>
      <c r="R223" s="14"/>
      <c r="S223" s="14"/>
      <c r="T223" s="14"/>
      <c r="U223" s="68"/>
      <c r="V223" s="14"/>
    </row>
    <row r="224" spans="1:22" s="21" customFormat="1">
      <c r="A224" s="14"/>
      <c r="B224" s="19"/>
      <c r="C224" s="31"/>
      <c r="D224" s="31"/>
      <c r="E224" s="113"/>
      <c r="F224" s="114"/>
      <c r="G224" s="114"/>
      <c r="L224" s="14"/>
      <c r="M224" s="14"/>
      <c r="N224" s="14"/>
      <c r="O224" s="14"/>
      <c r="P224" s="14"/>
      <c r="Q224" s="14"/>
      <c r="R224" s="14"/>
      <c r="S224" s="14"/>
      <c r="T224" s="14"/>
      <c r="U224" s="68"/>
      <c r="V224" s="14"/>
    </row>
    <row r="225" spans="1:22" s="21" customFormat="1">
      <c r="A225" s="14"/>
      <c r="B225" s="19"/>
      <c r="C225" s="31"/>
      <c r="D225" s="31"/>
      <c r="E225" s="113"/>
      <c r="F225" s="114"/>
      <c r="G225" s="114"/>
      <c r="L225" s="14"/>
      <c r="M225" s="14"/>
      <c r="N225" s="14"/>
      <c r="O225" s="14"/>
      <c r="P225" s="14"/>
      <c r="Q225" s="14"/>
      <c r="R225" s="14"/>
      <c r="S225" s="14"/>
      <c r="T225" s="14"/>
      <c r="U225" s="68"/>
      <c r="V225" s="14"/>
    </row>
    <row r="226" spans="1:22" s="21" customFormat="1">
      <c r="A226" s="14"/>
      <c r="B226" s="19"/>
      <c r="C226" s="31"/>
      <c r="D226" s="31"/>
      <c r="E226" s="113"/>
      <c r="F226" s="114"/>
      <c r="G226" s="114"/>
      <c r="L226" s="14"/>
      <c r="M226" s="14"/>
      <c r="N226" s="14"/>
      <c r="O226" s="14"/>
      <c r="P226" s="14"/>
      <c r="Q226" s="14"/>
      <c r="R226" s="14"/>
      <c r="S226" s="14"/>
      <c r="T226" s="14"/>
      <c r="U226" s="68"/>
      <c r="V226" s="14"/>
    </row>
    <row r="227" spans="1:22" s="21" customFormat="1">
      <c r="A227" s="14"/>
      <c r="B227" s="19"/>
      <c r="C227" s="31"/>
      <c r="D227" s="31"/>
      <c r="E227" s="113"/>
      <c r="F227" s="114"/>
      <c r="G227" s="114"/>
      <c r="L227" s="14"/>
      <c r="M227" s="14"/>
      <c r="N227" s="14"/>
      <c r="O227" s="14"/>
      <c r="P227" s="14"/>
      <c r="Q227" s="14"/>
      <c r="R227" s="14"/>
      <c r="S227" s="14"/>
      <c r="T227" s="14"/>
      <c r="U227" s="68"/>
      <c r="V227" s="14"/>
    </row>
    <row r="228" spans="1:22" s="21" customFormat="1">
      <c r="A228" s="14"/>
      <c r="B228" s="19"/>
      <c r="C228" s="31"/>
      <c r="D228" s="31"/>
      <c r="E228" s="113"/>
      <c r="F228" s="114"/>
      <c r="G228" s="114"/>
      <c r="L228" s="14"/>
      <c r="M228" s="14"/>
      <c r="N228" s="14"/>
      <c r="O228" s="14"/>
      <c r="P228" s="14"/>
      <c r="Q228" s="14"/>
      <c r="R228" s="14"/>
      <c r="S228" s="14"/>
      <c r="T228" s="14"/>
      <c r="U228" s="68"/>
      <c r="V228" s="14"/>
    </row>
    <row r="229" spans="1:22" s="21" customFormat="1">
      <c r="A229" s="14"/>
      <c r="B229" s="19"/>
      <c r="C229" s="31"/>
      <c r="D229" s="31"/>
      <c r="E229" s="113"/>
      <c r="F229" s="114"/>
      <c r="G229" s="114"/>
      <c r="L229" s="14"/>
      <c r="M229" s="14"/>
      <c r="N229" s="14"/>
      <c r="O229" s="14"/>
      <c r="P229" s="14"/>
      <c r="Q229" s="14"/>
      <c r="R229" s="14"/>
      <c r="S229" s="14"/>
      <c r="T229" s="14"/>
      <c r="U229" s="68"/>
      <c r="V229" s="14"/>
    </row>
    <row r="230" spans="1:22" s="21" customFormat="1">
      <c r="A230" s="14"/>
      <c r="B230" s="19"/>
      <c r="C230" s="31"/>
      <c r="D230" s="31"/>
      <c r="E230" s="113"/>
      <c r="F230" s="114"/>
      <c r="G230" s="114"/>
      <c r="L230" s="14"/>
      <c r="M230" s="14"/>
      <c r="N230" s="14"/>
      <c r="O230" s="14"/>
      <c r="P230" s="14"/>
      <c r="Q230" s="14"/>
      <c r="R230" s="14"/>
      <c r="S230" s="14"/>
      <c r="T230" s="14"/>
      <c r="U230" s="68"/>
      <c r="V230" s="14"/>
    </row>
    <row r="231" spans="1:22" s="21" customFormat="1">
      <c r="A231" s="14"/>
      <c r="B231" s="19"/>
      <c r="C231" s="31"/>
      <c r="D231" s="31"/>
      <c r="E231" s="113"/>
      <c r="F231" s="114"/>
      <c r="G231" s="114"/>
      <c r="L231" s="14"/>
      <c r="M231" s="14"/>
      <c r="N231" s="14"/>
      <c r="O231" s="14"/>
      <c r="P231" s="14"/>
      <c r="Q231" s="14"/>
      <c r="R231" s="14"/>
      <c r="S231" s="14"/>
      <c r="T231" s="14"/>
      <c r="U231" s="68"/>
      <c r="V231" s="14"/>
    </row>
    <row r="232" spans="1:22" s="21" customFormat="1">
      <c r="A232" s="14"/>
      <c r="B232" s="19"/>
      <c r="C232" s="31"/>
      <c r="D232" s="31"/>
      <c r="E232" s="113"/>
      <c r="F232" s="114"/>
      <c r="G232" s="114"/>
      <c r="L232" s="14"/>
      <c r="M232" s="14"/>
      <c r="N232" s="14"/>
      <c r="O232" s="14"/>
      <c r="P232" s="14"/>
      <c r="Q232" s="14"/>
      <c r="R232" s="14"/>
      <c r="S232" s="14"/>
      <c r="T232" s="14"/>
      <c r="U232" s="68"/>
      <c r="V232" s="14"/>
    </row>
    <row r="233" spans="1:22" s="21" customFormat="1">
      <c r="A233" s="14"/>
      <c r="B233" s="19"/>
      <c r="C233" s="31"/>
      <c r="D233" s="31"/>
      <c r="E233" s="113"/>
      <c r="F233" s="114"/>
      <c r="G233" s="114"/>
      <c r="L233" s="14"/>
      <c r="M233" s="14"/>
      <c r="N233" s="14"/>
      <c r="O233" s="14"/>
      <c r="P233" s="14"/>
      <c r="Q233" s="14"/>
      <c r="R233" s="14"/>
      <c r="S233" s="14"/>
      <c r="T233" s="14"/>
      <c r="U233" s="68"/>
      <c r="V233" s="14"/>
    </row>
    <row r="234" spans="1:22" s="21" customFormat="1">
      <c r="A234" s="14"/>
      <c r="B234" s="19"/>
      <c r="C234" s="31"/>
      <c r="D234" s="31"/>
      <c r="E234" s="113"/>
      <c r="F234" s="114"/>
      <c r="G234" s="114"/>
      <c r="L234" s="14"/>
      <c r="M234" s="14"/>
      <c r="N234" s="14"/>
      <c r="O234" s="14"/>
      <c r="P234" s="14"/>
      <c r="Q234" s="14"/>
      <c r="R234" s="14"/>
      <c r="S234" s="14"/>
      <c r="T234" s="14"/>
      <c r="U234" s="68"/>
      <c r="V234" s="14"/>
    </row>
    <row r="235" spans="1:22" s="21" customFormat="1">
      <c r="A235" s="14"/>
      <c r="B235" s="19"/>
      <c r="C235" s="31"/>
      <c r="D235" s="31"/>
      <c r="E235" s="113"/>
      <c r="F235" s="114"/>
      <c r="G235" s="114"/>
      <c r="L235" s="14"/>
      <c r="M235" s="14"/>
      <c r="N235" s="14"/>
      <c r="O235" s="14"/>
      <c r="P235" s="14"/>
      <c r="Q235" s="14"/>
      <c r="R235" s="14"/>
      <c r="S235" s="14"/>
      <c r="T235" s="14"/>
      <c r="U235" s="68"/>
      <c r="V235" s="14"/>
    </row>
    <row r="236" spans="1:22" s="21" customFormat="1">
      <c r="A236" s="14"/>
      <c r="B236" s="19"/>
      <c r="C236" s="31"/>
      <c r="D236" s="31"/>
      <c r="E236" s="113"/>
      <c r="F236" s="114"/>
      <c r="G236" s="114"/>
      <c r="L236" s="14"/>
      <c r="M236" s="14"/>
      <c r="N236" s="14"/>
      <c r="O236" s="14"/>
      <c r="P236" s="14"/>
      <c r="Q236" s="14"/>
      <c r="R236" s="14"/>
      <c r="S236" s="14"/>
      <c r="T236" s="14"/>
      <c r="U236" s="68"/>
      <c r="V236" s="14"/>
    </row>
    <row r="237" spans="1:22" s="21" customFormat="1">
      <c r="A237" s="14"/>
      <c r="B237" s="19"/>
      <c r="C237" s="31"/>
      <c r="D237" s="31"/>
      <c r="E237" s="113"/>
      <c r="F237" s="114"/>
      <c r="G237" s="114"/>
      <c r="L237" s="14"/>
      <c r="M237" s="14"/>
      <c r="N237" s="14"/>
      <c r="O237" s="14"/>
      <c r="P237" s="14"/>
      <c r="Q237" s="14"/>
      <c r="R237" s="14"/>
      <c r="S237" s="14"/>
      <c r="T237" s="14"/>
      <c r="U237" s="68"/>
      <c r="V237" s="14"/>
    </row>
    <row r="238" spans="1:22" s="21" customFormat="1">
      <c r="A238" s="14"/>
      <c r="B238" s="19"/>
      <c r="C238" s="31"/>
      <c r="D238" s="31"/>
      <c r="E238" s="113"/>
      <c r="F238" s="114"/>
      <c r="G238" s="114"/>
      <c r="L238" s="14"/>
      <c r="M238" s="14"/>
      <c r="N238" s="14"/>
      <c r="O238" s="14"/>
      <c r="P238" s="14"/>
      <c r="Q238" s="14"/>
      <c r="R238" s="14"/>
      <c r="S238" s="14"/>
      <c r="T238" s="14"/>
      <c r="U238" s="68"/>
      <c r="V238" s="14"/>
    </row>
    <row r="239" spans="1:22" s="21" customFormat="1">
      <c r="A239" s="14"/>
      <c r="B239" s="19"/>
      <c r="C239" s="31"/>
      <c r="D239" s="31"/>
      <c r="E239" s="113"/>
      <c r="F239" s="114"/>
      <c r="G239" s="114"/>
      <c r="L239" s="14"/>
      <c r="M239" s="14"/>
      <c r="N239" s="14"/>
      <c r="O239" s="14"/>
      <c r="P239" s="14"/>
      <c r="Q239" s="14"/>
      <c r="R239" s="14"/>
      <c r="S239" s="14"/>
      <c r="T239" s="14"/>
      <c r="U239" s="68"/>
      <c r="V239" s="14"/>
    </row>
    <row r="240" spans="1:22" s="21" customFormat="1">
      <c r="A240" s="14"/>
      <c r="B240" s="19"/>
      <c r="C240" s="31"/>
      <c r="D240" s="31"/>
      <c r="E240" s="113"/>
      <c r="F240" s="114"/>
      <c r="G240" s="114"/>
      <c r="L240" s="14"/>
      <c r="M240" s="14"/>
      <c r="N240" s="14"/>
      <c r="O240" s="14"/>
      <c r="P240" s="14"/>
      <c r="Q240" s="14"/>
      <c r="R240" s="14"/>
      <c r="S240" s="14"/>
      <c r="T240" s="14"/>
      <c r="U240" s="68"/>
      <c r="V240" s="14"/>
    </row>
    <row r="241" spans="1:22" s="21" customFormat="1">
      <c r="A241" s="14"/>
      <c r="B241" s="19"/>
      <c r="C241" s="31"/>
      <c r="D241" s="31"/>
      <c r="E241" s="113"/>
      <c r="F241" s="114"/>
      <c r="G241" s="114"/>
      <c r="L241" s="14"/>
      <c r="M241" s="14"/>
      <c r="N241" s="14"/>
      <c r="O241" s="14"/>
      <c r="P241" s="14"/>
      <c r="Q241" s="14"/>
      <c r="R241" s="14"/>
      <c r="S241" s="14"/>
      <c r="T241" s="14"/>
      <c r="U241" s="68"/>
      <c r="V241" s="14"/>
    </row>
    <row r="242" spans="1:22" s="21" customFormat="1">
      <c r="A242" s="14"/>
      <c r="B242" s="19"/>
      <c r="C242" s="31"/>
      <c r="D242" s="31"/>
      <c r="E242" s="113"/>
      <c r="F242" s="114"/>
      <c r="G242" s="114"/>
      <c r="L242" s="14"/>
      <c r="M242" s="14"/>
      <c r="N242" s="14"/>
      <c r="O242" s="14"/>
      <c r="P242" s="14"/>
      <c r="Q242" s="14"/>
      <c r="R242" s="14"/>
      <c r="S242" s="14"/>
      <c r="T242" s="14"/>
      <c r="U242" s="68"/>
      <c r="V242" s="14"/>
    </row>
    <row r="243" spans="1:22" s="21" customFormat="1">
      <c r="A243" s="14"/>
      <c r="B243" s="19"/>
      <c r="C243" s="31"/>
      <c r="D243" s="31"/>
      <c r="E243" s="113"/>
      <c r="F243" s="114"/>
      <c r="G243" s="114"/>
      <c r="L243" s="14"/>
      <c r="M243" s="14"/>
      <c r="N243" s="14"/>
      <c r="O243" s="14"/>
      <c r="P243" s="14"/>
      <c r="Q243" s="14"/>
      <c r="R243" s="14"/>
      <c r="S243" s="14"/>
      <c r="T243" s="14"/>
      <c r="U243" s="68"/>
      <c r="V243" s="14"/>
    </row>
    <row r="244" spans="1:22" s="21" customFormat="1">
      <c r="A244" s="14"/>
      <c r="B244" s="19"/>
      <c r="C244" s="31"/>
      <c r="D244" s="31"/>
      <c r="E244" s="113"/>
      <c r="F244" s="114"/>
      <c r="G244" s="114"/>
      <c r="L244" s="14"/>
      <c r="M244" s="14"/>
      <c r="N244" s="14"/>
      <c r="O244" s="14"/>
      <c r="P244" s="14"/>
      <c r="Q244" s="14"/>
      <c r="R244" s="14"/>
      <c r="S244" s="14"/>
      <c r="T244" s="14"/>
      <c r="U244" s="68"/>
      <c r="V244" s="14"/>
    </row>
    <row r="245" spans="1:22" s="21" customFormat="1">
      <c r="A245" s="14"/>
      <c r="B245" s="19"/>
      <c r="C245" s="31"/>
      <c r="D245" s="31"/>
      <c r="E245" s="113"/>
      <c r="F245" s="114"/>
      <c r="G245" s="114"/>
      <c r="L245" s="14"/>
      <c r="M245" s="14"/>
      <c r="N245" s="14"/>
      <c r="O245" s="14"/>
      <c r="P245" s="14"/>
      <c r="Q245" s="14"/>
      <c r="R245" s="14"/>
      <c r="S245" s="14"/>
      <c r="T245" s="14"/>
      <c r="U245" s="68"/>
      <c r="V245" s="14"/>
    </row>
    <row r="246" spans="1:22" s="21" customFormat="1">
      <c r="A246" s="14"/>
      <c r="B246" s="19"/>
      <c r="C246" s="31"/>
      <c r="D246" s="31"/>
      <c r="E246" s="113"/>
      <c r="F246" s="114"/>
      <c r="G246" s="114"/>
      <c r="L246" s="14"/>
      <c r="M246" s="14"/>
      <c r="N246" s="14"/>
      <c r="O246" s="14"/>
      <c r="P246" s="14"/>
      <c r="Q246" s="14"/>
      <c r="R246" s="14"/>
      <c r="S246" s="14"/>
      <c r="T246" s="14"/>
      <c r="U246" s="68"/>
      <c r="V246" s="14"/>
    </row>
    <row r="247" spans="1:22" s="21" customFormat="1">
      <c r="A247" s="14"/>
      <c r="B247" s="19"/>
      <c r="C247" s="31"/>
      <c r="D247" s="31"/>
      <c r="E247" s="113"/>
      <c r="F247" s="114"/>
      <c r="G247" s="114"/>
      <c r="L247" s="14"/>
      <c r="M247" s="14"/>
      <c r="N247" s="14"/>
      <c r="O247" s="14"/>
      <c r="P247" s="14"/>
      <c r="Q247" s="14"/>
      <c r="R247" s="14"/>
      <c r="S247" s="14"/>
      <c r="T247" s="14"/>
      <c r="U247" s="68"/>
      <c r="V247" s="14"/>
    </row>
    <row r="248" spans="1:22" s="21" customFormat="1">
      <c r="A248" s="14"/>
      <c r="B248" s="19"/>
      <c r="C248" s="31"/>
      <c r="D248" s="31"/>
      <c r="E248" s="113"/>
      <c r="F248" s="114"/>
      <c r="G248" s="114"/>
      <c r="L248" s="14"/>
      <c r="M248" s="14"/>
      <c r="N248" s="14"/>
      <c r="O248" s="14"/>
      <c r="P248" s="14"/>
      <c r="Q248" s="14"/>
      <c r="R248" s="14"/>
      <c r="S248" s="14"/>
      <c r="T248" s="14"/>
      <c r="U248" s="68"/>
      <c r="V248" s="14"/>
    </row>
    <row r="249" spans="1:22" s="21" customFormat="1">
      <c r="A249" s="14"/>
      <c r="B249" s="19"/>
      <c r="C249" s="31"/>
      <c r="D249" s="31"/>
      <c r="E249" s="113"/>
      <c r="F249" s="114"/>
      <c r="G249" s="114"/>
      <c r="L249" s="14"/>
      <c r="M249" s="14"/>
      <c r="N249" s="14"/>
      <c r="O249" s="14"/>
      <c r="P249" s="14"/>
      <c r="Q249" s="14"/>
      <c r="R249" s="14"/>
      <c r="S249" s="14"/>
      <c r="T249" s="14"/>
      <c r="U249" s="68"/>
      <c r="V249" s="14"/>
    </row>
    <row r="250" spans="1:22" s="21" customFormat="1">
      <c r="A250" s="14"/>
      <c r="B250" s="19"/>
      <c r="C250" s="31"/>
      <c r="D250" s="31"/>
      <c r="E250" s="113"/>
      <c r="F250" s="114"/>
      <c r="G250" s="114"/>
      <c r="L250" s="14"/>
      <c r="M250" s="14"/>
      <c r="N250" s="14"/>
      <c r="O250" s="14"/>
      <c r="P250" s="14"/>
      <c r="Q250" s="14"/>
      <c r="R250" s="14"/>
      <c r="S250" s="14"/>
      <c r="T250" s="14"/>
      <c r="U250" s="68"/>
      <c r="V250" s="14"/>
    </row>
    <row r="251" spans="1:22" s="21" customFormat="1">
      <c r="A251" s="14"/>
      <c r="B251" s="19"/>
      <c r="C251" s="31"/>
      <c r="D251" s="31"/>
      <c r="E251" s="113"/>
      <c r="F251" s="114"/>
      <c r="G251" s="114"/>
      <c r="L251" s="14"/>
      <c r="M251" s="14"/>
      <c r="N251" s="14"/>
      <c r="O251" s="14"/>
      <c r="P251" s="14"/>
      <c r="Q251" s="14"/>
      <c r="R251" s="14"/>
      <c r="S251" s="14"/>
      <c r="T251" s="14"/>
      <c r="U251" s="68"/>
      <c r="V251" s="14"/>
    </row>
    <row r="252" spans="1:22" s="21" customFormat="1">
      <c r="A252" s="14"/>
      <c r="B252" s="19"/>
      <c r="C252" s="31"/>
      <c r="D252" s="31"/>
      <c r="E252" s="113"/>
      <c r="F252" s="114"/>
      <c r="G252" s="114"/>
      <c r="L252" s="14"/>
      <c r="M252" s="14"/>
      <c r="N252" s="14"/>
      <c r="O252" s="14"/>
      <c r="P252" s="14"/>
      <c r="Q252" s="14"/>
      <c r="R252" s="14"/>
      <c r="S252" s="14"/>
      <c r="T252" s="14"/>
      <c r="U252" s="68"/>
      <c r="V252" s="14"/>
    </row>
    <row r="253" spans="1:22" s="21" customFormat="1">
      <c r="A253" s="14"/>
      <c r="B253" s="19"/>
      <c r="C253" s="31"/>
      <c r="D253" s="31"/>
      <c r="E253" s="113"/>
      <c r="F253" s="114"/>
      <c r="G253" s="114"/>
      <c r="L253" s="14"/>
      <c r="M253" s="14"/>
      <c r="N253" s="14"/>
      <c r="O253" s="14"/>
      <c r="P253" s="14"/>
      <c r="Q253" s="14"/>
      <c r="R253" s="14"/>
      <c r="S253" s="14"/>
      <c r="T253" s="14"/>
      <c r="U253" s="68"/>
      <c r="V253" s="14"/>
    </row>
    <row r="254" spans="1:22" s="21" customFormat="1">
      <c r="A254" s="14"/>
      <c r="B254" s="19"/>
      <c r="C254" s="31"/>
      <c r="D254" s="31"/>
      <c r="E254" s="113"/>
      <c r="F254" s="114"/>
      <c r="G254" s="114"/>
      <c r="L254" s="14"/>
      <c r="M254" s="14"/>
      <c r="N254" s="14"/>
      <c r="O254" s="14"/>
      <c r="P254" s="14"/>
      <c r="Q254" s="14"/>
      <c r="R254" s="14"/>
      <c r="S254" s="14"/>
      <c r="T254" s="14"/>
      <c r="U254" s="68"/>
      <c r="V254" s="14"/>
    </row>
    <row r="255" spans="1:22" s="21" customFormat="1">
      <c r="A255" s="14"/>
      <c r="B255" s="19"/>
      <c r="C255" s="31"/>
      <c r="D255" s="31"/>
      <c r="E255" s="113"/>
      <c r="F255" s="114"/>
      <c r="G255" s="114"/>
      <c r="L255" s="14"/>
      <c r="M255" s="14"/>
      <c r="N255" s="14"/>
      <c r="O255" s="14"/>
      <c r="P255" s="14"/>
      <c r="Q255" s="14"/>
      <c r="R255" s="14"/>
      <c r="S255" s="14"/>
      <c r="T255" s="14"/>
      <c r="U255" s="68"/>
      <c r="V255" s="14"/>
    </row>
    <row r="256" spans="1:22" s="21" customFormat="1">
      <c r="A256" s="14"/>
      <c r="B256" s="19"/>
      <c r="C256" s="31"/>
      <c r="D256" s="31"/>
      <c r="E256" s="113"/>
      <c r="F256" s="114"/>
      <c r="G256" s="114"/>
      <c r="L256" s="14"/>
      <c r="M256" s="14"/>
      <c r="N256" s="14"/>
      <c r="O256" s="14"/>
      <c r="P256" s="14"/>
      <c r="Q256" s="14"/>
      <c r="R256" s="14"/>
      <c r="S256" s="14"/>
      <c r="T256" s="14"/>
      <c r="U256" s="68"/>
      <c r="V256" s="14"/>
    </row>
    <row r="257" spans="1:22" s="21" customFormat="1">
      <c r="A257" s="14"/>
      <c r="B257" s="19"/>
      <c r="C257" s="31"/>
      <c r="D257" s="31"/>
      <c r="E257" s="113"/>
      <c r="F257" s="114"/>
      <c r="G257" s="114"/>
      <c r="L257" s="14"/>
      <c r="M257" s="14"/>
      <c r="N257" s="14"/>
      <c r="O257" s="14"/>
      <c r="P257" s="14"/>
      <c r="Q257" s="14"/>
      <c r="R257" s="14"/>
      <c r="S257" s="14"/>
      <c r="T257" s="14"/>
      <c r="U257" s="68"/>
      <c r="V257" s="14"/>
    </row>
    <row r="258" spans="1:22" s="21" customFormat="1">
      <c r="A258" s="14"/>
      <c r="B258" s="19"/>
      <c r="C258" s="31"/>
      <c r="D258" s="31"/>
      <c r="E258" s="113"/>
      <c r="F258" s="114"/>
      <c r="G258" s="114"/>
      <c r="L258" s="14"/>
      <c r="M258" s="14"/>
      <c r="N258" s="14"/>
      <c r="O258" s="14"/>
      <c r="P258" s="14"/>
      <c r="Q258" s="14"/>
      <c r="R258" s="14"/>
      <c r="S258" s="14"/>
      <c r="T258" s="14"/>
      <c r="U258" s="68"/>
      <c r="V258" s="14"/>
    </row>
    <row r="259" spans="1:22" s="21" customFormat="1">
      <c r="A259" s="14"/>
      <c r="B259" s="19"/>
      <c r="C259" s="31"/>
      <c r="D259" s="31"/>
      <c r="E259" s="113"/>
      <c r="F259" s="114"/>
      <c r="G259" s="114"/>
      <c r="L259" s="14"/>
      <c r="M259" s="14"/>
      <c r="N259" s="14"/>
      <c r="O259" s="14"/>
      <c r="P259" s="14"/>
      <c r="Q259" s="14"/>
      <c r="R259" s="14"/>
      <c r="S259" s="14"/>
      <c r="T259" s="14"/>
      <c r="U259" s="68"/>
      <c r="V259" s="14"/>
    </row>
    <row r="260" spans="1:22" s="21" customFormat="1">
      <c r="A260" s="14"/>
      <c r="B260" s="19"/>
      <c r="C260" s="31"/>
      <c r="D260" s="31"/>
      <c r="E260" s="113"/>
      <c r="F260" s="114"/>
      <c r="G260" s="114"/>
      <c r="L260" s="14"/>
      <c r="M260" s="14"/>
      <c r="N260" s="14"/>
      <c r="O260" s="14"/>
      <c r="P260" s="14"/>
      <c r="Q260" s="14"/>
      <c r="R260" s="14"/>
      <c r="S260" s="14"/>
      <c r="T260" s="14"/>
      <c r="U260" s="68"/>
      <c r="V260" s="14"/>
    </row>
    <row r="261" spans="1:22" s="21" customFormat="1">
      <c r="A261" s="14"/>
      <c r="B261" s="19"/>
      <c r="C261" s="31"/>
      <c r="D261" s="31"/>
      <c r="E261" s="113"/>
      <c r="F261" s="114"/>
      <c r="G261" s="114"/>
      <c r="L261" s="14"/>
      <c r="M261" s="14"/>
      <c r="N261" s="14"/>
      <c r="O261" s="14"/>
      <c r="P261" s="14"/>
      <c r="Q261" s="14"/>
      <c r="R261" s="14"/>
      <c r="S261" s="14"/>
      <c r="T261" s="14"/>
      <c r="U261" s="68"/>
      <c r="V261" s="14"/>
    </row>
    <row r="262" spans="1:22" s="21" customFormat="1">
      <c r="A262" s="14"/>
      <c r="B262" s="19"/>
      <c r="C262" s="31"/>
      <c r="D262" s="31"/>
      <c r="E262" s="113"/>
      <c r="F262" s="114"/>
      <c r="G262" s="114"/>
      <c r="L262" s="14"/>
      <c r="M262" s="14"/>
      <c r="N262" s="14"/>
      <c r="O262" s="14"/>
      <c r="P262" s="14"/>
      <c r="Q262" s="14"/>
      <c r="R262" s="14"/>
      <c r="S262" s="14"/>
      <c r="T262" s="14"/>
      <c r="U262" s="68"/>
      <c r="V262" s="14"/>
    </row>
    <row r="263" spans="1:22" s="21" customFormat="1">
      <c r="A263" s="14"/>
      <c r="B263" s="19"/>
      <c r="C263" s="31"/>
      <c r="D263" s="31"/>
      <c r="E263" s="113"/>
      <c r="F263" s="114"/>
      <c r="G263" s="114"/>
      <c r="L263" s="14"/>
      <c r="M263" s="14"/>
      <c r="N263" s="14"/>
      <c r="O263" s="14"/>
      <c r="P263" s="14"/>
      <c r="Q263" s="14"/>
      <c r="R263" s="14"/>
      <c r="S263" s="14"/>
      <c r="T263" s="14"/>
      <c r="U263" s="68"/>
      <c r="V263" s="14"/>
    </row>
    <row r="264" spans="1:22" s="21" customFormat="1">
      <c r="A264" s="14"/>
      <c r="B264" s="19"/>
      <c r="C264" s="31"/>
      <c r="D264" s="31"/>
      <c r="E264" s="113"/>
      <c r="F264" s="114"/>
      <c r="G264" s="114"/>
      <c r="L264" s="14"/>
      <c r="M264" s="14"/>
      <c r="N264" s="14"/>
      <c r="O264" s="14"/>
      <c r="P264" s="14"/>
      <c r="Q264" s="14"/>
      <c r="R264" s="14"/>
      <c r="S264" s="14"/>
      <c r="T264" s="14"/>
      <c r="U264" s="68"/>
      <c r="V264" s="14"/>
    </row>
    <row r="265" spans="1:22" s="21" customFormat="1">
      <c r="A265" s="14"/>
      <c r="B265" s="19"/>
      <c r="C265" s="31"/>
      <c r="D265" s="31"/>
      <c r="E265" s="113"/>
      <c r="F265" s="114"/>
      <c r="G265" s="114"/>
      <c r="L265" s="14"/>
      <c r="M265" s="14"/>
      <c r="N265" s="14"/>
      <c r="O265" s="14"/>
      <c r="P265" s="14"/>
      <c r="Q265" s="14"/>
      <c r="R265" s="14"/>
      <c r="S265" s="14"/>
      <c r="T265" s="14"/>
      <c r="U265" s="68"/>
      <c r="V265" s="14"/>
    </row>
    <row r="266" spans="1:22" s="21" customFormat="1">
      <c r="A266" s="14"/>
      <c r="B266" s="19"/>
      <c r="C266" s="31"/>
      <c r="D266" s="31"/>
      <c r="E266" s="113"/>
      <c r="F266" s="114"/>
      <c r="G266" s="114"/>
      <c r="L266" s="14"/>
      <c r="M266" s="14"/>
      <c r="N266" s="14"/>
      <c r="O266" s="14"/>
      <c r="P266" s="14"/>
      <c r="Q266" s="14"/>
      <c r="R266" s="14"/>
      <c r="S266" s="14"/>
      <c r="T266" s="14"/>
      <c r="U266" s="68"/>
      <c r="V266" s="14"/>
    </row>
    <row r="267" spans="1:22" s="21" customFormat="1">
      <c r="A267" s="14"/>
      <c r="B267" s="19"/>
      <c r="C267" s="31"/>
      <c r="D267" s="31"/>
      <c r="E267" s="113"/>
      <c r="F267" s="114"/>
      <c r="G267" s="114"/>
      <c r="L267" s="14"/>
      <c r="M267" s="14"/>
      <c r="N267" s="14"/>
      <c r="O267" s="14"/>
      <c r="P267" s="14"/>
      <c r="Q267" s="14"/>
      <c r="R267" s="14"/>
      <c r="S267" s="14"/>
      <c r="T267" s="14"/>
      <c r="U267" s="68"/>
      <c r="V267" s="14"/>
    </row>
  </sheetData>
  <sheetProtection insertRows="0" deleteRows="0"/>
  <protectedRanges>
    <protectedRange sqref="J42:P1048576 M41:P41 J1:P40 U1:U1048576" name="Obseg1"/>
    <protectedRange sqref="J41:L41" name="Obseg1_1"/>
  </protectedRanges>
  <mergeCells count="8">
    <mergeCell ref="A41:K41"/>
    <mergeCell ref="B13:K13"/>
    <mergeCell ref="C2:J2"/>
    <mergeCell ref="C3:J3"/>
    <mergeCell ref="C6:J6"/>
    <mergeCell ref="C7:J7"/>
    <mergeCell ref="C8:J8"/>
    <mergeCell ref="C9:J9"/>
  </mergeCells>
  <phoneticPr fontId="32" type="noConversion"/>
  <pageMargins left="0.25" right="0.25" top="0.75" bottom="0.75" header="0.3" footer="0.3"/>
  <pageSetup paperSize="9" scale="66" fitToHeight="0" orientation="landscape" r:id="rId1"/>
  <rowBreaks count="1" manualBreakCount="1">
    <brk id="129" max="11" man="1"/>
  </rowBreaks>
  <ignoredErrors>
    <ignoredError sqref="H16:H34" calculatedColumn="1"/>
  </ignoredErrors>
  <tableParts count="1">
    <tablePart r:id="rId2"/>
  </tablePart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V394"/>
  <sheetViews>
    <sheetView topLeftCell="A130" zoomScaleNormal="100" zoomScaleSheetLayoutView="100" workbookViewId="0">
      <selection activeCell="O21" sqref="O21"/>
    </sheetView>
  </sheetViews>
  <sheetFormatPr defaultColWidth="8.85546875" defaultRowHeight="12.75"/>
  <cols>
    <col min="1" max="1" width="5.140625" style="14" customWidth="1"/>
    <col min="2" max="2" width="34.5703125" style="20" customWidth="1"/>
    <col min="3" max="3" width="10.7109375" style="30" customWidth="1"/>
    <col min="4" max="4" width="10.28515625" style="30" customWidth="1"/>
    <col min="5" max="5" width="9.42578125" style="110" customWidth="1"/>
    <col min="6" max="6" width="7.42578125" style="114" customWidth="1"/>
    <col min="7" max="7" width="6" style="114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68" customWidth="1"/>
    <col min="22" max="22" width="8.85546875" style="14" customWidth="1"/>
    <col min="23" max="16384" width="8.85546875" style="14"/>
  </cols>
  <sheetData>
    <row r="1" spans="1:21" ht="15">
      <c r="B1" s="49" t="s">
        <v>130</v>
      </c>
    </row>
    <row r="2" spans="1:21" ht="15">
      <c r="B2" s="50" t="s">
        <v>131</v>
      </c>
      <c r="C2" s="338" t="str">
        <f>+'prva stran'!B6</f>
        <v>VRTEC MEDVODE</v>
      </c>
      <c r="D2" s="339"/>
      <c r="E2" s="339"/>
      <c r="F2" s="339"/>
      <c r="G2" s="339"/>
      <c r="H2" s="339"/>
      <c r="I2" s="339"/>
      <c r="J2" s="339"/>
    </row>
    <row r="3" spans="1:21" ht="15">
      <c r="B3" s="50" t="s">
        <v>132</v>
      </c>
      <c r="C3" s="340" t="str">
        <f>+'prva stran'!B7</f>
        <v xml:space="preserve">Ostrovrharjeva ulica 2, 1215  MEDVODE </v>
      </c>
      <c r="D3" s="341"/>
      <c r="E3" s="341"/>
      <c r="F3" s="341"/>
      <c r="G3" s="341"/>
      <c r="H3" s="341"/>
      <c r="I3" s="341"/>
      <c r="J3" s="341"/>
    </row>
    <row r="4" spans="1:21" ht="15">
      <c r="B4" s="69"/>
    </row>
    <row r="5" spans="1:21" ht="15">
      <c r="B5" s="49" t="s">
        <v>134</v>
      </c>
    </row>
    <row r="6" spans="1:21" ht="17.25" customHeight="1">
      <c r="B6" s="51" t="s">
        <v>131</v>
      </c>
      <c r="C6" s="342">
        <f>+'prva stran'!B10</f>
        <v>0</v>
      </c>
      <c r="D6" s="343"/>
      <c r="E6" s="343"/>
      <c r="F6" s="343"/>
      <c r="G6" s="343"/>
      <c r="H6" s="343"/>
      <c r="I6" s="343"/>
      <c r="J6" s="343"/>
    </row>
    <row r="7" spans="1:21" ht="17.25" customHeight="1">
      <c r="B7" s="51" t="s">
        <v>132</v>
      </c>
      <c r="C7" s="344">
        <f>+'prva stran'!B11</f>
        <v>0</v>
      </c>
      <c r="D7" s="345"/>
      <c r="E7" s="345"/>
      <c r="F7" s="345"/>
      <c r="G7" s="345"/>
      <c r="H7" s="345"/>
      <c r="I7" s="345"/>
      <c r="J7" s="345"/>
    </row>
    <row r="8" spans="1:21" ht="17.25" customHeight="1">
      <c r="B8" s="51" t="s">
        <v>133</v>
      </c>
      <c r="C8" s="344">
        <f>+'prva stran'!B12</f>
        <v>0</v>
      </c>
      <c r="D8" s="345"/>
      <c r="E8" s="345"/>
      <c r="F8" s="345"/>
      <c r="G8" s="345"/>
      <c r="H8" s="345"/>
      <c r="I8" s="345"/>
      <c r="J8" s="345"/>
    </row>
    <row r="9" spans="1:21" s="15" customFormat="1" ht="17.25" customHeight="1">
      <c r="A9" s="12"/>
      <c r="B9" s="52" t="s">
        <v>135</v>
      </c>
      <c r="C9" s="346">
        <f>+'prva stran'!B13</f>
        <v>0</v>
      </c>
      <c r="D9" s="345"/>
      <c r="E9" s="345"/>
      <c r="F9" s="345"/>
      <c r="G9" s="345"/>
      <c r="H9" s="345"/>
      <c r="I9" s="345"/>
      <c r="J9" s="345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5"/>
      <c r="G10" s="115"/>
      <c r="H10" s="17"/>
      <c r="I10" s="17"/>
      <c r="J10" s="17"/>
      <c r="K10" s="17"/>
      <c r="U10" s="8"/>
    </row>
    <row r="11" spans="1:21" s="15" customFormat="1" ht="15">
      <c r="B11" s="18" t="s">
        <v>99</v>
      </c>
      <c r="C11" s="28"/>
      <c r="D11" s="28"/>
      <c r="E11" s="28"/>
      <c r="F11" s="115"/>
      <c r="G11" s="115"/>
      <c r="H11" s="17"/>
      <c r="I11" s="17"/>
      <c r="J11" s="17"/>
      <c r="K11" s="17"/>
      <c r="U11" s="8"/>
    </row>
    <row r="12" spans="1:21" s="15" customFormat="1" ht="21" customHeight="1">
      <c r="B12" s="83" t="str">
        <f>+'Ponudbeni pred_rekapitulacija'!A35</f>
        <v>22. sklop:</v>
      </c>
      <c r="C12" s="83"/>
      <c r="D12" s="27"/>
      <c r="E12" s="28"/>
      <c r="F12" s="115"/>
      <c r="G12" s="115"/>
      <c r="H12" s="17"/>
      <c r="I12" s="17"/>
      <c r="J12" s="17"/>
      <c r="K12" s="17"/>
      <c r="U12" s="8"/>
    </row>
    <row r="13" spans="1:21" s="15" customFormat="1" ht="21" customHeight="1">
      <c r="B13" s="337" t="str">
        <f>+'Ponudbeni pred_rekapitulacija'!B35</f>
        <v>SPLOŠNO PREHRAMBENO BLAGO</v>
      </c>
      <c r="C13" s="337"/>
      <c r="D13" s="337"/>
      <c r="E13" s="337"/>
      <c r="F13" s="337"/>
      <c r="G13" s="337"/>
      <c r="H13" s="337"/>
      <c r="I13" s="337"/>
      <c r="J13" s="337"/>
      <c r="K13" s="337"/>
      <c r="U13" s="8"/>
    </row>
    <row r="14" spans="1:21" s="73" customFormat="1" ht="12" customHeight="1">
      <c r="A14" s="46">
        <v>1</v>
      </c>
      <c r="B14" s="46" t="s">
        <v>160</v>
      </c>
      <c r="C14" s="46" t="s">
        <v>156</v>
      </c>
      <c r="D14" s="46" t="s">
        <v>157</v>
      </c>
      <c r="E14" s="46" t="s">
        <v>228</v>
      </c>
      <c r="F14" s="46">
        <v>3</v>
      </c>
      <c r="G14" s="46">
        <v>4</v>
      </c>
      <c r="H14" s="70" t="s">
        <v>98</v>
      </c>
      <c r="I14" s="70" t="s">
        <v>172</v>
      </c>
      <c r="J14" s="71">
        <v>5</v>
      </c>
      <c r="K14" s="71">
        <v>6</v>
      </c>
      <c r="L14" s="71" t="s">
        <v>64</v>
      </c>
      <c r="M14" s="71" t="s">
        <v>223</v>
      </c>
      <c r="N14" s="71">
        <v>7</v>
      </c>
      <c r="O14" s="71" t="s">
        <v>224</v>
      </c>
      <c r="P14" s="71">
        <v>8</v>
      </c>
      <c r="Q14" s="72" t="s">
        <v>225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230</v>
      </c>
      <c r="C15" s="56" t="s">
        <v>220</v>
      </c>
      <c r="D15" s="56" t="s">
        <v>221</v>
      </c>
      <c r="E15" s="56" t="s">
        <v>229</v>
      </c>
      <c r="F15" s="56" t="s">
        <v>145</v>
      </c>
      <c r="G15" s="56" t="s">
        <v>146</v>
      </c>
      <c r="H15" s="57" t="s">
        <v>180</v>
      </c>
      <c r="I15" s="57" t="s">
        <v>216</v>
      </c>
      <c r="J15" s="58" t="s">
        <v>152</v>
      </c>
      <c r="K15" s="58" t="s">
        <v>96</v>
      </c>
      <c r="L15" s="58" t="s">
        <v>97</v>
      </c>
      <c r="M15" s="58" t="s">
        <v>151</v>
      </c>
      <c r="N15" s="58" t="s">
        <v>63</v>
      </c>
      <c r="O15" s="58" t="s">
        <v>171</v>
      </c>
      <c r="P15" s="58" t="s">
        <v>148</v>
      </c>
      <c r="Q15" s="59" t="s">
        <v>149</v>
      </c>
      <c r="R15" s="59" t="s">
        <v>164</v>
      </c>
      <c r="S15" s="59" t="s">
        <v>153</v>
      </c>
      <c r="T15" s="59" t="s">
        <v>154</v>
      </c>
      <c r="U15" s="58" t="s">
        <v>168</v>
      </c>
    </row>
    <row r="16" spans="1:21" s="55" customFormat="1" ht="36">
      <c r="A16" s="84" t="s">
        <v>1</v>
      </c>
      <c r="B16" s="81" t="s">
        <v>884</v>
      </c>
      <c r="C16" s="312">
        <v>0.2</v>
      </c>
      <c r="D16" s="82" t="s">
        <v>95</v>
      </c>
      <c r="E16" s="119"/>
      <c r="F16" s="90">
        <v>10</v>
      </c>
      <c r="G16" s="126" t="s">
        <v>93</v>
      </c>
      <c r="H16" s="85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</v>
      </c>
      <c r="I16" s="85" t="str">
        <f>IF(Sklop22[[#This Row],[ZAHTEVANA SHEMA KAKOVOSTI]]&lt;&gt;"",Sklop22[[#This Row],[Preračunana masa/volumen/kos na enoto kg]],"")</f>
        <v/>
      </c>
      <c r="J16" s="97"/>
      <c r="K16" s="86"/>
      <c r="L16" s="86"/>
      <c r="M16" s="87"/>
      <c r="N16" s="88"/>
      <c r="O16" s="88"/>
      <c r="P16" s="99"/>
      <c r="Q16" s="88">
        <f>+Sklop22[[#This Row],[cena/enota brez DDV v EUR]]*Sklop22[[#This Row],[Stopnja DDV (%)]]</f>
        <v>0</v>
      </c>
      <c r="R16" s="88">
        <f>+Sklop22[[#This Row],[cena/enota brez DDV v EUR]]+Sklop22[[#This Row],[Davek (EUR)]]</f>
        <v>0</v>
      </c>
      <c r="S16" s="88">
        <f>+Sklop22[[#This Row],[cena/enota brez DDV v EUR]]*Sklop22[[#This Row],[Okvirna količina]]</f>
        <v>0</v>
      </c>
      <c r="T16" s="88">
        <f>+Sklop22[[#This Row],[Končna cena/enoto mere (EUR) z DDV]]*Sklop22[[#This Row],[Okvirna količina]]</f>
        <v>0</v>
      </c>
      <c r="U16" s="102"/>
    </row>
    <row r="17" spans="1:21" s="55" customFormat="1" ht="12">
      <c r="A17" s="84" t="s">
        <v>3</v>
      </c>
      <c r="B17" s="185" t="s">
        <v>885</v>
      </c>
      <c r="C17" s="225">
        <v>0.5</v>
      </c>
      <c r="D17" s="181" t="s">
        <v>95</v>
      </c>
      <c r="E17" s="119"/>
      <c r="F17" s="137">
        <v>200</v>
      </c>
      <c r="G17" s="189" t="s">
        <v>93</v>
      </c>
      <c r="H17" s="85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100</v>
      </c>
      <c r="I17" s="137" t="str">
        <f>IF(Sklop22[[#This Row],[ZAHTEVANA SHEMA KAKOVOSTI]]&lt;&gt;"",Sklop22[[#This Row],[Preračunana masa/volumen/kos na enoto kg]],"")</f>
        <v/>
      </c>
      <c r="J17" s="178"/>
      <c r="K17" s="182"/>
      <c r="L17" s="182"/>
      <c r="M17" s="183"/>
      <c r="N17" s="179"/>
      <c r="O17" s="179"/>
      <c r="P17" s="180"/>
      <c r="Q17" s="179">
        <f>+Sklop22[[#This Row],[cena/enota brez DDV v EUR]]*Sklop22[[#This Row],[Stopnja DDV (%)]]</f>
        <v>0</v>
      </c>
      <c r="R17" s="179">
        <f>+Sklop22[[#This Row],[cena/enota brez DDV v EUR]]+Sklop22[[#This Row],[Davek (EUR)]]</f>
        <v>0</v>
      </c>
      <c r="S17" s="179">
        <f>+Sklop22[[#This Row],[cena/enota brez DDV v EUR]]*Sklop22[[#This Row],[Okvirna količina]]</f>
        <v>0</v>
      </c>
      <c r="T17" s="187">
        <f>+Sklop22[[#This Row],[Končna cena/enoto mere (EUR) z DDV]]*Sklop22[[#This Row],[Okvirna količina]]</f>
        <v>0</v>
      </c>
      <c r="U17" s="188"/>
    </row>
    <row r="18" spans="1:21" s="55" customFormat="1" ht="12">
      <c r="A18" s="84" t="s">
        <v>4</v>
      </c>
      <c r="B18" s="185" t="s">
        <v>885</v>
      </c>
      <c r="C18" s="225">
        <v>1.5</v>
      </c>
      <c r="D18" s="181" t="s">
        <v>95</v>
      </c>
      <c r="E18" s="119"/>
      <c r="F18" s="137">
        <v>50</v>
      </c>
      <c r="G18" s="189" t="s">
        <v>93</v>
      </c>
      <c r="H18" s="85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75</v>
      </c>
      <c r="I18" s="137" t="str">
        <f>IF(Sklop22[[#This Row],[ZAHTEVANA SHEMA KAKOVOSTI]]&lt;&gt;"",Sklop22[[#This Row],[Preračunana masa/volumen/kos na enoto kg]],"")</f>
        <v/>
      </c>
      <c r="J18" s="178"/>
      <c r="K18" s="182"/>
      <c r="L18" s="182"/>
      <c r="M18" s="183"/>
      <c r="N18" s="179"/>
      <c r="O18" s="179"/>
      <c r="P18" s="180"/>
      <c r="Q18" s="179">
        <f>+Sklop22[[#This Row],[cena/enota brez DDV v EUR]]*Sklop22[[#This Row],[Stopnja DDV (%)]]</f>
        <v>0</v>
      </c>
      <c r="R18" s="179">
        <f>+Sklop22[[#This Row],[cena/enota brez DDV v EUR]]+Sklop22[[#This Row],[Davek (EUR)]]</f>
        <v>0</v>
      </c>
      <c r="S18" s="179">
        <f>+Sklop22[[#This Row],[cena/enota brez DDV v EUR]]*Sklop22[[#This Row],[Okvirna količina]]</f>
        <v>0</v>
      </c>
      <c r="T18" s="187">
        <f>+Sklop22[[#This Row],[Končna cena/enoto mere (EUR) z DDV]]*Sklop22[[#This Row],[Okvirna količina]]</f>
        <v>0</v>
      </c>
      <c r="U18" s="188"/>
    </row>
    <row r="19" spans="1:21" s="55" customFormat="1" ht="12">
      <c r="A19" s="84" t="s">
        <v>5</v>
      </c>
      <c r="B19" s="185" t="s">
        <v>886</v>
      </c>
      <c r="C19" s="225">
        <v>1.5</v>
      </c>
      <c r="D19" s="181" t="s">
        <v>95</v>
      </c>
      <c r="E19" s="119"/>
      <c r="F19" s="137">
        <v>10</v>
      </c>
      <c r="G19" s="189" t="s">
        <v>93</v>
      </c>
      <c r="H19" s="85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15</v>
      </c>
      <c r="I19" s="137" t="str">
        <f>IF(Sklop22[[#This Row],[ZAHTEVANA SHEMA KAKOVOSTI]]&lt;&gt;"",Sklop22[[#This Row],[Preračunana masa/volumen/kos na enoto kg]],"")</f>
        <v/>
      </c>
      <c r="J19" s="178"/>
      <c r="K19" s="182"/>
      <c r="L19" s="182"/>
      <c r="M19" s="183"/>
      <c r="N19" s="179"/>
      <c r="O19" s="179"/>
      <c r="P19" s="180"/>
      <c r="Q19" s="179">
        <f>+Sklop22[[#This Row],[cena/enota brez DDV v EUR]]*Sklop22[[#This Row],[Stopnja DDV (%)]]</f>
        <v>0</v>
      </c>
      <c r="R19" s="179">
        <f>+Sklop22[[#This Row],[cena/enota brez DDV v EUR]]+Sklop22[[#This Row],[Davek (EUR)]]</f>
        <v>0</v>
      </c>
      <c r="S19" s="179">
        <f>+Sklop22[[#This Row],[cena/enota brez DDV v EUR]]*Sklop22[[#This Row],[Okvirna količina]]</f>
        <v>0</v>
      </c>
      <c r="T19" s="187">
        <f>+Sklop22[[#This Row],[Končna cena/enoto mere (EUR) z DDV]]*Sklop22[[#This Row],[Okvirna količina]]</f>
        <v>0</v>
      </c>
      <c r="U19" s="188"/>
    </row>
    <row r="20" spans="1:21" s="55" customFormat="1" ht="48">
      <c r="A20" s="84" t="s">
        <v>6</v>
      </c>
      <c r="B20" s="185" t="s">
        <v>1261</v>
      </c>
      <c r="C20" s="215">
        <v>1</v>
      </c>
      <c r="D20" s="181" t="s">
        <v>95</v>
      </c>
      <c r="E20" s="119"/>
      <c r="F20" s="137">
        <v>10</v>
      </c>
      <c r="G20" s="189" t="s">
        <v>93</v>
      </c>
      <c r="H20" s="85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</v>
      </c>
      <c r="I20" s="137" t="str">
        <f>IF(Sklop22[[#This Row],[ZAHTEVANA SHEMA KAKOVOSTI]]&lt;&gt;"",Sklop22[[#This Row],[Preračunana masa/volumen/kos na enoto kg]],"")</f>
        <v/>
      </c>
      <c r="J20" s="178"/>
      <c r="K20" s="182"/>
      <c r="L20" s="182"/>
      <c r="M20" s="183"/>
      <c r="N20" s="179"/>
      <c r="O20" s="179"/>
      <c r="P20" s="180"/>
      <c r="Q20" s="179">
        <f>+Sklop22[[#This Row],[cena/enota brez DDV v EUR]]*Sklop22[[#This Row],[Stopnja DDV (%)]]</f>
        <v>0</v>
      </c>
      <c r="R20" s="179">
        <f>+Sklop22[[#This Row],[cena/enota brez DDV v EUR]]+Sklop22[[#This Row],[Davek (EUR)]]</f>
        <v>0</v>
      </c>
      <c r="S20" s="179">
        <f>+Sklop22[[#This Row],[cena/enota brez DDV v EUR]]*Sklop22[[#This Row],[Okvirna količina]]</f>
        <v>0</v>
      </c>
      <c r="T20" s="187">
        <f>+Sklop22[[#This Row],[Končna cena/enoto mere (EUR) z DDV]]*Sklop22[[#This Row],[Okvirna količina]]</f>
        <v>0</v>
      </c>
      <c r="U20" s="188"/>
    </row>
    <row r="21" spans="1:21" s="55" customFormat="1" ht="48">
      <c r="A21" s="84" t="s">
        <v>7</v>
      </c>
      <c r="B21" s="185" t="s">
        <v>1262</v>
      </c>
      <c r="C21" s="215">
        <v>1</v>
      </c>
      <c r="D21" s="181" t="s">
        <v>95</v>
      </c>
      <c r="E21" s="119"/>
      <c r="F21" s="137">
        <v>10</v>
      </c>
      <c r="G21" s="189" t="s">
        <v>93</v>
      </c>
      <c r="H21" s="85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</v>
      </c>
      <c r="I21" s="137" t="str">
        <f>IF(Sklop22[[#This Row],[ZAHTEVANA SHEMA KAKOVOSTI]]&lt;&gt;"",Sklop22[[#This Row],[Preračunana masa/volumen/kos na enoto kg]],"")</f>
        <v/>
      </c>
      <c r="J21" s="178"/>
      <c r="K21" s="182"/>
      <c r="L21" s="182"/>
      <c r="M21" s="183"/>
      <c r="N21" s="179"/>
      <c r="O21" s="179"/>
      <c r="P21" s="180"/>
      <c r="Q21" s="179">
        <f>+Sklop22[[#This Row],[cena/enota brez DDV v EUR]]*Sklop22[[#This Row],[Stopnja DDV (%)]]</f>
        <v>0</v>
      </c>
      <c r="R21" s="179">
        <f>+Sklop22[[#This Row],[cena/enota brez DDV v EUR]]+Sklop22[[#This Row],[Davek (EUR)]]</f>
        <v>0</v>
      </c>
      <c r="S21" s="179">
        <f>+Sklop22[[#This Row],[cena/enota brez DDV v EUR]]*Sklop22[[#This Row],[Okvirna količina]]</f>
        <v>0</v>
      </c>
      <c r="T21" s="187">
        <f>+Sklop22[[#This Row],[Končna cena/enoto mere (EUR) z DDV]]*Sklop22[[#This Row],[Okvirna količina]]</f>
        <v>0</v>
      </c>
      <c r="U21" s="188"/>
    </row>
    <row r="22" spans="1:21" s="55" customFormat="1" ht="48">
      <c r="A22" s="84" t="s">
        <v>8</v>
      </c>
      <c r="B22" s="185" t="s">
        <v>1263</v>
      </c>
      <c r="C22" s="215">
        <v>1</v>
      </c>
      <c r="D22" s="181" t="s">
        <v>95</v>
      </c>
      <c r="E22" s="119"/>
      <c r="F22" s="137">
        <v>10</v>
      </c>
      <c r="G22" s="189" t="s">
        <v>93</v>
      </c>
      <c r="H22" s="85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</v>
      </c>
      <c r="I22" s="137" t="str">
        <f>IF(Sklop22[[#This Row],[ZAHTEVANA SHEMA KAKOVOSTI]]&lt;&gt;"",Sklop22[[#This Row],[Preračunana masa/volumen/kos na enoto kg]],"")</f>
        <v/>
      </c>
      <c r="J22" s="178"/>
      <c r="K22" s="182"/>
      <c r="L22" s="182"/>
      <c r="M22" s="183"/>
      <c r="N22" s="179"/>
      <c r="O22" s="179"/>
      <c r="P22" s="180"/>
      <c r="Q22" s="179">
        <f>+Sklop22[[#This Row],[cena/enota brez DDV v EUR]]*Sklop22[[#This Row],[Stopnja DDV (%)]]</f>
        <v>0</v>
      </c>
      <c r="R22" s="179">
        <f>+Sklop22[[#This Row],[cena/enota brez DDV v EUR]]+Sklop22[[#This Row],[Davek (EUR)]]</f>
        <v>0</v>
      </c>
      <c r="S22" s="179">
        <f>+Sklop22[[#This Row],[cena/enota brez DDV v EUR]]*Sklop22[[#This Row],[Okvirna količina]]</f>
        <v>0</v>
      </c>
      <c r="T22" s="187">
        <f>+Sklop22[[#This Row],[Končna cena/enoto mere (EUR) z DDV]]*Sklop22[[#This Row],[Okvirna količina]]</f>
        <v>0</v>
      </c>
      <c r="U22" s="188"/>
    </row>
    <row r="23" spans="1:21" s="55" customFormat="1" ht="48">
      <c r="A23" s="84" t="s">
        <v>9</v>
      </c>
      <c r="B23" s="185" t="s">
        <v>1264</v>
      </c>
      <c r="C23" s="215">
        <v>0.2</v>
      </c>
      <c r="D23" s="181" t="s">
        <v>95</v>
      </c>
      <c r="E23" s="119"/>
      <c r="F23" s="137">
        <v>2</v>
      </c>
      <c r="G23" s="189" t="s">
        <v>93</v>
      </c>
      <c r="H23" s="85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0.4</v>
      </c>
      <c r="I23" s="137" t="str">
        <f>IF(Sklop22[[#This Row],[ZAHTEVANA SHEMA KAKOVOSTI]]&lt;&gt;"",Sklop22[[#This Row],[Preračunana masa/volumen/kos na enoto kg]],"")</f>
        <v/>
      </c>
      <c r="J23" s="178"/>
      <c r="K23" s="182"/>
      <c r="L23" s="182"/>
      <c r="M23" s="183"/>
      <c r="N23" s="179"/>
      <c r="O23" s="179"/>
      <c r="P23" s="180"/>
      <c r="Q23" s="179">
        <f>+Sklop22[[#This Row],[cena/enota brez DDV v EUR]]*Sklop22[[#This Row],[Stopnja DDV (%)]]</f>
        <v>0</v>
      </c>
      <c r="R23" s="179">
        <f>+Sklop22[[#This Row],[cena/enota brez DDV v EUR]]+Sklop22[[#This Row],[Davek (EUR)]]</f>
        <v>0</v>
      </c>
      <c r="S23" s="179">
        <f>+Sklop22[[#This Row],[cena/enota brez DDV v EUR]]*Sklop22[[#This Row],[Okvirna količina]]</f>
        <v>0</v>
      </c>
      <c r="T23" s="187">
        <f>+Sklop22[[#This Row],[Končna cena/enoto mere (EUR) z DDV]]*Sklop22[[#This Row],[Okvirna količina]]</f>
        <v>0</v>
      </c>
      <c r="U23" s="188"/>
    </row>
    <row r="24" spans="1:21" s="55" customFormat="1" ht="48">
      <c r="A24" s="84" t="s">
        <v>10</v>
      </c>
      <c r="B24" s="185" t="s">
        <v>1265</v>
      </c>
      <c r="C24" s="226">
        <v>0.2</v>
      </c>
      <c r="D24" s="181" t="s">
        <v>95</v>
      </c>
      <c r="E24" s="119"/>
      <c r="F24" s="137">
        <v>2</v>
      </c>
      <c r="G24" s="189" t="s">
        <v>93</v>
      </c>
      <c r="H24" s="85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0.4</v>
      </c>
      <c r="I24" s="137" t="str">
        <f>IF(Sklop22[[#This Row],[ZAHTEVANA SHEMA KAKOVOSTI]]&lt;&gt;"",Sklop22[[#This Row],[Preračunana masa/volumen/kos na enoto kg]],"")</f>
        <v/>
      </c>
      <c r="J24" s="178"/>
      <c r="K24" s="182"/>
      <c r="L24" s="182"/>
      <c r="M24" s="183"/>
      <c r="N24" s="179"/>
      <c r="O24" s="179"/>
      <c r="P24" s="180"/>
      <c r="Q24" s="179">
        <f>+Sklop22[[#This Row],[cena/enota brez DDV v EUR]]*Sklop22[[#This Row],[Stopnja DDV (%)]]</f>
        <v>0</v>
      </c>
      <c r="R24" s="179">
        <f>+Sklop22[[#This Row],[cena/enota brez DDV v EUR]]+Sklop22[[#This Row],[Davek (EUR)]]</f>
        <v>0</v>
      </c>
      <c r="S24" s="179">
        <f>+Sklop22[[#This Row],[cena/enota brez DDV v EUR]]*Sklop22[[#This Row],[Okvirna količina]]</f>
        <v>0</v>
      </c>
      <c r="T24" s="187">
        <f>+Sklop22[[#This Row],[Končna cena/enoto mere (EUR) z DDV]]*Sklop22[[#This Row],[Okvirna količina]]</f>
        <v>0</v>
      </c>
      <c r="U24" s="188"/>
    </row>
    <row r="25" spans="1:21" s="55" customFormat="1" ht="36">
      <c r="A25" s="84" t="s">
        <v>11</v>
      </c>
      <c r="B25" s="185" t="s">
        <v>1266</v>
      </c>
      <c r="C25" s="215">
        <v>1000</v>
      </c>
      <c r="D25" s="181" t="s">
        <v>158</v>
      </c>
      <c r="E25" s="119"/>
      <c r="F25" s="137">
        <v>120</v>
      </c>
      <c r="G25" s="189" t="s">
        <v>0</v>
      </c>
      <c r="H25" s="85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120</v>
      </c>
      <c r="I25" s="137" t="str">
        <f>IF(Sklop22[[#This Row],[ZAHTEVANA SHEMA KAKOVOSTI]]&lt;&gt;"",Sklop22[[#This Row],[Preračunana masa/volumen/kos na enoto kg]],"")</f>
        <v/>
      </c>
      <c r="J25" s="178"/>
      <c r="K25" s="182"/>
      <c r="L25" s="182"/>
      <c r="M25" s="183"/>
      <c r="N25" s="179"/>
      <c r="O25" s="179"/>
      <c r="P25" s="180"/>
      <c r="Q25" s="179">
        <f>+Sklop22[[#This Row],[cena/enota brez DDV v EUR]]*Sklop22[[#This Row],[Stopnja DDV (%)]]</f>
        <v>0</v>
      </c>
      <c r="R25" s="179">
        <f>+Sklop22[[#This Row],[cena/enota brez DDV v EUR]]+Sklop22[[#This Row],[Davek (EUR)]]</f>
        <v>0</v>
      </c>
      <c r="S25" s="179">
        <f>+Sklop22[[#This Row],[cena/enota brez DDV v EUR]]*Sklop22[[#This Row],[Okvirna količina]]</f>
        <v>0</v>
      </c>
      <c r="T25" s="187">
        <f>+Sklop22[[#This Row],[Končna cena/enoto mere (EUR) z DDV]]*Sklop22[[#This Row],[Okvirna količina]]</f>
        <v>0</v>
      </c>
      <c r="U25" s="188"/>
    </row>
    <row r="26" spans="1:21" s="55" customFormat="1" ht="24">
      <c r="A26" s="84" t="s">
        <v>12</v>
      </c>
      <c r="B26" s="185" t="s">
        <v>887</v>
      </c>
      <c r="C26" s="215">
        <v>200</v>
      </c>
      <c r="D26" s="181" t="s">
        <v>158</v>
      </c>
      <c r="E26" s="119"/>
      <c r="F26" s="137">
        <v>200</v>
      </c>
      <c r="G26" s="189" t="s">
        <v>93</v>
      </c>
      <c r="H26" s="85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40</v>
      </c>
      <c r="I26" s="137" t="str">
        <f>IF(Sklop22[[#This Row],[ZAHTEVANA SHEMA KAKOVOSTI]]&lt;&gt;"",Sklop22[[#This Row],[Preračunana masa/volumen/kos na enoto kg]],"")</f>
        <v/>
      </c>
      <c r="J26" s="178"/>
      <c r="K26" s="182"/>
      <c r="L26" s="182"/>
      <c r="M26" s="183"/>
      <c r="N26" s="179"/>
      <c r="O26" s="179"/>
      <c r="P26" s="180"/>
      <c r="Q26" s="179">
        <f>+Sklop22[[#This Row],[cena/enota brez DDV v EUR]]*Sklop22[[#This Row],[Stopnja DDV (%)]]</f>
        <v>0</v>
      </c>
      <c r="R26" s="179">
        <f>+Sklop22[[#This Row],[cena/enota brez DDV v EUR]]+Sklop22[[#This Row],[Davek (EUR)]]</f>
        <v>0</v>
      </c>
      <c r="S26" s="179">
        <f>+Sklop22[[#This Row],[cena/enota brez DDV v EUR]]*Sklop22[[#This Row],[Okvirna količina]]</f>
        <v>0</v>
      </c>
      <c r="T26" s="187">
        <f>+Sklop22[[#This Row],[Končna cena/enoto mere (EUR) z DDV]]*Sklop22[[#This Row],[Okvirna količina]]</f>
        <v>0</v>
      </c>
      <c r="U26" s="188"/>
    </row>
    <row r="27" spans="1:21" s="55" customFormat="1" ht="24">
      <c r="A27" s="84" t="s">
        <v>13</v>
      </c>
      <c r="B27" s="185" t="s">
        <v>888</v>
      </c>
      <c r="C27" s="215">
        <v>1000</v>
      </c>
      <c r="D27" s="181" t="s">
        <v>158</v>
      </c>
      <c r="E27" s="119"/>
      <c r="F27" s="137">
        <v>150</v>
      </c>
      <c r="G27" s="189" t="s">
        <v>0</v>
      </c>
      <c r="H27" s="85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150</v>
      </c>
      <c r="I27" s="137" t="str">
        <f>IF(Sklop22[[#This Row],[ZAHTEVANA SHEMA KAKOVOSTI]]&lt;&gt;"",Sklop22[[#This Row],[Preračunana masa/volumen/kos na enoto kg]],"")</f>
        <v/>
      </c>
      <c r="J27" s="178"/>
      <c r="K27" s="182"/>
      <c r="L27" s="182"/>
      <c r="M27" s="183"/>
      <c r="N27" s="179"/>
      <c r="O27" s="179"/>
      <c r="P27" s="180"/>
      <c r="Q27" s="179">
        <f>+Sklop22[[#This Row],[cena/enota brez DDV v EUR]]*Sklop22[[#This Row],[Stopnja DDV (%)]]</f>
        <v>0</v>
      </c>
      <c r="R27" s="179">
        <f>+Sklop22[[#This Row],[cena/enota brez DDV v EUR]]+Sklop22[[#This Row],[Davek (EUR)]]</f>
        <v>0</v>
      </c>
      <c r="S27" s="179">
        <f>+Sklop22[[#This Row],[cena/enota brez DDV v EUR]]*Sklop22[[#This Row],[Okvirna količina]]</f>
        <v>0</v>
      </c>
      <c r="T27" s="187">
        <f>+Sklop22[[#This Row],[Končna cena/enoto mere (EUR) z DDV]]*Sklop22[[#This Row],[Okvirna količina]]</f>
        <v>0</v>
      </c>
      <c r="U27" s="188"/>
    </row>
    <row r="28" spans="1:21" s="55" customFormat="1" ht="36">
      <c r="A28" s="84" t="s">
        <v>14</v>
      </c>
      <c r="B28" s="185" t="s">
        <v>889</v>
      </c>
      <c r="C28" s="215">
        <v>800</v>
      </c>
      <c r="D28" s="181" t="s">
        <v>158</v>
      </c>
      <c r="E28" s="119"/>
      <c r="F28" s="137">
        <v>200</v>
      </c>
      <c r="G28" s="189" t="s">
        <v>93</v>
      </c>
      <c r="H28" s="85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160</v>
      </c>
      <c r="I28" s="137" t="str">
        <f>IF(Sklop22[[#This Row],[ZAHTEVANA SHEMA KAKOVOSTI]]&lt;&gt;"",Sklop22[[#This Row],[Preračunana masa/volumen/kos na enoto kg]],"")</f>
        <v/>
      </c>
      <c r="J28" s="178"/>
      <c r="K28" s="182"/>
      <c r="L28" s="182"/>
      <c r="M28" s="183"/>
      <c r="N28" s="179"/>
      <c r="O28" s="179"/>
      <c r="P28" s="180"/>
      <c r="Q28" s="179">
        <f>+Sklop22[[#This Row],[cena/enota brez DDV v EUR]]*Sklop22[[#This Row],[Stopnja DDV (%)]]</f>
        <v>0</v>
      </c>
      <c r="R28" s="179">
        <f>+Sklop22[[#This Row],[cena/enota brez DDV v EUR]]+Sklop22[[#This Row],[Davek (EUR)]]</f>
        <v>0</v>
      </c>
      <c r="S28" s="179">
        <f>+Sklop22[[#This Row],[cena/enota brez DDV v EUR]]*Sklop22[[#This Row],[Okvirna količina]]</f>
        <v>0</v>
      </c>
      <c r="T28" s="187">
        <f>+Sklop22[[#This Row],[Končna cena/enoto mere (EUR) z DDV]]*Sklop22[[#This Row],[Okvirna količina]]</f>
        <v>0</v>
      </c>
      <c r="U28" s="188"/>
    </row>
    <row r="29" spans="1:21" s="55" customFormat="1" ht="24">
      <c r="A29" s="84" t="s">
        <v>15</v>
      </c>
      <c r="B29" s="185" t="s">
        <v>890</v>
      </c>
      <c r="C29" s="215" t="s">
        <v>1392</v>
      </c>
      <c r="D29" s="181" t="s">
        <v>158</v>
      </c>
      <c r="E29" s="119"/>
      <c r="F29" s="137">
        <v>5</v>
      </c>
      <c r="G29" s="189" t="s">
        <v>0</v>
      </c>
      <c r="H29" s="85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5</v>
      </c>
      <c r="I29" s="137" t="str">
        <f>IF(Sklop22[[#This Row],[ZAHTEVANA SHEMA KAKOVOSTI]]&lt;&gt;"",Sklop22[[#This Row],[Preračunana masa/volumen/kos na enoto kg]],"")</f>
        <v/>
      </c>
      <c r="J29" s="178"/>
      <c r="K29" s="182"/>
      <c r="L29" s="182"/>
      <c r="M29" s="183"/>
      <c r="N29" s="179"/>
      <c r="O29" s="179"/>
      <c r="P29" s="180"/>
      <c r="Q29" s="179">
        <f>+Sklop22[[#This Row],[cena/enota brez DDV v EUR]]*Sklop22[[#This Row],[Stopnja DDV (%)]]</f>
        <v>0</v>
      </c>
      <c r="R29" s="179">
        <f>+Sklop22[[#This Row],[cena/enota brez DDV v EUR]]+Sklop22[[#This Row],[Davek (EUR)]]</f>
        <v>0</v>
      </c>
      <c r="S29" s="179">
        <f>+Sklop22[[#This Row],[cena/enota brez DDV v EUR]]*Sklop22[[#This Row],[Okvirna količina]]</f>
        <v>0</v>
      </c>
      <c r="T29" s="187">
        <f>+Sklop22[[#This Row],[Končna cena/enoto mere (EUR) z DDV]]*Sklop22[[#This Row],[Okvirna količina]]</f>
        <v>0</v>
      </c>
      <c r="U29" s="188"/>
    </row>
    <row r="30" spans="1:21" s="55" customFormat="1" ht="24">
      <c r="A30" s="84" t="s">
        <v>16</v>
      </c>
      <c r="B30" s="185" t="s">
        <v>891</v>
      </c>
      <c r="C30" s="215">
        <v>500</v>
      </c>
      <c r="D30" s="181" t="s">
        <v>158</v>
      </c>
      <c r="E30" s="119"/>
      <c r="F30" s="137">
        <v>10</v>
      </c>
      <c r="G30" s="189" t="s">
        <v>93</v>
      </c>
      <c r="H30" s="85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5</v>
      </c>
      <c r="I30" s="137" t="str">
        <f>IF(Sklop22[[#This Row],[ZAHTEVANA SHEMA KAKOVOSTI]]&lt;&gt;"",Sklop22[[#This Row],[Preračunana masa/volumen/kos na enoto kg]],"")</f>
        <v/>
      </c>
      <c r="J30" s="178"/>
      <c r="K30" s="182"/>
      <c r="L30" s="182"/>
      <c r="M30" s="183"/>
      <c r="N30" s="179"/>
      <c r="O30" s="179"/>
      <c r="P30" s="180"/>
      <c r="Q30" s="179">
        <f>+Sklop22[[#This Row],[cena/enota brez DDV v EUR]]*Sklop22[[#This Row],[Stopnja DDV (%)]]</f>
        <v>0</v>
      </c>
      <c r="R30" s="179">
        <f>+Sklop22[[#This Row],[cena/enota brez DDV v EUR]]+Sklop22[[#This Row],[Davek (EUR)]]</f>
        <v>0</v>
      </c>
      <c r="S30" s="179">
        <f>+Sklop22[[#This Row],[cena/enota brez DDV v EUR]]*Sklop22[[#This Row],[Okvirna količina]]</f>
        <v>0</v>
      </c>
      <c r="T30" s="187">
        <f>+Sklop22[[#This Row],[Končna cena/enoto mere (EUR) z DDV]]*Sklop22[[#This Row],[Okvirna količina]]</f>
        <v>0</v>
      </c>
      <c r="U30" s="188"/>
    </row>
    <row r="31" spans="1:21" s="55" customFormat="1" ht="36">
      <c r="A31" s="84" t="s">
        <v>17</v>
      </c>
      <c r="B31" s="185" t="s">
        <v>892</v>
      </c>
      <c r="C31" s="215">
        <v>250</v>
      </c>
      <c r="D31" s="181" t="s">
        <v>158</v>
      </c>
      <c r="E31" s="119"/>
      <c r="F31" s="137">
        <v>150</v>
      </c>
      <c r="G31" s="189" t="s">
        <v>93</v>
      </c>
      <c r="H31" s="85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37.5</v>
      </c>
      <c r="I31" s="137" t="str">
        <f>IF(Sklop22[[#This Row],[ZAHTEVANA SHEMA KAKOVOSTI]]&lt;&gt;"",Sklop22[[#This Row],[Preračunana masa/volumen/kos na enoto kg]],"")</f>
        <v/>
      </c>
      <c r="J31" s="178"/>
      <c r="K31" s="182"/>
      <c r="L31" s="182"/>
      <c r="M31" s="183"/>
      <c r="N31" s="179"/>
      <c r="O31" s="179"/>
      <c r="P31" s="180"/>
      <c r="Q31" s="179">
        <f>+Sklop22[[#This Row],[cena/enota brez DDV v EUR]]*Sklop22[[#This Row],[Stopnja DDV (%)]]</f>
        <v>0</v>
      </c>
      <c r="R31" s="179">
        <f>+Sklop22[[#This Row],[cena/enota brez DDV v EUR]]+Sklop22[[#This Row],[Davek (EUR)]]</f>
        <v>0</v>
      </c>
      <c r="S31" s="179">
        <f>+Sklop22[[#This Row],[cena/enota brez DDV v EUR]]*Sklop22[[#This Row],[Okvirna količina]]</f>
        <v>0</v>
      </c>
      <c r="T31" s="187">
        <f>+Sklop22[[#This Row],[Končna cena/enoto mere (EUR) z DDV]]*Sklop22[[#This Row],[Okvirna količina]]</f>
        <v>0</v>
      </c>
      <c r="U31" s="188"/>
    </row>
    <row r="32" spans="1:21" s="55" customFormat="1" ht="24">
      <c r="A32" s="84" t="s">
        <v>18</v>
      </c>
      <c r="B32" s="185" t="s">
        <v>893</v>
      </c>
      <c r="C32" s="215">
        <v>1000</v>
      </c>
      <c r="D32" s="181" t="s">
        <v>158</v>
      </c>
      <c r="E32" s="119"/>
      <c r="F32" s="137">
        <v>5</v>
      </c>
      <c r="G32" s="189" t="s">
        <v>0</v>
      </c>
      <c r="H32" s="85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5</v>
      </c>
      <c r="I32" s="137" t="str">
        <f>IF(Sklop22[[#This Row],[ZAHTEVANA SHEMA KAKOVOSTI]]&lt;&gt;"",Sklop22[[#This Row],[Preračunana masa/volumen/kos na enoto kg]],"")</f>
        <v/>
      </c>
      <c r="J32" s="178"/>
      <c r="K32" s="182"/>
      <c r="L32" s="182"/>
      <c r="M32" s="183"/>
      <c r="N32" s="179"/>
      <c r="O32" s="179"/>
      <c r="P32" s="180"/>
      <c r="Q32" s="179">
        <f>+Sklop22[[#This Row],[cena/enota brez DDV v EUR]]*Sklop22[[#This Row],[Stopnja DDV (%)]]</f>
        <v>0</v>
      </c>
      <c r="R32" s="179">
        <f>+Sklop22[[#This Row],[cena/enota brez DDV v EUR]]+Sklop22[[#This Row],[Davek (EUR)]]</f>
        <v>0</v>
      </c>
      <c r="S32" s="179">
        <f>+Sklop22[[#This Row],[cena/enota brez DDV v EUR]]*Sklop22[[#This Row],[Okvirna količina]]</f>
        <v>0</v>
      </c>
      <c r="T32" s="187">
        <f>+Sklop22[[#This Row],[Končna cena/enoto mere (EUR) z DDV]]*Sklop22[[#This Row],[Okvirna količina]]</f>
        <v>0</v>
      </c>
      <c r="U32" s="188"/>
    </row>
    <row r="33" spans="1:21" s="55" customFormat="1" ht="24">
      <c r="A33" s="84" t="s">
        <v>19</v>
      </c>
      <c r="B33" s="185" t="s">
        <v>894</v>
      </c>
      <c r="C33" s="215">
        <v>1000</v>
      </c>
      <c r="D33" s="181" t="s">
        <v>158</v>
      </c>
      <c r="E33" s="119"/>
      <c r="F33" s="137">
        <v>5</v>
      </c>
      <c r="G33" s="189" t="s">
        <v>0</v>
      </c>
      <c r="H33" s="85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5</v>
      </c>
      <c r="I33" s="137" t="str">
        <f>IF(Sklop22[[#This Row],[ZAHTEVANA SHEMA KAKOVOSTI]]&lt;&gt;"",Sklop22[[#This Row],[Preračunana masa/volumen/kos na enoto kg]],"")</f>
        <v/>
      </c>
      <c r="J33" s="178"/>
      <c r="K33" s="182"/>
      <c r="L33" s="182"/>
      <c r="M33" s="183"/>
      <c r="N33" s="179"/>
      <c r="O33" s="179"/>
      <c r="P33" s="180"/>
      <c r="Q33" s="179">
        <f>+Sklop22[[#This Row],[cena/enota brez DDV v EUR]]*Sklop22[[#This Row],[Stopnja DDV (%)]]</f>
        <v>0</v>
      </c>
      <c r="R33" s="179">
        <f>+Sklop22[[#This Row],[cena/enota brez DDV v EUR]]+Sklop22[[#This Row],[Davek (EUR)]]</f>
        <v>0</v>
      </c>
      <c r="S33" s="179">
        <f>+Sklop22[[#This Row],[cena/enota brez DDV v EUR]]*Sklop22[[#This Row],[Okvirna količina]]</f>
        <v>0</v>
      </c>
      <c r="T33" s="187">
        <f>+Sklop22[[#This Row],[Končna cena/enoto mere (EUR) z DDV]]*Sklop22[[#This Row],[Okvirna količina]]</f>
        <v>0</v>
      </c>
      <c r="U33" s="188"/>
    </row>
    <row r="34" spans="1:21" s="55" customFormat="1" ht="12">
      <c r="A34" s="84" t="s">
        <v>20</v>
      </c>
      <c r="B34" s="185" t="s">
        <v>895</v>
      </c>
      <c r="C34" s="215">
        <v>1000</v>
      </c>
      <c r="D34" s="181" t="s">
        <v>158</v>
      </c>
      <c r="E34" s="119"/>
      <c r="F34" s="137">
        <v>20</v>
      </c>
      <c r="G34" s="189" t="s">
        <v>0</v>
      </c>
      <c r="H34" s="85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20</v>
      </c>
      <c r="I34" s="137" t="str">
        <f>IF(Sklop22[[#This Row],[ZAHTEVANA SHEMA KAKOVOSTI]]&lt;&gt;"",Sklop22[[#This Row],[Preračunana masa/volumen/kos na enoto kg]],"")</f>
        <v/>
      </c>
      <c r="J34" s="178"/>
      <c r="K34" s="182"/>
      <c r="L34" s="182"/>
      <c r="M34" s="183"/>
      <c r="N34" s="179"/>
      <c r="O34" s="179"/>
      <c r="P34" s="180"/>
      <c r="Q34" s="179">
        <f>+Sklop22[[#This Row],[cena/enota brez DDV v EUR]]*Sklop22[[#This Row],[Stopnja DDV (%)]]</f>
        <v>0</v>
      </c>
      <c r="R34" s="179">
        <f>+Sklop22[[#This Row],[cena/enota brez DDV v EUR]]+Sklop22[[#This Row],[Davek (EUR)]]</f>
        <v>0</v>
      </c>
      <c r="S34" s="179">
        <f>+Sklop22[[#This Row],[cena/enota brez DDV v EUR]]*Sklop22[[#This Row],[Okvirna količina]]</f>
        <v>0</v>
      </c>
      <c r="T34" s="187">
        <f>+Sklop22[[#This Row],[Končna cena/enoto mere (EUR) z DDV]]*Sklop22[[#This Row],[Okvirna količina]]</f>
        <v>0</v>
      </c>
      <c r="U34" s="188"/>
    </row>
    <row r="35" spans="1:21" s="55" customFormat="1" ht="12">
      <c r="A35" s="84" t="s">
        <v>21</v>
      </c>
      <c r="B35" s="185" t="s">
        <v>896</v>
      </c>
      <c r="C35" s="215" t="s">
        <v>1267</v>
      </c>
      <c r="D35" s="181" t="s">
        <v>158</v>
      </c>
      <c r="E35" s="119"/>
      <c r="F35" s="137">
        <v>1</v>
      </c>
      <c r="G35" s="189" t="s">
        <v>0</v>
      </c>
      <c r="H35" s="85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</v>
      </c>
      <c r="I35" s="137" t="str">
        <f>IF(Sklop22[[#This Row],[ZAHTEVANA SHEMA KAKOVOSTI]]&lt;&gt;"",Sklop22[[#This Row],[Preračunana masa/volumen/kos na enoto kg]],"")</f>
        <v/>
      </c>
      <c r="J35" s="178"/>
      <c r="K35" s="182"/>
      <c r="L35" s="182"/>
      <c r="M35" s="183"/>
      <c r="N35" s="179"/>
      <c r="O35" s="179"/>
      <c r="P35" s="180"/>
      <c r="Q35" s="179">
        <f>+Sklop22[[#This Row],[cena/enota brez DDV v EUR]]*Sklop22[[#This Row],[Stopnja DDV (%)]]</f>
        <v>0</v>
      </c>
      <c r="R35" s="179">
        <f>+Sklop22[[#This Row],[cena/enota brez DDV v EUR]]+Sklop22[[#This Row],[Davek (EUR)]]</f>
        <v>0</v>
      </c>
      <c r="S35" s="179">
        <f>+Sklop22[[#This Row],[cena/enota brez DDV v EUR]]*Sklop22[[#This Row],[Okvirna količina]]</f>
        <v>0</v>
      </c>
      <c r="T35" s="187">
        <f>+Sklop22[[#This Row],[Končna cena/enoto mere (EUR) z DDV]]*Sklop22[[#This Row],[Okvirna količina]]</f>
        <v>0</v>
      </c>
      <c r="U35" s="188"/>
    </row>
    <row r="36" spans="1:21" s="55" customFormat="1" ht="12">
      <c r="A36" s="84" t="s">
        <v>22</v>
      </c>
      <c r="B36" s="185" t="s">
        <v>897</v>
      </c>
      <c r="C36" s="215">
        <v>1</v>
      </c>
      <c r="D36" s="181" t="s">
        <v>95</v>
      </c>
      <c r="E36" s="119"/>
      <c r="F36" s="137">
        <v>100</v>
      </c>
      <c r="G36" s="189" t="s">
        <v>95</v>
      </c>
      <c r="H36" s="85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100</v>
      </c>
      <c r="I36" s="137" t="str">
        <f>IF(Sklop22[[#This Row],[ZAHTEVANA SHEMA KAKOVOSTI]]&lt;&gt;"",Sklop22[[#This Row],[Preračunana masa/volumen/kos na enoto kg]],"")</f>
        <v/>
      </c>
      <c r="J36" s="178"/>
      <c r="K36" s="182"/>
      <c r="L36" s="182"/>
      <c r="M36" s="183"/>
      <c r="N36" s="179"/>
      <c r="O36" s="179"/>
      <c r="P36" s="180"/>
      <c r="Q36" s="179">
        <f>+Sklop22[[#This Row],[cena/enota brez DDV v EUR]]*Sklop22[[#This Row],[Stopnja DDV (%)]]</f>
        <v>0</v>
      </c>
      <c r="R36" s="179">
        <f>+Sklop22[[#This Row],[cena/enota brez DDV v EUR]]+Sklop22[[#This Row],[Davek (EUR)]]</f>
        <v>0</v>
      </c>
      <c r="S36" s="179">
        <f>+Sklop22[[#This Row],[cena/enota brez DDV v EUR]]*Sklop22[[#This Row],[Okvirna količina]]</f>
        <v>0</v>
      </c>
      <c r="T36" s="187">
        <f>+Sklop22[[#This Row],[Končna cena/enoto mere (EUR) z DDV]]*Sklop22[[#This Row],[Okvirna količina]]</f>
        <v>0</v>
      </c>
      <c r="U36" s="188"/>
    </row>
    <row r="37" spans="1:21" s="55" customFormat="1" ht="60">
      <c r="A37" s="84" t="s">
        <v>23</v>
      </c>
      <c r="B37" s="185" t="s">
        <v>898</v>
      </c>
      <c r="C37" s="215">
        <v>1</v>
      </c>
      <c r="D37" s="181" t="s">
        <v>95</v>
      </c>
      <c r="E37" s="119"/>
      <c r="F37" s="137">
        <v>500</v>
      </c>
      <c r="G37" s="189" t="s">
        <v>95</v>
      </c>
      <c r="H37" s="85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500</v>
      </c>
      <c r="I37" s="137" t="str">
        <f>IF(Sklop22[[#This Row],[ZAHTEVANA SHEMA KAKOVOSTI]]&lt;&gt;"",Sklop22[[#This Row],[Preračunana masa/volumen/kos na enoto kg]],"")</f>
        <v/>
      </c>
      <c r="J37" s="178"/>
      <c r="K37" s="182"/>
      <c r="L37" s="182"/>
      <c r="M37" s="183"/>
      <c r="N37" s="179"/>
      <c r="O37" s="179"/>
      <c r="P37" s="180"/>
      <c r="Q37" s="179">
        <f>+Sklop22[[#This Row],[cena/enota brez DDV v EUR]]*Sklop22[[#This Row],[Stopnja DDV (%)]]</f>
        <v>0</v>
      </c>
      <c r="R37" s="179">
        <f>+Sklop22[[#This Row],[cena/enota brez DDV v EUR]]+Sklop22[[#This Row],[Davek (EUR)]]</f>
        <v>0</v>
      </c>
      <c r="S37" s="179">
        <f>+Sklop22[[#This Row],[cena/enota brez DDV v EUR]]*Sklop22[[#This Row],[Okvirna količina]]</f>
        <v>0</v>
      </c>
      <c r="T37" s="187">
        <f>+Sklop22[[#This Row],[Končna cena/enoto mere (EUR) z DDV]]*Sklop22[[#This Row],[Okvirna količina]]</f>
        <v>0</v>
      </c>
      <c r="U37" s="188"/>
    </row>
    <row r="38" spans="1:21" s="55" customFormat="1" ht="60">
      <c r="A38" s="84" t="s">
        <v>24</v>
      </c>
      <c r="B38" s="185" t="s">
        <v>899</v>
      </c>
      <c r="C38" s="215">
        <v>1</v>
      </c>
      <c r="D38" s="181" t="s">
        <v>95</v>
      </c>
      <c r="E38" s="119"/>
      <c r="F38" s="137">
        <v>120</v>
      </c>
      <c r="G38" s="189" t="s">
        <v>95</v>
      </c>
      <c r="H38" s="85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120</v>
      </c>
      <c r="I38" s="137" t="str">
        <f>IF(Sklop22[[#This Row],[ZAHTEVANA SHEMA KAKOVOSTI]]&lt;&gt;"",Sklop22[[#This Row],[Preračunana masa/volumen/kos na enoto kg]],"")</f>
        <v/>
      </c>
      <c r="J38" s="178"/>
      <c r="K38" s="182"/>
      <c r="L38" s="182"/>
      <c r="M38" s="183"/>
      <c r="N38" s="179"/>
      <c r="O38" s="179"/>
      <c r="P38" s="180"/>
      <c r="Q38" s="179">
        <f>+Sklop22[[#This Row],[cena/enota brez DDV v EUR]]*Sklop22[[#This Row],[Stopnja DDV (%)]]</f>
        <v>0</v>
      </c>
      <c r="R38" s="179">
        <f>+Sklop22[[#This Row],[cena/enota brez DDV v EUR]]+Sklop22[[#This Row],[Davek (EUR)]]</f>
        <v>0</v>
      </c>
      <c r="S38" s="179">
        <f>+Sklop22[[#This Row],[cena/enota brez DDV v EUR]]*Sklop22[[#This Row],[Okvirna količina]]</f>
        <v>0</v>
      </c>
      <c r="T38" s="187">
        <f>+Sklop22[[#This Row],[Končna cena/enoto mere (EUR) z DDV]]*Sklop22[[#This Row],[Okvirna količina]]</f>
        <v>0</v>
      </c>
      <c r="U38" s="188"/>
    </row>
    <row r="39" spans="1:21" s="55" customFormat="1" ht="48">
      <c r="A39" s="84" t="s">
        <v>25</v>
      </c>
      <c r="B39" s="185" t="s">
        <v>900</v>
      </c>
      <c r="C39" s="215">
        <v>1</v>
      </c>
      <c r="D39" s="181" t="s">
        <v>95</v>
      </c>
      <c r="E39" s="119"/>
      <c r="F39" s="137">
        <v>1000</v>
      </c>
      <c r="G39" s="189" t="s">
        <v>95</v>
      </c>
      <c r="H39" s="85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1000</v>
      </c>
      <c r="I39" s="137" t="str">
        <f>IF(Sklop22[[#This Row],[ZAHTEVANA SHEMA KAKOVOSTI]]&lt;&gt;"",Sklop22[[#This Row],[Preračunana masa/volumen/kos na enoto kg]],"")</f>
        <v/>
      </c>
      <c r="J39" s="178"/>
      <c r="K39" s="182"/>
      <c r="L39" s="182"/>
      <c r="M39" s="183"/>
      <c r="N39" s="179"/>
      <c r="O39" s="179"/>
      <c r="P39" s="180"/>
      <c r="Q39" s="179">
        <f>+Sklop22[[#This Row],[cena/enota brez DDV v EUR]]*Sklop22[[#This Row],[Stopnja DDV (%)]]</f>
        <v>0</v>
      </c>
      <c r="R39" s="179">
        <f>+Sklop22[[#This Row],[cena/enota brez DDV v EUR]]+Sklop22[[#This Row],[Davek (EUR)]]</f>
        <v>0</v>
      </c>
      <c r="S39" s="179">
        <f>+Sklop22[[#This Row],[cena/enota brez DDV v EUR]]*Sklop22[[#This Row],[Okvirna količina]]</f>
        <v>0</v>
      </c>
      <c r="T39" s="187">
        <f>+Sklop22[[#This Row],[Končna cena/enoto mere (EUR) z DDV]]*Sklop22[[#This Row],[Okvirna količina]]</f>
        <v>0</v>
      </c>
      <c r="U39" s="188"/>
    </row>
    <row r="40" spans="1:21" s="55" customFormat="1" ht="12">
      <c r="A40" s="84" t="s">
        <v>26</v>
      </c>
      <c r="B40" s="185" t="s">
        <v>901</v>
      </c>
      <c r="C40" s="215">
        <v>500</v>
      </c>
      <c r="D40" s="181" t="s">
        <v>158</v>
      </c>
      <c r="E40" s="119"/>
      <c r="F40" s="137">
        <v>60</v>
      </c>
      <c r="G40" s="189" t="s">
        <v>93</v>
      </c>
      <c r="H40" s="85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30</v>
      </c>
      <c r="I40" s="137" t="str">
        <f>IF(Sklop22[[#This Row],[ZAHTEVANA SHEMA KAKOVOSTI]]&lt;&gt;"",Sklop22[[#This Row],[Preračunana masa/volumen/kos na enoto kg]],"")</f>
        <v/>
      </c>
      <c r="J40" s="178"/>
      <c r="K40" s="182"/>
      <c r="L40" s="182"/>
      <c r="M40" s="183"/>
      <c r="N40" s="179"/>
      <c r="O40" s="179"/>
      <c r="P40" s="180"/>
      <c r="Q40" s="179">
        <f>+Sklop22[[#This Row],[cena/enota brez DDV v EUR]]*Sklop22[[#This Row],[Stopnja DDV (%)]]</f>
        <v>0</v>
      </c>
      <c r="R40" s="179">
        <f>+Sklop22[[#This Row],[cena/enota brez DDV v EUR]]+Sklop22[[#This Row],[Davek (EUR)]]</f>
        <v>0</v>
      </c>
      <c r="S40" s="179">
        <f>+Sklop22[[#This Row],[cena/enota brez DDV v EUR]]*Sklop22[[#This Row],[Okvirna količina]]</f>
        <v>0</v>
      </c>
      <c r="T40" s="187">
        <f>+Sklop22[[#This Row],[Končna cena/enoto mere (EUR) z DDV]]*Sklop22[[#This Row],[Okvirna količina]]</f>
        <v>0</v>
      </c>
      <c r="U40" s="188"/>
    </row>
    <row r="41" spans="1:21" s="55" customFormat="1" ht="12">
      <c r="A41" s="84" t="s">
        <v>27</v>
      </c>
      <c r="B41" s="185" t="s">
        <v>902</v>
      </c>
      <c r="C41" s="215">
        <v>900</v>
      </c>
      <c r="D41" s="181" t="s">
        <v>158</v>
      </c>
      <c r="E41" s="119"/>
      <c r="F41" s="137">
        <v>50</v>
      </c>
      <c r="G41" s="189" t="s">
        <v>93</v>
      </c>
      <c r="H41" s="85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45</v>
      </c>
      <c r="I41" s="137" t="str">
        <f>IF(Sklop22[[#This Row],[ZAHTEVANA SHEMA KAKOVOSTI]]&lt;&gt;"",Sklop22[[#This Row],[Preračunana masa/volumen/kos na enoto kg]],"")</f>
        <v/>
      </c>
      <c r="J41" s="178"/>
      <c r="K41" s="182"/>
      <c r="L41" s="182"/>
      <c r="M41" s="183"/>
      <c r="N41" s="179"/>
      <c r="O41" s="179"/>
      <c r="P41" s="180"/>
      <c r="Q41" s="179">
        <f>+Sklop22[[#This Row],[cena/enota brez DDV v EUR]]*Sklop22[[#This Row],[Stopnja DDV (%)]]</f>
        <v>0</v>
      </c>
      <c r="R41" s="179">
        <f>+Sklop22[[#This Row],[cena/enota brez DDV v EUR]]+Sklop22[[#This Row],[Davek (EUR)]]</f>
        <v>0</v>
      </c>
      <c r="S41" s="179">
        <f>+Sklop22[[#This Row],[cena/enota brez DDV v EUR]]*Sklop22[[#This Row],[Okvirna količina]]</f>
        <v>0</v>
      </c>
      <c r="T41" s="187">
        <f>+Sklop22[[#This Row],[Končna cena/enoto mere (EUR) z DDV]]*Sklop22[[#This Row],[Okvirna količina]]</f>
        <v>0</v>
      </c>
      <c r="U41" s="188"/>
    </row>
    <row r="42" spans="1:21" s="55" customFormat="1" ht="24">
      <c r="A42" s="84" t="s">
        <v>28</v>
      </c>
      <c r="B42" s="185" t="s">
        <v>903</v>
      </c>
      <c r="C42" s="215" t="s">
        <v>1393</v>
      </c>
      <c r="D42" s="181" t="s">
        <v>158</v>
      </c>
      <c r="E42" s="119"/>
      <c r="F42" s="137">
        <v>5</v>
      </c>
      <c r="G42" s="189" t="s">
        <v>0</v>
      </c>
      <c r="H42" s="85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5</v>
      </c>
      <c r="I42" s="137" t="str">
        <f>IF(Sklop22[[#This Row],[ZAHTEVANA SHEMA KAKOVOSTI]]&lt;&gt;"",Sklop22[[#This Row],[Preračunana masa/volumen/kos na enoto kg]],"")</f>
        <v/>
      </c>
      <c r="J42" s="178"/>
      <c r="K42" s="182"/>
      <c r="L42" s="182"/>
      <c r="M42" s="183"/>
      <c r="N42" s="179"/>
      <c r="O42" s="179"/>
      <c r="P42" s="180"/>
      <c r="Q42" s="179">
        <f>+Sklop22[[#This Row],[cena/enota brez DDV v EUR]]*Sklop22[[#This Row],[Stopnja DDV (%)]]</f>
        <v>0</v>
      </c>
      <c r="R42" s="179">
        <f>+Sklop22[[#This Row],[cena/enota brez DDV v EUR]]+Sklop22[[#This Row],[Davek (EUR)]]</f>
        <v>0</v>
      </c>
      <c r="S42" s="179">
        <f>+Sklop22[[#This Row],[cena/enota brez DDV v EUR]]*Sklop22[[#This Row],[Okvirna količina]]</f>
        <v>0</v>
      </c>
      <c r="T42" s="187">
        <f>+Sklop22[[#This Row],[Končna cena/enoto mere (EUR) z DDV]]*Sklop22[[#This Row],[Okvirna količina]]</f>
        <v>0</v>
      </c>
      <c r="U42" s="188"/>
    </row>
    <row r="43" spans="1:21" s="55" customFormat="1" ht="24">
      <c r="A43" s="84" t="s">
        <v>29</v>
      </c>
      <c r="B43" s="185" t="s">
        <v>904</v>
      </c>
      <c r="C43" s="215" t="s">
        <v>1347</v>
      </c>
      <c r="D43" s="181" t="s">
        <v>158</v>
      </c>
      <c r="E43" s="119"/>
      <c r="F43" s="137">
        <v>5</v>
      </c>
      <c r="G43" s="189" t="s">
        <v>0</v>
      </c>
      <c r="H43" s="85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5</v>
      </c>
      <c r="I43" s="137" t="str">
        <f>IF(Sklop22[[#This Row],[ZAHTEVANA SHEMA KAKOVOSTI]]&lt;&gt;"",Sklop22[[#This Row],[Preračunana masa/volumen/kos na enoto kg]],"")</f>
        <v/>
      </c>
      <c r="J43" s="178"/>
      <c r="K43" s="182"/>
      <c r="L43" s="182"/>
      <c r="M43" s="183"/>
      <c r="N43" s="179"/>
      <c r="O43" s="179"/>
      <c r="P43" s="180"/>
      <c r="Q43" s="179">
        <f>+Sklop22[[#This Row],[cena/enota brez DDV v EUR]]*Sklop22[[#This Row],[Stopnja DDV (%)]]</f>
        <v>0</v>
      </c>
      <c r="R43" s="179">
        <f>+Sklop22[[#This Row],[cena/enota brez DDV v EUR]]+Sklop22[[#This Row],[Davek (EUR)]]</f>
        <v>0</v>
      </c>
      <c r="S43" s="179">
        <f>+Sklop22[[#This Row],[cena/enota brez DDV v EUR]]*Sklop22[[#This Row],[Okvirna količina]]</f>
        <v>0</v>
      </c>
      <c r="T43" s="187">
        <f>+Sklop22[[#This Row],[Končna cena/enoto mere (EUR) z DDV]]*Sklop22[[#This Row],[Okvirna količina]]</f>
        <v>0</v>
      </c>
      <c r="U43" s="188"/>
    </row>
    <row r="44" spans="1:21" s="55" customFormat="1" ht="24">
      <c r="A44" s="84" t="s">
        <v>30</v>
      </c>
      <c r="B44" s="185" t="s">
        <v>905</v>
      </c>
      <c r="C44" s="215" t="s">
        <v>1393</v>
      </c>
      <c r="D44" s="181" t="s">
        <v>158</v>
      </c>
      <c r="E44" s="119"/>
      <c r="F44" s="137">
        <v>2</v>
      </c>
      <c r="G44" s="189" t="s">
        <v>0</v>
      </c>
      <c r="H44" s="85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</v>
      </c>
      <c r="I44" s="137" t="str">
        <f>IF(Sklop22[[#This Row],[ZAHTEVANA SHEMA KAKOVOSTI]]&lt;&gt;"",Sklop22[[#This Row],[Preračunana masa/volumen/kos na enoto kg]],"")</f>
        <v/>
      </c>
      <c r="J44" s="178"/>
      <c r="K44" s="182"/>
      <c r="L44" s="182"/>
      <c r="M44" s="183"/>
      <c r="N44" s="179"/>
      <c r="O44" s="179"/>
      <c r="P44" s="180"/>
      <c r="Q44" s="179">
        <f>+Sklop22[[#This Row],[cena/enota brez DDV v EUR]]*Sklop22[[#This Row],[Stopnja DDV (%)]]</f>
        <v>0</v>
      </c>
      <c r="R44" s="179">
        <f>+Sklop22[[#This Row],[cena/enota brez DDV v EUR]]+Sklop22[[#This Row],[Davek (EUR)]]</f>
        <v>0</v>
      </c>
      <c r="S44" s="179">
        <f>+Sklop22[[#This Row],[cena/enota brez DDV v EUR]]*Sklop22[[#This Row],[Okvirna količina]]</f>
        <v>0</v>
      </c>
      <c r="T44" s="187">
        <f>+Sklop22[[#This Row],[Končna cena/enoto mere (EUR) z DDV]]*Sklop22[[#This Row],[Okvirna količina]]</f>
        <v>0</v>
      </c>
      <c r="U44" s="188"/>
    </row>
    <row r="45" spans="1:21" s="55" customFormat="1" ht="12">
      <c r="A45" s="84" t="s">
        <v>31</v>
      </c>
      <c r="B45" s="185" t="s">
        <v>906</v>
      </c>
      <c r="C45" s="215" t="s">
        <v>1273</v>
      </c>
      <c r="D45" s="181" t="s">
        <v>158</v>
      </c>
      <c r="E45" s="119"/>
      <c r="F45" s="137">
        <v>5</v>
      </c>
      <c r="G45" s="189" t="s">
        <v>0</v>
      </c>
      <c r="H45" s="85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5</v>
      </c>
      <c r="I45" s="137" t="str">
        <f>IF(Sklop22[[#This Row],[ZAHTEVANA SHEMA KAKOVOSTI]]&lt;&gt;"",Sklop22[[#This Row],[Preračunana masa/volumen/kos na enoto kg]],"")</f>
        <v/>
      </c>
      <c r="J45" s="178"/>
      <c r="K45" s="182"/>
      <c r="L45" s="182"/>
      <c r="M45" s="183"/>
      <c r="N45" s="179"/>
      <c r="O45" s="179"/>
      <c r="P45" s="180"/>
      <c r="Q45" s="179">
        <f>+Sklop22[[#This Row],[cena/enota brez DDV v EUR]]*Sklop22[[#This Row],[Stopnja DDV (%)]]</f>
        <v>0</v>
      </c>
      <c r="R45" s="179">
        <f>+Sklop22[[#This Row],[cena/enota brez DDV v EUR]]+Sklop22[[#This Row],[Davek (EUR)]]</f>
        <v>0</v>
      </c>
      <c r="S45" s="179">
        <f>+Sklop22[[#This Row],[cena/enota brez DDV v EUR]]*Sklop22[[#This Row],[Okvirna količina]]</f>
        <v>0</v>
      </c>
      <c r="T45" s="187">
        <f>+Sklop22[[#This Row],[Končna cena/enoto mere (EUR) z DDV]]*Sklop22[[#This Row],[Okvirna količina]]</f>
        <v>0</v>
      </c>
      <c r="U45" s="188"/>
    </row>
    <row r="46" spans="1:21" s="55" customFormat="1" ht="24">
      <c r="A46" s="84" t="s">
        <v>32</v>
      </c>
      <c r="B46" s="185" t="s">
        <v>907</v>
      </c>
      <c r="C46" s="215" t="s">
        <v>1393</v>
      </c>
      <c r="D46" s="181" t="s">
        <v>158</v>
      </c>
      <c r="E46" s="119"/>
      <c r="F46" s="137">
        <v>5</v>
      </c>
      <c r="G46" s="189" t="s">
        <v>0</v>
      </c>
      <c r="H46" s="85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5</v>
      </c>
      <c r="I46" s="137" t="str">
        <f>IF(Sklop22[[#This Row],[ZAHTEVANA SHEMA KAKOVOSTI]]&lt;&gt;"",Sklop22[[#This Row],[Preračunana masa/volumen/kos na enoto kg]],"")</f>
        <v/>
      </c>
      <c r="J46" s="178"/>
      <c r="K46" s="182"/>
      <c r="L46" s="182"/>
      <c r="M46" s="183"/>
      <c r="N46" s="179"/>
      <c r="O46" s="179"/>
      <c r="P46" s="180"/>
      <c r="Q46" s="179">
        <f>+Sklop22[[#This Row],[cena/enota brez DDV v EUR]]*Sklop22[[#This Row],[Stopnja DDV (%)]]</f>
        <v>0</v>
      </c>
      <c r="R46" s="179">
        <f>+Sklop22[[#This Row],[cena/enota brez DDV v EUR]]+Sklop22[[#This Row],[Davek (EUR)]]</f>
        <v>0</v>
      </c>
      <c r="S46" s="179">
        <f>+Sklop22[[#This Row],[cena/enota brez DDV v EUR]]*Sklop22[[#This Row],[Okvirna količina]]</f>
        <v>0</v>
      </c>
      <c r="T46" s="187">
        <f>+Sklop22[[#This Row],[Končna cena/enoto mere (EUR) z DDV]]*Sklop22[[#This Row],[Okvirna količina]]</f>
        <v>0</v>
      </c>
      <c r="U46" s="188"/>
    </row>
    <row r="47" spans="1:21" s="55" customFormat="1" ht="24">
      <c r="A47" s="84" t="s">
        <v>33</v>
      </c>
      <c r="B47" s="185" t="s">
        <v>908</v>
      </c>
      <c r="C47" s="215" t="s">
        <v>1341</v>
      </c>
      <c r="D47" s="181" t="s">
        <v>158</v>
      </c>
      <c r="E47" s="119"/>
      <c r="F47" s="137">
        <v>1</v>
      </c>
      <c r="G47" s="189" t="s">
        <v>0</v>
      </c>
      <c r="H47" s="85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</v>
      </c>
      <c r="I47" s="137" t="str">
        <f>IF(Sklop22[[#This Row],[ZAHTEVANA SHEMA KAKOVOSTI]]&lt;&gt;"",Sklop22[[#This Row],[Preračunana masa/volumen/kos na enoto kg]],"")</f>
        <v/>
      </c>
      <c r="J47" s="178"/>
      <c r="K47" s="182"/>
      <c r="L47" s="182"/>
      <c r="M47" s="183"/>
      <c r="N47" s="179"/>
      <c r="O47" s="179"/>
      <c r="P47" s="180"/>
      <c r="Q47" s="179">
        <f>+Sklop22[[#This Row],[cena/enota brez DDV v EUR]]*Sklop22[[#This Row],[Stopnja DDV (%)]]</f>
        <v>0</v>
      </c>
      <c r="R47" s="179">
        <f>+Sklop22[[#This Row],[cena/enota brez DDV v EUR]]+Sklop22[[#This Row],[Davek (EUR)]]</f>
        <v>0</v>
      </c>
      <c r="S47" s="179">
        <f>+Sklop22[[#This Row],[cena/enota brez DDV v EUR]]*Sklop22[[#This Row],[Okvirna količina]]</f>
        <v>0</v>
      </c>
      <c r="T47" s="187">
        <f>+Sklop22[[#This Row],[Končna cena/enoto mere (EUR) z DDV]]*Sklop22[[#This Row],[Okvirna količina]]</f>
        <v>0</v>
      </c>
      <c r="U47" s="188"/>
    </row>
    <row r="48" spans="1:21" s="55" customFormat="1" ht="24">
      <c r="A48" s="84" t="s">
        <v>34</v>
      </c>
      <c r="B48" s="185" t="s">
        <v>908</v>
      </c>
      <c r="C48" s="215" t="s">
        <v>1347</v>
      </c>
      <c r="D48" s="181" t="s">
        <v>158</v>
      </c>
      <c r="E48" s="119"/>
      <c r="F48" s="137">
        <v>5</v>
      </c>
      <c r="G48" s="189" t="s">
        <v>0</v>
      </c>
      <c r="H48" s="85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5</v>
      </c>
      <c r="I48" s="137" t="str">
        <f>IF(Sklop22[[#This Row],[ZAHTEVANA SHEMA KAKOVOSTI]]&lt;&gt;"",Sklop22[[#This Row],[Preračunana masa/volumen/kos na enoto kg]],"")</f>
        <v/>
      </c>
      <c r="J48" s="178"/>
      <c r="K48" s="182"/>
      <c r="L48" s="182"/>
      <c r="M48" s="183"/>
      <c r="N48" s="179"/>
      <c r="O48" s="179"/>
      <c r="P48" s="180"/>
      <c r="Q48" s="179">
        <f>+Sklop22[[#This Row],[cena/enota brez DDV v EUR]]*Sklop22[[#This Row],[Stopnja DDV (%)]]</f>
        <v>0</v>
      </c>
      <c r="R48" s="179">
        <f>+Sklop22[[#This Row],[cena/enota brez DDV v EUR]]+Sklop22[[#This Row],[Davek (EUR)]]</f>
        <v>0</v>
      </c>
      <c r="S48" s="179">
        <f>+Sklop22[[#This Row],[cena/enota brez DDV v EUR]]*Sklop22[[#This Row],[Okvirna količina]]</f>
        <v>0</v>
      </c>
      <c r="T48" s="187">
        <f>+Sklop22[[#This Row],[Končna cena/enoto mere (EUR) z DDV]]*Sklop22[[#This Row],[Okvirna količina]]</f>
        <v>0</v>
      </c>
      <c r="U48" s="188"/>
    </row>
    <row r="49" spans="1:21" s="55" customFormat="1" ht="24">
      <c r="A49" s="84" t="s">
        <v>35</v>
      </c>
      <c r="B49" s="185" t="s">
        <v>909</v>
      </c>
      <c r="C49" s="215" t="s">
        <v>1393</v>
      </c>
      <c r="D49" s="181" t="s">
        <v>158</v>
      </c>
      <c r="E49" s="119"/>
      <c r="F49" s="137">
        <v>5</v>
      </c>
      <c r="G49" s="189" t="s">
        <v>0</v>
      </c>
      <c r="H49" s="85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5</v>
      </c>
      <c r="I49" s="137" t="str">
        <f>IF(Sklop22[[#This Row],[ZAHTEVANA SHEMA KAKOVOSTI]]&lt;&gt;"",Sklop22[[#This Row],[Preračunana masa/volumen/kos na enoto kg]],"")</f>
        <v/>
      </c>
      <c r="J49" s="178"/>
      <c r="K49" s="182"/>
      <c r="L49" s="182"/>
      <c r="M49" s="183"/>
      <c r="N49" s="179"/>
      <c r="O49" s="179"/>
      <c r="P49" s="180"/>
      <c r="Q49" s="179">
        <f>+Sklop22[[#This Row],[cena/enota brez DDV v EUR]]*Sklop22[[#This Row],[Stopnja DDV (%)]]</f>
        <v>0</v>
      </c>
      <c r="R49" s="179">
        <f>+Sklop22[[#This Row],[cena/enota brez DDV v EUR]]+Sklop22[[#This Row],[Davek (EUR)]]</f>
        <v>0</v>
      </c>
      <c r="S49" s="179">
        <f>+Sklop22[[#This Row],[cena/enota brez DDV v EUR]]*Sklop22[[#This Row],[Okvirna količina]]</f>
        <v>0</v>
      </c>
      <c r="T49" s="187">
        <f>+Sklop22[[#This Row],[Končna cena/enoto mere (EUR) z DDV]]*Sklop22[[#This Row],[Okvirna količina]]</f>
        <v>0</v>
      </c>
      <c r="U49" s="188"/>
    </row>
    <row r="50" spans="1:21" s="55" customFormat="1" ht="24">
      <c r="A50" s="84" t="s">
        <v>36</v>
      </c>
      <c r="B50" s="185" t="s">
        <v>910</v>
      </c>
      <c r="C50" s="215" t="s">
        <v>1347</v>
      </c>
      <c r="D50" s="181" t="s">
        <v>158</v>
      </c>
      <c r="E50" s="119"/>
      <c r="F50" s="137">
        <v>10</v>
      </c>
      <c r="G50" s="189" t="s">
        <v>0</v>
      </c>
      <c r="H50" s="85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</v>
      </c>
      <c r="I50" s="137" t="str">
        <f>IF(Sklop22[[#This Row],[ZAHTEVANA SHEMA KAKOVOSTI]]&lt;&gt;"",Sklop22[[#This Row],[Preračunana masa/volumen/kos na enoto kg]],"")</f>
        <v/>
      </c>
      <c r="J50" s="178"/>
      <c r="K50" s="182"/>
      <c r="L50" s="182"/>
      <c r="M50" s="183"/>
      <c r="N50" s="179"/>
      <c r="O50" s="179"/>
      <c r="P50" s="180"/>
      <c r="Q50" s="179">
        <f>+Sklop22[[#This Row],[cena/enota brez DDV v EUR]]*Sklop22[[#This Row],[Stopnja DDV (%)]]</f>
        <v>0</v>
      </c>
      <c r="R50" s="179">
        <f>+Sklop22[[#This Row],[cena/enota brez DDV v EUR]]+Sklop22[[#This Row],[Davek (EUR)]]</f>
        <v>0</v>
      </c>
      <c r="S50" s="179">
        <f>+Sklop22[[#This Row],[cena/enota brez DDV v EUR]]*Sklop22[[#This Row],[Okvirna količina]]</f>
        <v>0</v>
      </c>
      <c r="T50" s="187">
        <f>+Sklop22[[#This Row],[Končna cena/enoto mere (EUR) z DDV]]*Sklop22[[#This Row],[Okvirna količina]]</f>
        <v>0</v>
      </c>
      <c r="U50" s="188"/>
    </row>
    <row r="51" spans="1:21" s="55" customFormat="1" ht="24">
      <c r="A51" s="84" t="s">
        <v>37</v>
      </c>
      <c r="B51" s="185" t="s">
        <v>911</v>
      </c>
      <c r="C51" s="215" t="s">
        <v>1393</v>
      </c>
      <c r="D51" s="181" t="s">
        <v>158</v>
      </c>
      <c r="E51" s="119"/>
      <c r="F51" s="137">
        <v>3</v>
      </c>
      <c r="G51" s="189" t="s">
        <v>0</v>
      </c>
      <c r="H51" s="85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3</v>
      </c>
      <c r="I51" s="137" t="str">
        <f>IF(Sklop22[[#This Row],[ZAHTEVANA SHEMA KAKOVOSTI]]&lt;&gt;"",Sklop22[[#This Row],[Preračunana masa/volumen/kos na enoto kg]],"")</f>
        <v/>
      </c>
      <c r="J51" s="178"/>
      <c r="K51" s="182"/>
      <c r="L51" s="182"/>
      <c r="M51" s="183"/>
      <c r="N51" s="179"/>
      <c r="O51" s="179"/>
      <c r="P51" s="180"/>
      <c r="Q51" s="179">
        <f>+Sklop22[[#This Row],[cena/enota brez DDV v EUR]]*Sklop22[[#This Row],[Stopnja DDV (%)]]</f>
        <v>0</v>
      </c>
      <c r="R51" s="179">
        <f>+Sklop22[[#This Row],[cena/enota brez DDV v EUR]]+Sklop22[[#This Row],[Davek (EUR)]]</f>
        <v>0</v>
      </c>
      <c r="S51" s="179">
        <f>+Sklop22[[#This Row],[cena/enota brez DDV v EUR]]*Sklop22[[#This Row],[Okvirna količina]]</f>
        <v>0</v>
      </c>
      <c r="T51" s="187">
        <f>+Sklop22[[#This Row],[Končna cena/enoto mere (EUR) z DDV]]*Sklop22[[#This Row],[Okvirna količina]]</f>
        <v>0</v>
      </c>
      <c r="U51" s="188"/>
    </row>
    <row r="52" spans="1:21" s="55" customFormat="1" ht="60">
      <c r="A52" s="84" t="s">
        <v>38</v>
      </c>
      <c r="B52" s="185" t="s">
        <v>670</v>
      </c>
      <c r="C52" s="215">
        <v>30</v>
      </c>
      <c r="D52" s="181" t="s">
        <v>158</v>
      </c>
      <c r="E52" s="119"/>
      <c r="F52" s="137">
        <v>100</v>
      </c>
      <c r="G52" s="189" t="s">
        <v>93</v>
      </c>
      <c r="H52" s="85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3</v>
      </c>
      <c r="I52" s="137" t="str">
        <f>IF(Sklop22[[#This Row],[ZAHTEVANA SHEMA KAKOVOSTI]]&lt;&gt;"",Sklop22[[#This Row],[Preračunana masa/volumen/kos na enoto kg]],"")</f>
        <v/>
      </c>
      <c r="J52" s="178"/>
      <c r="K52" s="182"/>
      <c r="L52" s="182"/>
      <c r="M52" s="183"/>
      <c r="N52" s="179"/>
      <c r="O52" s="179"/>
      <c r="P52" s="180"/>
      <c r="Q52" s="179">
        <f>+Sklop22[[#This Row],[cena/enota brez DDV v EUR]]*Sklop22[[#This Row],[Stopnja DDV (%)]]</f>
        <v>0</v>
      </c>
      <c r="R52" s="179">
        <f>+Sklop22[[#This Row],[cena/enota brez DDV v EUR]]+Sklop22[[#This Row],[Davek (EUR)]]</f>
        <v>0</v>
      </c>
      <c r="S52" s="179">
        <f>+Sklop22[[#This Row],[cena/enota brez DDV v EUR]]*Sklop22[[#This Row],[Okvirna količina]]</f>
        <v>0</v>
      </c>
      <c r="T52" s="187">
        <f>+Sklop22[[#This Row],[Končna cena/enoto mere (EUR) z DDV]]*Sklop22[[#This Row],[Okvirna količina]]</f>
        <v>0</v>
      </c>
      <c r="U52" s="188"/>
    </row>
    <row r="53" spans="1:21" s="55" customFormat="1" ht="60">
      <c r="A53" s="84" t="s">
        <v>39</v>
      </c>
      <c r="B53" s="185" t="s">
        <v>671</v>
      </c>
      <c r="C53" s="215">
        <v>30</v>
      </c>
      <c r="D53" s="181" t="s">
        <v>158</v>
      </c>
      <c r="E53" s="119"/>
      <c r="F53" s="137">
        <v>100</v>
      </c>
      <c r="G53" s="189" t="s">
        <v>93</v>
      </c>
      <c r="H53" s="85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3</v>
      </c>
      <c r="I53" s="137" t="str">
        <f>IF(Sklop22[[#This Row],[ZAHTEVANA SHEMA KAKOVOSTI]]&lt;&gt;"",Sklop22[[#This Row],[Preračunana masa/volumen/kos na enoto kg]],"")</f>
        <v/>
      </c>
      <c r="J53" s="178"/>
      <c r="K53" s="182"/>
      <c r="L53" s="182"/>
      <c r="M53" s="183"/>
      <c r="N53" s="179"/>
      <c r="O53" s="179"/>
      <c r="P53" s="180"/>
      <c r="Q53" s="179">
        <f>+Sklop22[[#This Row],[cena/enota brez DDV v EUR]]*Sklop22[[#This Row],[Stopnja DDV (%)]]</f>
        <v>0</v>
      </c>
      <c r="R53" s="179">
        <f>+Sklop22[[#This Row],[cena/enota brez DDV v EUR]]+Sklop22[[#This Row],[Davek (EUR)]]</f>
        <v>0</v>
      </c>
      <c r="S53" s="179">
        <f>+Sklop22[[#This Row],[cena/enota brez DDV v EUR]]*Sklop22[[#This Row],[Okvirna količina]]</f>
        <v>0</v>
      </c>
      <c r="T53" s="187">
        <f>+Sklop22[[#This Row],[Končna cena/enoto mere (EUR) z DDV]]*Sklop22[[#This Row],[Okvirna količina]]</f>
        <v>0</v>
      </c>
      <c r="U53" s="188"/>
    </row>
    <row r="54" spans="1:21" s="55" customFormat="1" ht="48">
      <c r="A54" s="84" t="s">
        <v>40</v>
      </c>
      <c r="B54" s="185" t="s">
        <v>672</v>
      </c>
      <c r="C54" s="215">
        <v>44</v>
      </c>
      <c r="D54" s="181" t="s">
        <v>158</v>
      </c>
      <c r="E54" s="119"/>
      <c r="F54" s="137">
        <v>100</v>
      </c>
      <c r="G54" s="189" t="s">
        <v>93</v>
      </c>
      <c r="H54" s="85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4.3999999999999995</v>
      </c>
      <c r="I54" s="137" t="str">
        <f>IF(Sklop22[[#This Row],[ZAHTEVANA SHEMA KAKOVOSTI]]&lt;&gt;"",Sklop22[[#This Row],[Preračunana masa/volumen/kos na enoto kg]],"")</f>
        <v/>
      </c>
      <c r="J54" s="178"/>
      <c r="K54" s="182"/>
      <c r="L54" s="182"/>
      <c r="M54" s="183"/>
      <c r="N54" s="179"/>
      <c r="O54" s="179"/>
      <c r="P54" s="180"/>
      <c r="Q54" s="179">
        <f>+Sklop22[[#This Row],[cena/enota brez DDV v EUR]]*Sklop22[[#This Row],[Stopnja DDV (%)]]</f>
        <v>0</v>
      </c>
      <c r="R54" s="179">
        <f>+Sklop22[[#This Row],[cena/enota brez DDV v EUR]]+Sklop22[[#This Row],[Davek (EUR)]]</f>
        <v>0</v>
      </c>
      <c r="S54" s="179">
        <f>+Sklop22[[#This Row],[cena/enota brez DDV v EUR]]*Sklop22[[#This Row],[Okvirna količina]]</f>
        <v>0</v>
      </c>
      <c r="T54" s="187">
        <f>+Sklop22[[#This Row],[Končna cena/enoto mere (EUR) z DDV]]*Sklop22[[#This Row],[Okvirna količina]]</f>
        <v>0</v>
      </c>
      <c r="U54" s="188"/>
    </row>
    <row r="55" spans="1:21" s="55" customFormat="1" ht="60">
      <c r="A55" s="84" t="s">
        <v>41</v>
      </c>
      <c r="B55" s="185" t="s">
        <v>1268</v>
      </c>
      <c r="C55" s="215">
        <v>30</v>
      </c>
      <c r="D55" s="181" t="s">
        <v>158</v>
      </c>
      <c r="E55" s="119"/>
      <c r="F55" s="137">
        <v>100</v>
      </c>
      <c r="G55" s="189" t="s">
        <v>93</v>
      </c>
      <c r="H55" s="85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3</v>
      </c>
      <c r="I55" s="137" t="str">
        <f>IF(Sklop22[[#This Row],[ZAHTEVANA SHEMA KAKOVOSTI]]&lt;&gt;"",Sklop22[[#This Row],[Preračunana masa/volumen/kos na enoto kg]],"")</f>
        <v/>
      </c>
      <c r="J55" s="178"/>
      <c r="K55" s="182"/>
      <c r="L55" s="182"/>
      <c r="M55" s="183"/>
      <c r="N55" s="179"/>
      <c r="O55" s="179"/>
      <c r="P55" s="180"/>
      <c r="Q55" s="179">
        <f>+Sklop22[[#This Row],[cena/enota brez DDV v EUR]]*Sklop22[[#This Row],[Stopnja DDV (%)]]</f>
        <v>0</v>
      </c>
      <c r="R55" s="179">
        <f>+Sklop22[[#This Row],[cena/enota brez DDV v EUR]]+Sklop22[[#This Row],[Davek (EUR)]]</f>
        <v>0</v>
      </c>
      <c r="S55" s="179">
        <f>+Sklop22[[#This Row],[cena/enota brez DDV v EUR]]*Sklop22[[#This Row],[Okvirna količina]]</f>
        <v>0</v>
      </c>
      <c r="T55" s="187">
        <f>+Sklop22[[#This Row],[Končna cena/enoto mere (EUR) z DDV]]*Sklop22[[#This Row],[Okvirna količina]]</f>
        <v>0</v>
      </c>
      <c r="U55" s="188"/>
    </row>
    <row r="56" spans="1:21" s="55" customFormat="1" ht="12">
      <c r="A56" s="84" t="s">
        <v>42</v>
      </c>
      <c r="B56" s="185" t="s">
        <v>912</v>
      </c>
      <c r="C56" s="215" t="s">
        <v>1269</v>
      </c>
      <c r="D56" s="181" t="s">
        <v>158</v>
      </c>
      <c r="E56" s="119"/>
      <c r="F56" s="137">
        <v>2</v>
      </c>
      <c r="G56" s="189" t="s">
        <v>0</v>
      </c>
      <c r="H56" s="85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</v>
      </c>
      <c r="I56" s="137" t="str">
        <f>IF(Sklop22[[#This Row],[ZAHTEVANA SHEMA KAKOVOSTI]]&lt;&gt;"",Sklop22[[#This Row],[Preračunana masa/volumen/kos na enoto kg]],"")</f>
        <v/>
      </c>
      <c r="J56" s="178"/>
      <c r="K56" s="182"/>
      <c r="L56" s="182"/>
      <c r="M56" s="183"/>
      <c r="N56" s="179"/>
      <c r="O56" s="179"/>
      <c r="P56" s="180"/>
      <c r="Q56" s="179">
        <f>+Sklop22[[#This Row],[cena/enota brez DDV v EUR]]*Sklop22[[#This Row],[Stopnja DDV (%)]]</f>
        <v>0</v>
      </c>
      <c r="R56" s="179">
        <f>+Sklop22[[#This Row],[cena/enota brez DDV v EUR]]+Sklop22[[#This Row],[Davek (EUR)]]</f>
        <v>0</v>
      </c>
      <c r="S56" s="179">
        <f>+Sklop22[[#This Row],[cena/enota brez DDV v EUR]]*Sklop22[[#This Row],[Okvirna količina]]</f>
        <v>0</v>
      </c>
      <c r="T56" s="187">
        <f>+Sklop22[[#This Row],[Končna cena/enoto mere (EUR) z DDV]]*Sklop22[[#This Row],[Okvirna količina]]</f>
        <v>0</v>
      </c>
      <c r="U56" s="188"/>
    </row>
    <row r="57" spans="1:21" s="55" customFormat="1" ht="12">
      <c r="A57" s="84" t="s">
        <v>43</v>
      </c>
      <c r="B57" s="185" t="s">
        <v>913</v>
      </c>
      <c r="C57" s="215">
        <v>190</v>
      </c>
      <c r="D57" s="181" t="s">
        <v>158</v>
      </c>
      <c r="E57" s="119"/>
      <c r="F57" s="137">
        <v>5</v>
      </c>
      <c r="G57" s="189" t="s">
        <v>93</v>
      </c>
      <c r="H57" s="85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0.95</v>
      </c>
      <c r="I57" s="137" t="str">
        <f>IF(Sklop22[[#This Row],[ZAHTEVANA SHEMA KAKOVOSTI]]&lt;&gt;"",Sklop22[[#This Row],[Preračunana masa/volumen/kos na enoto kg]],"")</f>
        <v/>
      </c>
      <c r="J57" s="178"/>
      <c r="K57" s="182"/>
      <c r="L57" s="182"/>
      <c r="M57" s="183"/>
      <c r="N57" s="179"/>
      <c r="O57" s="179"/>
      <c r="P57" s="180"/>
      <c r="Q57" s="179">
        <f>+Sklop22[[#This Row],[cena/enota brez DDV v EUR]]*Sklop22[[#This Row],[Stopnja DDV (%)]]</f>
        <v>0</v>
      </c>
      <c r="R57" s="179">
        <f>+Sklop22[[#This Row],[cena/enota brez DDV v EUR]]+Sklop22[[#This Row],[Davek (EUR)]]</f>
        <v>0</v>
      </c>
      <c r="S57" s="179">
        <f>+Sklop22[[#This Row],[cena/enota brez DDV v EUR]]*Sklop22[[#This Row],[Okvirna količina]]</f>
        <v>0</v>
      </c>
      <c r="T57" s="187">
        <f>+Sklop22[[#This Row],[Končna cena/enoto mere (EUR) z DDV]]*Sklop22[[#This Row],[Okvirna količina]]</f>
        <v>0</v>
      </c>
      <c r="U57" s="188"/>
    </row>
    <row r="58" spans="1:21" s="55" customFormat="1" ht="12">
      <c r="A58" s="84" t="s">
        <v>48</v>
      </c>
      <c r="B58" s="185" t="s">
        <v>914</v>
      </c>
      <c r="C58" s="215">
        <v>265</v>
      </c>
      <c r="D58" s="181" t="s">
        <v>158</v>
      </c>
      <c r="E58" s="119"/>
      <c r="F58" s="137">
        <v>5</v>
      </c>
      <c r="G58" s="189" t="s">
        <v>93</v>
      </c>
      <c r="H58" s="85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1.3250000000000002</v>
      </c>
      <c r="I58" s="137" t="str">
        <f>IF(Sklop22[[#This Row],[ZAHTEVANA SHEMA KAKOVOSTI]]&lt;&gt;"",Sklop22[[#This Row],[Preračunana masa/volumen/kos na enoto kg]],"")</f>
        <v/>
      </c>
      <c r="J58" s="178"/>
      <c r="K58" s="182"/>
      <c r="L58" s="182"/>
      <c r="M58" s="183"/>
      <c r="N58" s="179"/>
      <c r="O58" s="179"/>
      <c r="P58" s="180"/>
      <c r="Q58" s="179">
        <f>+Sklop22[[#This Row],[cena/enota brez DDV v EUR]]*Sklop22[[#This Row],[Stopnja DDV (%)]]</f>
        <v>0</v>
      </c>
      <c r="R58" s="179">
        <f>+Sklop22[[#This Row],[cena/enota brez DDV v EUR]]+Sklop22[[#This Row],[Davek (EUR)]]</f>
        <v>0</v>
      </c>
      <c r="S58" s="179">
        <f>+Sklop22[[#This Row],[cena/enota brez DDV v EUR]]*Sklop22[[#This Row],[Okvirna količina]]</f>
        <v>0</v>
      </c>
      <c r="T58" s="187">
        <f>+Sklop22[[#This Row],[Končna cena/enoto mere (EUR) z DDV]]*Sklop22[[#This Row],[Okvirna količina]]</f>
        <v>0</v>
      </c>
      <c r="U58" s="188"/>
    </row>
    <row r="59" spans="1:21" s="55" customFormat="1" ht="12">
      <c r="A59" s="84" t="s">
        <v>44</v>
      </c>
      <c r="B59" s="185" t="s">
        <v>915</v>
      </c>
      <c r="C59" s="215">
        <v>600</v>
      </c>
      <c r="D59" s="181" t="s">
        <v>158</v>
      </c>
      <c r="E59" s="119"/>
      <c r="F59" s="137">
        <v>30</v>
      </c>
      <c r="G59" s="189" t="s">
        <v>93</v>
      </c>
      <c r="H59" s="85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18</v>
      </c>
      <c r="I59" s="137" t="str">
        <f>IF(Sklop22[[#This Row],[ZAHTEVANA SHEMA KAKOVOSTI]]&lt;&gt;"",Sklop22[[#This Row],[Preračunana masa/volumen/kos na enoto kg]],"")</f>
        <v/>
      </c>
      <c r="J59" s="178"/>
      <c r="K59" s="182"/>
      <c r="L59" s="182"/>
      <c r="M59" s="183"/>
      <c r="N59" s="179"/>
      <c r="O59" s="179"/>
      <c r="P59" s="180"/>
      <c r="Q59" s="179">
        <f>+Sklop22[[#This Row],[cena/enota brez DDV v EUR]]*Sklop22[[#This Row],[Stopnja DDV (%)]]</f>
        <v>0</v>
      </c>
      <c r="R59" s="179">
        <f>+Sklop22[[#This Row],[cena/enota brez DDV v EUR]]+Sklop22[[#This Row],[Davek (EUR)]]</f>
        <v>0</v>
      </c>
      <c r="S59" s="179">
        <f>+Sklop22[[#This Row],[cena/enota brez DDV v EUR]]*Sklop22[[#This Row],[Okvirna količina]]</f>
        <v>0</v>
      </c>
      <c r="T59" s="187">
        <f>+Sklop22[[#This Row],[Končna cena/enoto mere (EUR) z DDV]]*Sklop22[[#This Row],[Okvirna količina]]</f>
        <v>0</v>
      </c>
      <c r="U59" s="188"/>
    </row>
    <row r="60" spans="1:21" s="55" customFormat="1" ht="12">
      <c r="A60" s="84" t="s">
        <v>45</v>
      </c>
      <c r="B60" s="185" t="s">
        <v>916</v>
      </c>
      <c r="C60" s="215" t="s">
        <v>1270</v>
      </c>
      <c r="D60" s="181" t="s">
        <v>158</v>
      </c>
      <c r="E60" s="119"/>
      <c r="F60" s="137">
        <v>4</v>
      </c>
      <c r="G60" s="189" t="s">
        <v>0</v>
      </c>
      <c r="H60" s="85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4</v>
      </c>
      <c r="I60" s="137" t="str">
        <f>IF(Sklop22[[#This Row],[ZAHTEVANA SHEMA KAKOVOSTI]]&lt;&gt;"",Sklop22[[#This Row],[Preračunana masa/volumen/kos na enoto kg]],"")</f>
        <v/>
      </c>
      <c r="J60" s="178"/>
      <c r="K60" s="182"/>
      <c r="L60" s="182"/>
      <c r="M60" s="183"/>
      <c r="N60" s="179"/>
      <c r="O60" s="179"/>
      <c r="P60" s="180"/>
      <c r="Q60" s="179">
        <f>+Sklop22[[#This Row],[cena/enota brez DDV v EUR]]*Sklop22[[#This Row],[Stopnja DDV (%)]]</f>
        <v>0</v>
      </c>
      <c r="R60" s="179">
        <f>+Sklop22[[#This Row],[cena/enota brez DDV v EUR]]+Sklop22[[#This Row],[Davek (EUR)]]</f>
        <v>0</v>
      </c>
      <c r="S60" s="179">
        <f>+Sklop22[[#This Row],[cena/enota brez DDV v EUR]]*Sklop22[[#This Row],[Okvirna količina]]</f>
        <v>0</v>
      </c>
      <c r="T60" s="187">
        <f>+Sklop22[[#This Row],[Končna cena/enoto mere (EUR) z DDV]]*Sklop22[[#This Row],[Okvirna količina]]</f>
        <v>0</v>
      </c>
      <c r="U60" s="188"/>
    </row>
    <row r="61" spans="1:21" s="55" customFormat="1" ht="12">
      <c r="A61" s="84" t="s">
        <v>49</v>
      </c>
      <c r="B61" s="185" t="s">
        <v>917</v>
      </c>
      <c r="C61" s="215">
        <v>440</v>
      </c>
      <c r="D61" s="181" t="s">
        <v>158</v>
      </c>
      <c r="E61" s="119"/>
      <c r="F61" s="137">
        <v>5</v>
      </c>
      <c r="G61" s="189" t="s">
        <v>93</v>
      </c>
      <c r="H61" s="85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2.2000000000000002</v>
      </c>
      <c r="I61" s="137" t="str">
        <f>IF(Sklop22[[#This Row],[ZAHTEVANA SHEMA KAKOVOSTI]]&lt;&gt;"",Sklop22[[#This Row],[Preračunana masa/volumen/kos na enoto kg]],"")</f>
        <v/>
      </c>
      <c r="J61" s="178"/>
      <c r="K61" s="182"/>
      <c r="L61" s="182"/>
      <c r="M61" s="183"/>
      <c r="N61" s="179"/>
      <c r="O61" s="179"/>
      <c r="P61" s="180"/>
      <c r="Q61" s="179">
        <f>+Sklop22[[#This Row],[cena/enota brez DDV v EUR]]*Sklop22[[#This Row],[Stopnja DDV (%)]]</f>
        <v>0</v>
      </c>
      <c r="R61" s="179">
        <f>+Sklop22[[#This Row],[cena/enota brez DDV v EUR]]+Sklop22[[#This Row],[Davek (EUR)]]</f>
        <v>0</v>
      </c>
      <c r="S61" s="179">
        <f>+Sklop22[[#This Row],[cena/enota brez DDV v EUR]]*Sklop22[[#This Row],[Okvirna količina]]</f>
        <v>0</v>
      </c>
      <c r="T61" s="187">
        <f>+Sklop22[[#This Row],[Končna cena/enoto mere (EUR) z DDV]]*Sklop22[[#This Row],[Okvirna količina]]</f>
        <v>0</v>
      </c>
      <c r="U61" s="188"/>
    </row>
    <row r="62" spans="1:21" s="55" customFormat="1" ht="12">
      <c r="A62" s="84" t="s">
        <v>50</v>
      </c>
      <c r="B62" s="185" t="s">
        <v>918</v>
      </c>
      <c r="C62" s="215">
        <v>125</v>
      </c>
      <c r="D62" s="181" t="s">
        <v>158</v>
      </c>
      <c r="E62" s="119"/>
      <c r="F62" s="137">
        <v>5</v>
      </c>
      <c r="G62" s="189" t="s">
        <v>93</v>
      </c>
      <c r="H62" s="85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0.625</v>
      </c>
      <c r="I62" s="137" t="str">
        <f>IF(Sklop22[[#This Row],[ZAHTEVANA SHEMA KAKOVOSTI]]&lt;&gt;"",Sklop22[[#This Row],[Preračunana masa/volumen/kos na enoto kg]],"")</f>
        <v/>
      </c>
      <c r="J62" s="178"/>
      <c r="K62" s="182"/>
      <c r="L62" s="182"/>
      <c r="M62" s="183"/>
      <c r="N62" s="179"/>
      <c r="O62" s="179"/>
      <c r="P62" s="180"/>
      <c r="Q62" s="179">
        <f>+Sklop22[[#This Row],[cena/enota brez DDV v EUR]]*Sklop22[[#This Row],[Stopnja DDV (%)]]</f>
        <v>0</v>
      </c>
      <c r="R62" s="179">
        <f>+Sklop22[[#This Row],[cena/enota brez DDV v EUR]]+Sklop22[[#This Row],[Davek (EUR)]]</f>
        <v>0</v>
      </c>
      <c r="S62" s="179">
        <f>+Sklop22[[#This Row],[cena/enota brez DDV v EUR]]*Sklop22[[#This Row],[Okvirna količina]]</f>
        <v>0</v>
      </c>
      <c r="T62" s="187">
        <f>+Sklop22[[#This Row],[Končna cena/enoto mere (EUR) z DDV]]*Sklop22[[#This Row],[Okvirna količina]]</f>
        <v>0</v>
      </c>
      <c r="U62" s="188"/>
    </row>
    <row r="63" spans="1:21" s="55" customFormat="1" ht="12">
      <c r="A63" s="84" t="s">
        <v>46</v>
      </c>
      <c r="B63" s="185" t="s">
        <v>919</v>
      </c>
      <c r="C63" s="215">
        <v>450</v>
      </c>
      <c r="D63" s="181" t="s">
        <v>158</v>
      </c>
      <c r="E63" s="119"/>
      <c r="F63" s="137">
        <v>11</v>
      </c>
      <c r="G63" s="189" t="s">
        <v>93</v>
      </c>
      <c r="H63" s="85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4.95</v>
      </c>
      <c r="I63" s="137" t="str">
        <f>IF(Sklop22[[#This Row],[ZAHTEVANA SHEMA KAKOVOSTI]]&lt;&gt;"",Sklop22[[#This Row],[Preračunana masa/volumen/kos na enoto kg]],"")</f>
        <v/>
      </c>
      <c r="J63" s="178"/>
      <c r="K63" s="182"/>
      <c r="L63" s="182"/>
      <c r="M63" s="183"/>
      <c r="N63" s="179"/>
      <c r="O63" s="179"/>
      <c r="P63" s="180"/>
      <c r="Q63" s="179">
        <f>+Sklop22[[#This Row],[cena/enota brez DDV v EUR]]*Sklop22[[#This Row],[Stopnja DDV (%)]]</f>
        <v>0</v>
      </c>
      <c r="R63" s="179">
        <f>+Sklop22[[#This Row],[cena/enota brez DDV v EUR]]+Sklop22[[#This Row],[Davek (EUR)]]</f>
        <v>0</v>
      </c>
      <c r="S63" s="179">
        <f>+Sklop22[[#This Row],[cena/enota brez DDV v EUR]]*Sklop22[[#This Row],[Okvirna količina]]</f>
        <v>0</v>
      </c>
      <c r="T63" s="187">
        <f>+Sklop22[[#This Row],[Končna cena/enoto mere (EUR) z DDV]]*Sklop22[[#This Row],[Okvirna količina]]</f>
        <v>0</v>
      </c>
      <c r="U63" s="188"/>
    </row>
    <row r="64" spans="1:21" s="55" customFormat="1" ht="12">
      <c r="A64" s="84" t="s">
        <v>51</v>
      </c>
      <c r="B64" s="185" t="s">
        <v>920</v>
      </c>
      <c r="C64" s="215" t="s">
        <v>1271</v>
      </c>
      <c r="D64" s="181" t="s">
        <v>158</v>
      </c>
      <c r="E64" s="119"/>
      <c r="F64" s="137">
        <v>3</v>
      </c>
      <c r="G64" s="189" t="s">
        <v>0</v>
      </c>
      <c r="H64" s="85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3</v>
      </c>
      <c r="I64" s="137" t="str">
        <f>IF(Sklop22[[#This Row],[ZAHTEVANA SHEMA KAKOVOSTI]]&lt;&gt;"",Sklop22[[#This Row],[Preračunana masa/volumen/kos na enoto kg]],"")</f>
        <v/>
      </c>
      <c r="J64" s="178"/>
      <c r="K64" s="182"/>
      <c r="L64" s="182"/>
      <c r="M64" s="183"/>
      <c r="N64" s="179"/>
      <c r="O64" s="179"/>
      <c r="P64" s="180"/>
      <c r="Q64" s="179">
        <f>+Sklop22[[#This Row],[cena/enota brez DDV v EUR]]*Sklop22[[#This Row],[Stopnja DDV (%)]]</f>
        <v>0</v>
      </c>
      <c r="R64" s="179">
        <f>+Sklop22[[#This Row],[cena/enota brez DDV v EUR]]+Sklop22[[#This Row],[Davek (EUR)]]</f>
        <v>0</v>
      </c>
      <c r="S64" s="179">
        <f>+Sklop22[[#This Row],[cena/enota brez DDV v EUR]]*Sklop22[[#This Row],[Okvirna količina]]</f>
        <v>0</v>
      </c>
      <c r="T64" s="187">
        <f>+Sklop22[[#This Row],[Končna cena/enoto mere (EUR) z DDV]]*Sklop22[[#This Row],[Okvirna količina]]</f>
        <v>0</v>
      </c>
      <c r="U64" s="188"/>
    </row>
    <row r="65" spans="1:21" s="55" customFormat="1" ht="12">
      <c r="A65" s="84" t="s">
        <v>47</v>
      </c>
      <c r="B65" s="185" t="s">
        <v>921</v>
      </c>
      <c r="C65" s="215">
        <v>166</v>
      </c>
      <c r="D65" s="181" t="s">
        <v>158</v>
      </c>
      <c r="E65" s="119"/>
      <c r="F65" s="137">
        <v>5</v>
      </c>
      <c r="G65" s="189" t="s">
        <v>93</v>
      </c>
      <c r="H65" s="85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0.83000000000000007</v>
      </c>
      <c r="I65" s="137" t="str">
        <f>IF(Sklop22[[#This Row],[ZAHTEVANA SHEMA KAKOVOSTI]]&lt;&gt;"",Sklop22[[#This Row],[Preračunana masa/volumen/kos na enoto kg]],"")</f>
        <v/>
      </c>
      <c r="J65" s="178"/>
      <c r="K65" s="182"/>
      <c r="L65" s="182"/>
      <c r="M65" s="183"/>
      <c r="N65" s="179"/>
      <c r="O65" s="179"/>
      <c r="P65" s="180"/>
      <c r="Q65" s="179">
        <f>+Sklop22[[#This Row],[cena/enota brez DDV v EUR]]*Sklop22[[#This Row],[Stopnja DDV (%)]]</f>
        <v>0</v>
      </c>
      <c r="R65" s="179">
        <f>+Sklop22[[#This Row],[cena/enota brez DDV v EUR]]+Sklop22[[#This Row],[Davek (EUR)]]</f>
        <v>0</v>
      </c>
      <c r="S65" s="179">
        <f>+Sklop22[[#This Row],[cena/enota brez DDV v EUR]]*Sklop22[[#This Row],[Okvirna količina]]</f>
        <v>0</v>
      </c>
      <c r="T65" s="187">
        <f>+Sklop22[[#This Row],[Končna cena/enoto mere (EUR) z DDV]]*Sklop22[[#This Row],[Okvirna količina]]</f>
        <v>0</v>
      </c>
      <c r="U65" s="188"/>
    </row>
    <row r="66" spans="1:21" s="55" customFormat="1" ht="12">
      <c r="A66" s="84" t="s">
        <v>52</v>
      </c>
      <c r="B66" s="185" t="s">
        <v>922</v>
      </c>
      <c r="C66" s="215">
        <v>100</v>
      </c>
      <c r="D66" s="181" t="s">
        <v>158</v>
      </c>
      <c r="E66" s="119"/>
      <c r="F66" s="137">
        <v>10</v>
      </c>
      <c r="G66" s="189" t="s">
        <v>93</v>
      </c>
      <c r="H66" s="85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</v>
      </c>
      <c r="I66" s="137" t="str">
        <f>IF(Sklop22[[#This Row],[ZAHTEVANA SHEMA KAKOVOSTI]]&lt;&gt;"",Sklop22[[#This Row],[Preračunana masa/volumen/kos na enoto kg]],"")</f>
        <v/>
      </c>
      <c r="J66" s="178"/>
      <c r="K66" s="182"/>
      <c r="L66" s="182"/>
      <c r="M66" s="183"/>
      <c r="N66" s="179"/>
      <c r="O66" s="179"/>
      <c r="P66" s="180"/>
      <c r="Q66" s="179">
        <f>+Sklop22[[#This Row],[cena/enota brez DDV v EUR]]*Sklop22[[#This Row],[Stopnja DDV (%)]]</f>
        <v>0</v>
      </c>
      <c r="R66" s="179">
        <f>+Sklop22[[#This Row],[cena/enota brez DDV v EUR]]+Sklop22[[#This Row],[Davek (EUR)]]</f>
        <v>0</v>
      </c>
      <c r="S66" s="179">
        <f>+Sklop22[[#This Row],[cena/enota brez DDV v EUR]]*Sklop22[[#This Row],[Okvirna količina]]</f>
        <v>0</v>
      </c>
      <c r="T66" s="187">
        <f>+Sklop22[[#This Row],[Končna cena/enoto mere (EUR) z DDV]]*Sklop22[[#This Row],[Okvirna količina]]</f>
        <v>0</v>
      </c>
      <c r="U66" s="188"/>
    </row>
    <row r="67" spans="1:21" s="55" customFormat="1" ht="12">
      <c r="A67" s="84" t="s">
        <v>53</v>
      </c>
      <c r="B67" s="185" t="s">
        <v>923</v>
      </c>
      <c r="C67" s="215">
        <v>170</v>
      </c>
      <c r="D67" s="181" t="s">
        <v>158</v>
      </c>
      <c r="E67" s="119"/>
      <c r="F67" s="137">
        <v>17</v>
      </c>
      <c r="G67" s="189" t="s">
        <v>93</v>
      </c>
      <c r="H67" s="85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2.89</v>
      </c>
      <c r="I67" s="137" t="str">
        <f>IF(Sklop22[[#This Row],[ZAHTEVANA SHEMA KAKOVOSTI]]&lt;&gt;"",Sklop22[[#This Row],[Preračunana masa/volumen/kos na enoto kg]],"")</f>
        <v/>
      </c>
      <c r="J67" s="178"/>
      <c r="K67" s="182"/>
      <c r="L67" s="182"/>
      <c r="M67" s="183"/>
      <c r="N67" s="179"/>
      <c r="O67" s="179"/>
      <c r="P67" s="180"/>
      <c r="Q67" s="179">
        <f>+Sklop22[[#This Row],[cena/enota brez DDV v EUR]]*Sklop22[[#This Row],[Stopnja DDV (%)]]</f>
        <v>0</v>
      </c>
      <c r="R67" s="179">
        <f>+Sklop22[[#This Row],[cena/enota brez DDV v EUR]]+Sklop22[[#This Row],[Davek (EUR)]]</f>
        <v>0</v>
      </c>
      <c r="S67" s="179">
        <f>+Sklop22[[#This Row],[cena/enota brez DDV v EUR]]*Sklop22[[#This Row],[Okvirna količina]]</f>
        <v>0</v>
      </c>
      <c r="T67" s="187">
        <f>+Sklop22[[#This Row],[Končna cena/enoto mere (EUR) z DDV]]*Sklop22[[#This Row],[Okvirna količina]]</f>
        <v>0</v>
      </c>
      <c r="U67" s="188"/>
    </row>
    <row r="68" spans="1:21" s="55" customFormat="1" ht="12">
      <c r="A68" s="84" t="s">
        <v>54</v>
      </c>
      <c r="B68" s="185" t="s">
        <v>924</v>
      </c>
      <c r="C68" s="215">
        <v>135</v>
      </c>
      <c r="D68" s="181" t="s">
        <v>158</v>
      </c>
      <c r="E68" s="119"/>
      <c r="F68" s="137">
        <v>5</v>
      </c>
      <c r="G68" s="189" t="s">
        <v>93</v>
      </c>
      <c r="H68" s="85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0.67500000000000004</v>
      </c>
      <c r="I68" s="137" t="str">
        <f>IF(Sklop22[[#This Row],[ZAHTEVANA SHEMA KAKOVOSTI]]&lt;&gt;"",Sklop22[[#This Row],[Preračunana masa/volumen/kos na enoto kg]],"")</f>
        <v/>
      </c>
      <c r="J68" s="178"/>
      <c r="K68" s="182"/>
      <c r="L68" s="182"/>
      <c r="M68" s="183"/>
      <c r="N68" s="179"/>
      <c r="O68" s="179"/>
      <c r="P68" s="180"/>
      <c r="Q68" s="179">
        <f>+Sklop22[[#This Row],[cena/enota brez DDV v EUR]]*Sklop22[[#This Row],[Stopnja DDV (%)]]</f>
        <v>0</v>
      </c>
      <c r="R68" s="179">
        <f>+Sklop22[[#This Row],[cena/enota brez DDV v EUR]]+Sklop22[[#This Row],[Davek (EUR)]]</f>
        <v>0</v>
      </c>
      <c r="S68" s="179">
        <f>+Sklop22[[#This Row],[cena/enota brez DDV v EUR]]*Sklop22[[#This Row],[Okvirna količina]]</f>
        <v>0</v>
      </c>
      <c r="T68" s="187">
        <f>+Sklop22[[#This Row],[Končna cena/enoto mere (EUR) z DDV]]*Sklop22[[#This Row],[Okvirna količina]]</f>
        <v>0</v>
      </c>
      <c r="U68" s="188"/>
    </row>
    <row r="69" spans="1:21" s="55" customFormat="1" ht="12">
      <c r="A69" s="84" t="s">
        <v>55</v>
      </c>
      <c r="B69" s="185" t="s">
        <v>925</v>
      </c>
      <c r="C69" s="215">
        <v>400</v>
      </c>
      <c r="D69" s="181" t="s">
        <v>158</v>
      </c>
      <c r="E69" s="119"/>
      <c r="F69" s="137">
        <v>2</v>
      </c>
      <c r="G69" s="189" t="s">
        <v>93</v>
      </c>
      <c r="H69" s="85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0.8</v>
      </c>
      <c r="I69" s="137" t="str">
        <f>IF(Sklop22[[#This Row],[ZAHTEVANA SHEMA KAKOVOSTI]]&lt;&gt;"",Sklop22[[#This Row],[Preračunana masa/volumen/kos na enoto kg]],"")</f>
        <v/>
      </c>
      <c r="J69" s="178"/>
      <c r="K69" s="182"/>
      <c r="L69" s="182"/>
      <c r="M69" s="183"/>
      <c r="N69" s="179"/>
      <c r="O69" s="179"/>
      <c r="P69" s="180"/>
      <c r="Q69" s="179">
        <f>+Sklop22[[#This Row],[cena/enota brez DDV v EUR]]*Sklop22[[#This Row],[Stopnja DDV (%)]]</f>
        <v>0</v>
      </c>
      <c r="R69" s="179">
        <f>+Sklop22[[#This Row],[cena/enota brez DDV v EUR]]+Sklop22[[#This Row],[Davek (EUR)]]</f>
        <v>0</v>
      </c>
      <c r="S69" s="179">
        <f>+Sklop22[[#This Row],[cena/enota brez DDV v EUR]]*Sklop22[[#This Row],[Okvirna količina]]</f>
        <v>0</v>
      </c>
      <c r="T69" s="187">
        <f>+Sklop22[[#This Row],[Končna cena/enoto mere (EUR) z DDV]]*Sklop22[[#This Row],[Okvirna količina]]</f>
        <v>0</v>
      </c>
      <c r="U69" s="188"/>
    </row>
    <row r="70" spans="1:21" s="55" customFormat="1" ht="12">
      <c r="A70" s="84" t="s">
        <v>56</v>
      </c>
      <c r="B70" s="185" t="s">
        <v>926</v>
      </c>
      <c r="C70" s="215">
        <v>18</v>
      </c>
      <c r="D70" s="181" t="s">
        <v>158</v>
      </c>
      <c r="E70" s="119"/>
      <c r="F70" s="137">
        <v>10</v>
      </c>
      <c r="G70" s="189" t="s">
        <v>93</v>
      </c>
      <c r="H70" s="85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0.18</v>
      </c>
      <c r="I70" s="137" t="str">
        <f>IF(Sklop22[[#This Row],[ZAHTEVANA SHEMA KAKOVOSTI]]&lt;&gt;"",Sklop22[[#This Row],[Preračunana masa/volumen/kos na enoto kg]],"")</f>
        <v/>
      </c>
      <c r="J70" s="178"/>
      <c r="K70" s="182"/>
      <c r="L70" s="182"/>
      <c r="M70" s="183"/>
      <c r="N70" s="179"/>
      <c r="O70" s="179"/>
      <c r="P70" s="180"/>
      <c r="Q70" s="179">
        <f>+Sklop22[[#This Row],[cena/enota brez DDV v EUR]]*Sklop22[[#This Row],[Stopnja DDV (%)]]</f>
        <v>0</v>
      </c>
      <c r="R70" s="179">
        <f>+Sklop22[[#This Row],[cena/enota brez DDV v EUR]]+Sklop22[[#This Row],[Davek (EUR)]]</f>
        <v>0</v>
      </c>
      <c r="S70" s="179">
        <f>+Sklop22[[#This Row],[cena/enota brez DDV v EUR]]*Sklop22[[#This Row],[Okvirna količina]]</f>
        <v>0</v>
      </c>
      <c r="T70" s="187">
        <f>+Sklop22[[#This Row],[Končna cena/enoto mere (EUR) z DDV]]*Sklop22[[#This Row],[Okvirna količina]]</f>
        <v>0</v>
      </c>
      <c r="U70" s="188"/>
    </row>
    <row r="71" spans="1:21" s="55" customFormat="1" ht="12">
      <c r="A71" s="84" t="s">
        <v>57</v>
      </c>
      <c r="B71" s="185" t="s">
        <v>927</v>
      </c>
      <c r="C71" s="215">
        <v>19</v>
      </c>
      <c r="D71" s="181" t="s">
        <v>158</v>
      </c>
      <c r="E71" s="119"/>
      <c r="F71" s="137">
        <v>5</v>
      </c>
      <c r="G71" s="189" t="s">
        <v>93</v>
      </c>
      <c r="H71" s="85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9.5000000000000001E-2</v>
      </c>
      <c r="I71" s="137" t="str">
        <f>IF(Sklop22[[#This Row],[ZAHTEVANA SHEMA KAKOVOSTI]]&lt;&gt;"",Sklop22[[#This Row],[Preračunana masa/volumen/kos na enoto kg]],"")</f>
        <v/>
      </c>
      <c r="J71" s="178"/>
      <c r="K71" s="182"/>
      <c r="L71" s="182"/>
      <c r="M71" s="183"/>
      <c r="N71" s="179"/>
      <c r="O71" s="179"/>
      <c r="P71" s="180"/>
      <c r="Q71" s="179">
        <f>+Sklop22[[#This Row],[cena/enota brez DDV v EUR]]*Sklop22[[#This Row],[Stopnja DDV (%)]]</f>
        <v>0</v>
      </c>
      <c r="R71" s="179">
        <f>+Sklop22[[#This Row],[cena/enota brez DDV v EUR]]+Sklop22[[#This Row],[Davek (EUR)]]</f>
        <v>0</v>
      </c>
      <c r="S71" s="179">
        <f>+Sklop22[[#This Row],[cena/enota brez DDV v EUR]]*Sklop22[[#This Row],[Okvirna količina]]</f>
        <v>0</v>
      </c>
      <c r="T71" s="187">
        <f>+Sklop22[[#This Row],[Končna cena/enoto mere (EUR) z DDV]]*Sklop22[[#This Row],[Okvirna količina]]</f>
        <v>0</v>
      </c>
      <c r="U71" s="188"/>
    </row>
    <row r="72" spans="1:21" s="55" customFormat="1" ht="12">
      <c r="A72" s="84" t="s">
        <v>58</v>
      </c>
      <c r="B72" s="185" t="s">
        <v>928</v>
      </c>
      <c r="C72" s="215">
        <v>215</v>
      </c>
      <c r="D72" s="181" t="s">
        <v>158</v>
      </c>
      <c r="E72" s="119"/>
      <c r="F72" s="137">
        <v>5</v>
      </c>
      <c r="G72" s="189" t="s">
        <v>93</v>
      </c>
      <c r="H72" s="85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1.075</v>
      </c>
      <c r="I72" s="137" t="str">
        <f>IF(Sklop22[[#This Row],[ZAHTEVANA SHEMA KAKOVOSTI]]&lt;&gt;"",Sklop22[[#This Row],[Preračunana masa/volumen/kos na enoto kg]],"")</f>
        <v/>
      </c>
      <c r="J72" s="178"/>
      <c r="K72" s="182"/>
      <c r="L72" s="182"/>
      <c r="M72" s="183"/>
      <c r="N72" s="179"/>
      <c r="O72" s="179"/>
      <c r="P72" s="180"/>
      <c r="Q72" s="179">
        <f>+Sklop22[[#This Row],[cena/enota brez DDV v EUR]]*Sklop22[[#This Row],[Stopnja DDV (%)]]</f>
        <v>0</v>
      </c>
      <c r="R72" s="179">
        <f>+Sklop22[[#This Row],[cena/enota brez DDV v EUR]]+Sklop22[[#This Row],[Davek (EUR)]]</f>
        <v>0</v>
      </c>
      <c r="S72" s="179">
        <f>+Sklop22[[#This Row],[cena/enota brez DDV v EUR]]*Sklop22[[#This Row],[Okvirna količina]]</f>
        <v>0</v>
      </c>
      <c r="T72" s="187">
        <f>+Sklop22[[#This Row],[Končna cena/enoto mere (EUR) z DDV]]*Sklop22[[#This Row],[Okvirna količina]]</f>
        <v>0</v>
      </c>
      <c r="U72" s="188"/>
    </row>
    <row r="73" spans="1:21" s="55" customFormat="1" ht="12">
      <c r="A73" s="84" t="s">
        <v>59</v>
      </c>
      <c r="B73" s="185" t="s">
        <v>929</v>
      </c>
      <c r="C73" s="215">
        <v>155</v>
      </c>
      <c r="D73" s="181" t="s">
        <v>158</v>
      </c>
      <c r="E73" s="119"/>
      <c r="F73" s="137">
        <v>5</v>
      </c>
      <c r="G73" s="189" t="s">
        <v>93</v>
      </c>
      <c r="H73" s="85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0.77500000000000002</v>
      </c>
      <c r="I73" s="137" t="str">
        <f>IF(Sklop22[[#This Row],[ZAHTEVANA SHEMA KAKOVOSTI]]&lt;&gt;"",Sklop22[[#This Row],[Preračunana masa/volumen/kos na enoto kg]],"")</f>
        <v/>
      </c>
      <c r="J73" s="178"/>
      <c r="K73" s="182"/>
      <c r="L73" s="182"/>
      <c r="M73" s="183"/>
      <c r="N73" s="179"/>
      <c r="O73" s="179"/>
      <c r="P73" s="180"/>
      <c r="Q73" s="179">
        <f>+Sklop22[[#This Row],[cena/enota brez DDV v EUR]]*Sklop22[[#This Row],[Stopnja DDV (%)]]</f>
        <v>0</v>
      </c>
      <c r="R73" s="179">
        <f>+Sklop22[[#This Row],[cena/enota brez DDV v EUR]]+Sklop22[[#This Row],[Davek (EUR)]]</f>
        <v>0</v>
      </c>
      <c r="S73" s="179">
        <f>+Sklop22[[#This Row],[cena/enota brez DDV v EUR]]*Sklop22[[#This Row],[Okvirna količina]]</f>
        <v>0</v>
      </c>
      <c r="T73" s="187">
        <f>+Sklop22[[#This Row],[Končna cena/enoto mere (EUR) z DDV]]*Sklop22[[#This Row],[Okvirna količina]]</f>
        <v>0</v>
      </c>
      <c r="U73" s="188"/>
    </row>
    <row r="74" spans="1:21" s="55" customFormat="1" ht="12">
      <c r="A74" s="84" t="s">
        <v>60</v>
      </c>
      <c r="B74" s="185" t="s">
        <v>930</v>
      </c>
      <c r="C74" s="215">
        <v>650</v>
      </c>
      <c r="D74" s="181" t="s">
        <v>158</v>
      </c>
      <c r="E74" s="119"/>
      <c r="F74" s="137">
        <v>10</v>
      </c>
      <c r="G74" s="189" t="s">
        <v>93</v>
      </c>
      <c r="H74" s="85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6.5</v>
      </c>
      <c r="I74" s="137" t="str">
        <f>IF(Sklop22[[#This Row],[ZAHTEVANA SHEMA KAKOVOSTI]]&lt;&gt;"",Sklop22[[#This Row],[Preračunana masa/volumen/kos na enoto kg]],"")</f>
        <v/>
      </c>
      <c r="J74" s="178"/>
      <c r="K74" s="182"/>
      <c r="L74" s="182"/>
      <c r="M74" s="183"/>
      <c r="N74" s="179"/>
      <c r="O74" s="179"/>
      <c r="P74" s="180"/>
      <c r="Q74" s="179">
        <f>+Sklop22[[#This Row],[cena/enota brez DDV v EUR]]*Sklop22[[#This Row],[Stopnja DDV (%)]]</f>
        <v>0</v>
      </c>
      <c r="R74" s="179">
        <f>+Sklop22[[#This Row],[cena/enota brez DDV v EUR]]+Sklop22[[#This Row],[Davek (EUR)]]</f>
        <v>0</v>
      </c>
      <c r="S74" s="179">
        <f>+Sklop22[[#This Row],[cena/enota brez DDV v EUR]]*Sklop22[[#This Row],[Okvirna količina]]</f>
        <v>0</v>
      </c>
      <c r="T74" s="187">
        <f>+Sklop22[[#This Row],[Končna cena/enoto mere (EUR) z DDV]]*Sklop22[[#This Row],[Okvirna količina]]</f>
        <v>0</v>
      </c>
      <c r="U74" s="188"/>
    </row>
    <row r="75" spans="1:21" s="55" customFormat="1" ht="12">
      <c r="A75" s="84" t="s">
        <v>61</v>
      </c>
      <c r="B75" s="185" t="s">
        <v>931</v>
      </c>
      <c r="C75" s="215">
        <v>660</v>
      </c>
      <c r="D75" s="181" t="s">
        <v>158</v>
      </c>
      <c r="E75" s="119"/>
      <c r="F75" s="137">
        <v>4</v>
      </c>
      <c r="G75" s="189" t="s">
        <v>93</v>
      </c>
      <c r="H75" s="85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2.64</v>
      </c>
      <c r="I75" s="137" t="str">
        <f>IF(Sklop22[[#This Row],[ZAHTEVANA SHEMA KAKOVOSTI]]&lt;&gt;"",Sklop22[[#This Row],[Preračunana masa/volumen/kos na enoto kg]],"")</f>
        <v/>
      </c>
      <c r="J75" s="178"/>
      <c r="K75" s="182"/>
      <c r="L75" s="182"/>
      <c r="M75" s="183"/>
      <c r="N75" s="179"/>
      <c r="O75" s="179"/>
      <c r="P75" s="180"/>
      <c r="Q75" s="179">
        <f>+Sklop22[[#This Row],[cena/enota brez DDV v EUR]]*Sklop22[[#This Row],[Stopnja DDV (%)]]</f>
        <v>0</v>
      </c>
      <c r="R75" s="179">
        <f>+Sklop22[[#This Row],[cena/enota brez DDV v EUR]]+Sklop22[[#This Row],[Davek (EUR)]]</f>
        <v>0</v>
      </c>
      <c r="S75" s="179">
        <f>+Sklop22[[#This Row],[cena/enota brez DDV v EUR]]*Sklop22[[#This Row],[Okvirna količina]]</f>
        <v>0</v>
      </c>
      <c r="T75" s="187">
        <f>+Sklop22[[#This Row],[Končna cena/enoto mere (EUR) z DDV]]*Sklop22[[#This Row],[Okvirna količina]]</f>
        <v>0</v>
      </c>
      <c r="U75" s="188"/>
    </row>
    <row r="76" spans="1:21" s="55" customFormat="1" ht="12">
      <c r="A76" s="84" t="s">
        <v>62</v>
      </c>
      <c r="B76" s="185" t="s">
        <v>932</v>
      </c>
      <c r="C76" s="215">
        <v>650</v>
      </c>
      <c r="D76" s="181" t="s">
        <v>158</v>
      </c>
      <c r="E76" s="119"/>
      <c r="F76" s="137">
        <v>1</v>
      </c>
      <c r="G76" s="189" t="s">
        <v>93</v>
      </c>
      <c r="H76" s="85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0.65</v>
      </c>
      <c r="I76" s="137" t="str">
        <f>IF(Sklop22[[#This Row],[ZAHTEVANA SHEMA KAKOVOSTI]]&lt;&gt;"",Sklop22[[#This Row],[Preračunana masa/volumen/kos na enoto kg]],"")</f>
        <v/>
      </c>
      <c r="J76" s="178"/>
      <c r="K76" s="182"/>
      <c r="L76" s="182"/>
      <c r="M76" s="183"/>
      <c r="N76" s="179"/>
      <c r="O76" s="179"/>
      <c r="P76" s="180"/>
      <c r="Q76" s="179">
        <f>+Sklop22[[#This Row],[cena/enota brez DDV v EUR]]*Sklop22[[#This Row],[Stopnja DDV (%)]]</f>
        <v>0</v>
      </c>
      <c r="R76" s="179">
        <f>+Sklop22[[#This Row],[cena/enota brez DDV v EUR]]+Sklop22[[#This Row],[Davek (EUR)]]</f>
        <v>0</v>
      </c>
      <c r="S76" s="179">
        <f>+Sklop22[[#This Row],[cena/enota brez DDV v EUR]]*Sklop22[[#This Row],[Okvirna količina]]</f>
        <v>0</v>
      </c>
      <c r="T76" s="187">
        <f>+Sklop22[[#This Row],[Končna cena/enoto mere (EUR) z DDV]]*Sklop22[[#This Row],[Okvirna količina]]</f>
        <v>0</v>
      </c>
      <c r="U76" s="188"/>
    </row>
    <row r="77" spans="1:21" s="55" customFormat="1" ht="12">
      <c r="A77" s="84" t="s">
        <v>68</v>
      </c>
      <c r="B77" s="185" t="s">
        <v>933</v>
      </c>
      <c r="C77" s="215">
        <v>100</v>
      </c>
      <c r="D77" s="181" t="s">
        <v>158</v>
      </c>
      <c r="E77" s="119"/>
      <c r="F77" s="137">
        <v>10</v>
      </c>
      <c r="G77" s="189" t="s">
        <v>93</v>
      </c>
      <c r="H77" s="85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</v>
      </c>
      <c r="I77" s="137" t="str">
        <f>IF(Sklop22[[#This Row],[ZAHTEVANA SHEMA KAKOVOSTI]]&lt;&gt;"",Sklop22[[#This Row],[Preračunana masa/volumen/kos na enoto kg]],"")</f>
        <v/>
      </c>
      <c r="J77" s="178"/>
      <c r="K77" s="182"/>
      <c r="L77" s="182"/>
      <c r="M77" s="183"/>
      <c r="N77" s="179"/>
      <c r="O77" s="179"/>
      <c r="P77" s="180"/>
      <c r="Q77" s="179">
        <f>+Sklop22[[#This Row],[cena/enota brez DDV v EUR]]*Sklop22[[#This Row],[Stopnja DDV (%)]]</f>
        <v>0</v>
      </c>
      <c r="R77" s="179">
        <f>+Sklop22[[#This Row],[cena/enota brez DDV v EUR]]+Sklop22[[#This Row],[Davek (EUR)]]</f>
        <v>0</v>
      </c>
      <c r="S77" s="179">
        <f>+Sklop22[[#This Row],[cena/enota brez DDV v EUR]]*Sklop22[[#This Row],[Okvirna količina]]</f>
        <v>0</v>
      </c>
      <c r="T77" s="187">
        <f>+Sklop22[[#This Row],[Končna cena/enoto mere (EUR) z DDV]]*Sklop22[[#This Row],[Okvirna količina]]</f>
        <v>0</v>
      </c>
      <c r="U77" s="188"/>
    </row>
    <row r="78" spans="1:21" s="55" customFormat="1" ht="12">
      <c r="A78" s="84" t="s">
        <v>69</v>
      </c>
      <c r="B78" s="185" t="s">
        <v>934</v>
      </c>
      <c r="C78" s="215">
        <v>8</v>
      </c>
      <c r="D78" s="181" t="s">
        <v>158</v>
      </c>
      <c r="E78" s="119"/>
      <c r="F78" s="137">
        <v>30</v>
      </c>
      <c r="G78" s="189" t="s">
        <v>93</v>
      </c>
      <c r="H78" s="85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0.24</v>
      </c>
      <c r="I78" s="137" t="str">
        <f>IF(Sklop22[[#This Row],[ZAHTEVANA SHEMA KAKOVOSTI]]&lt;&gt;"",Sklop22[[#This Row],[Preračunana masa/volumen/kos na enoto kg]],"")</f>
        <v/>
      </c>
      <c r="J78" s="178"/>
      <c r="K78" s="182"/>
      <c r="L78" s="182"/>
      <c r="M78" s="183"/>
      <c r="N78" s="179"/>
      <c r="O78" s="179"/>
      <c r="P78" s="180"/>
      <c r="Q78" s="179">
        <f>+Sklop22[[#This Row],[cena/enota brez DDV v EUR]]*Sklop22[[#This Row],[Stopnja DDV (%)]]</f>
        <v>0</v>
      </c>
      <c r="R78" s="179">
        <f>+Sklop22[[#This Row],[cena/enota brez DDV v EUR]]+Sklop22[[#This Row],[Davek (EUR)]]</f>
        <v>0</v>
      </c>
      <c r="S78" s="179">
        <f>+Sklop22[[#This Row],[cena/enota brez DDV v EUR]]*Sklop22[[#This Row],[Okvirna količina]]</f>
        <v>0</v>
      </c>
      <c r="T78" s="187">
        <f>+Sklop22[[#This Row],[Končna cena/enoto mere (EUR) z DDV]]*Sklop22[[#This Row],[Okvirna količina]]</f>
        <v>0</v>
      </c>
      <c r="U78" s="188"/>
    </row>
    <row r="79" spans="1:21" s="55" customFormat="1" ht="12">
      <c r="A79" s="84" t="s">
        <v>70</v>
      </c>
      <c r="B79" s="185" t="s">
        <v>935</v>
      </c>
      <c r="C79" s="215">
        <v>860</v>
      </c>
      <c r="D79" s="181" t="s">
        <v>158</v>
      </c>
      <c r="E79" s="119"/>
      <c r="F79" s="137">
        <v>70</v>
      </c>
      <c r="G79" s="189" t="s">
        <v>93</v>
      </c>
      <c r="H79" s="85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60.199999999999996</v>
      </c>
      <c r="I79" s="137" t="str">
        <f>IF(Sklop22[[#This Row],[ZAHTEVANA SHEMA KAKOVOSTI]]&lt;&gt;"",Sklop22[[#This Row],[Preračunana masa/volumen/kos na enoto kg]],"")</f>
        <v/>
      </c>
      <c r="J79" s="178"/>
      <c r="K79" s="182"/>
      <c r="L79" s="182"/>
      <c r="M79" s="183"/>
      <c r="N79" s="179"/>
      <c r="O79" s="179"/>
      <c r="P79" s="180"/>
      <c r="Q79" s="179">
        <f>+Sklop22[[#This Row],[cena/enota brez DDV v EUR]]*Sklop22[[#This Row],[Stopnja DDV (%)]]</f>
        <v>0</v>
      </c>
      <c r="R79" s="179">
        <f>+Sklop22[[#This Row],[cena/enota brez DDV v EUR]]+Sklop22[[#This Row],[Davek (EUR)]]</f>
        <v>0</v>
      </c>
      <c r="S79" s="179">
        <f>+Sklop22[[#This Row],[cena/enota brez DDV v EUR]]*Sklop22[[#This Row],[Okvirna količina]]</f>
        <v>0</v>
      </c>
      <c r="T79" s="187">
        <f>+Sklop22[[#This Row],[Končna cena/enoto mere (EUR) z DDV]]*Sklop22[[#This Row],[Okvirna količina]]</f>
        <v>0</v>
      </c>
      <c r="U79" s="188"/>
    </row>
    <row r="80" spans="1:21" s="55" customFormat="1" ht="12">
      <c r="A80" s="84" t="s">
        <v>71</v>
      </c>
      <c r="B80" s="185" t="s">
        <v>936</v>
      </c>
      <c r="C80" s="215">
        <v>32</v>
      </c>
      <c r="D80" s="181" t="s">
        <v>158</v>
      </c>
      <c r="E80" s="119"/>
      <c r="F80" s="137">
        <v>5</v>
      </c>
      <c r="G80" s="189" t="s">
        <v>93</v>
      </c>
      <c r="H80" s="85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0.16</v>
      </c>
      <c r="I80" s="137" t="str">
        <f>IF(Sklop22[[#This Row],[ZAHTEVANA SHEMA KAKOVOSTI]]&lt;&gt;"",Sklop22[[#This Row],[Preračunana masa/volumen/kos na enoto kg]],"")</f>
        <v/>
      </c>
      <c r="J80" s="178"/>
      <c r="K80" s="182"/>
      <c r="L80" s="182"/>
      <c r="M80" s="183"/>
      <c r="N80" s="179"/>
      <c r="O80" s="179"/>
      <c r="P80" s="180"/>
      <c r="Q80" s="179">
        <f>+Sklop22[[#This Row],[cena/enota brez DDV v EUR]]*Sklop22[[#This Row],[Stopnja DDV (%)]]</f>
        <v>0</v>
      </c>
      <c r="R80" s="179">
        <f>+Sklop22[[#This Row],[cena/enota brez DDV v EUR]]+Sklop22[[#This Row],[Davek (EUR)]]</f>
        <v>0</v>
      </c>
      <c r="S80" s="179">
        <f>+Sklop22[[#This Row],[cena/enota brez DDV v EUR]]*Sklop22[[#This Row],[Okvirna količina]]</f>
        <v>0</v>
      </c>
      <c r="T80" s="187">
        <f>+Sklop22[[#This Row],[Končna cena/enoto mere (EUR) z DDV]]*Sklop22[[#This Row],[Okvirna količina]]</f>
        <v>0</v>
      </c>
      <c r="U80" s="188"/>
    </row>
    <row r="81" spans="1:21" s="55" customFormat="1" ht="12">
      <c r="A81" s="84" t="s">
        <v>72</v>
      </c>
      <c r="B81" s="185" t="s">
        <v>937</v>
      </c>
      <c r="C81" s="215">
        <v>640</v>
      </c>
      <c r="D81" s="181" t="s">
        <v>158</v>
      </c>
      <c r="E81" s="119"/>
      <c r="F81" s="137">
        <v>5</v>
      </c>
      <c r="G81" s="189" t="s">
        <v>93</v>
      </c>
      <c r="H81" s="85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3.2</v>
      </c>
      <c r="I81" s="137" t="str">
        <f>IF(Sklop22[[#This Row],[ZAHTEVANA SHEMA KAKOVOSTI]]&lt;&gt;"",Sklop22[[#This Row],[Preračunana masa/volumen/kos na enoto kg]],"")</f>
        <v/>
      </c>
      <c r="J81" s="178"/>
      <c r="K81" s="182"/>
      <c r="L81" s="182"/>
      <c r="M81" s="183"/>
      <c r="N81" s="179"/>
      <c r="O81" s="179"/>
      <c r="P81" s="180"/>
      <c r="Q81" s="179">
        <f>+Sklop22[[#This Row],[cena/enota brez DDV v EUR]]*Sklop22[[#This Row],[Stopnja DDV (%)]]</f>
        <v>0</v>
      </c>
      <c r="R81" s="179">
        <f>+Sklop22[[#This Row],[cena/enota brez DDV v EUR]]+Sklop22[[#This Row],[Davek (EUR)]]</f>
        <v>0</v>
      </c>
      <c r="S81" s="179">
        <f>+Sklop22[[#This Row],[cena/enota brez DDV v EUR]]*Sklop22[[#This Row],[Okvirna količina]]</f>
        <v>0</v>
      </c>
      <c r="T81" s="187">
        <f>+Sklop22[[#This Row],[Končna cena/enoto mere (EUR) z DDV]]*Sklop22[[#This Row],[Okvirna količina]]</f>
        <v>0</v>
      </c>
      <c r="U81" s="188"/>
    </row>
    <row r="82" spans="1:21" s="55" customFormat="1" ht="12">
      <c r="A82" s="84" t="s">
        <v>73</v>
      </c>
      <c r="B82" s="185" t="s">
        <v>938</v>
      </c>
      <c r="C82" s="215">
        <v>190</v>
      </c>
      <c r="D82" s="181" t="s">
        <v>158</v>
      </c>
      <c r="E82" s="119"/>
      <c r="F82" s="137">
        <v>5</v>
      </c>
      <c r="G82" s="189" t="s">
        <v>93</v>
      </c>
      <c r="H82" s="85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0.95</v>
      </c>
      <c r="I82" s="137" t="str">
        <f>IF(Sklop22[[#This Row],[ZAHTEVANA SHEMA KAKOVOSTI]]&lt;&gt;"",Sklop22[[#This Row],[Preračunana masa/volumen/kos na enoto kg]],"")</f>
        <v/>
      </c>
      <c r="J82" s="178"/>
      <c r="K82" s="182"/>
      <c r="L82" s="182"/>
      <c r="M82" s="183"/>
      <c r="N82" s="179"/>
      <c r="O82" s="179"/>
      <c r="P82" s="180"/>
      <c r="Q82" s="179">
        <f>+Sklop22[[#This Row],[cena/enota brez DDV v EUR]]*Sklop22[[#This Row],[Stopnja DDV (%)]]</f>
        <v>0</v>
      </c>
      <c r="R82" s="179">
        <f>+Sklop22[[#This Row],[cena/enota brez DDV v EUR]]+Sklop22[[#This Row],[Davek (EUR)]]</f>
        <v>0</v>
      </c>
      <c r="S82" s="179">
        <f>+Sklop22[[#This Row],[cena/enota brez DDV v EUR]]*Sklop22[[#This Row],[Okvirna količina]]</f>
        <v>0</v>
      </c>
      <c r="T82" s="187">
        <f>+Sklop22[[#This Row],[Končna cena/enoto mere (EUR) z DDV]]*Sklop22[[#This Row],[Okvirna količina]]</f>
        <v>0</v>
      </c>
      <c r="U82" s="188"/>
    </row>
    <row r="83" spans="1:21" s="55" customFormat="1" ht="12">
      <c r="A83" s="84" t="s">
        <v>74</v>
      </c>
      <c r="B83" s="185" t="s">
        <v>939</v>
      </c>
      <c r="C83" s="215">
        <v>60</v>
      </c>
      <c r="D83" s="181" t="s">
        <v>158</v>
      </c>
      <c r="E83" s="119"/>
      <c r="F83" s="137">
        <v>5</v>
      </c>
      <c r="G83" s="189" t="s">
        <v>93</v>
      </c>
      <c r="H83" s="85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0.3</v>
      </c>
      <c r="I83" s="137" t="str">
        <f>IF(Sklop22[[#This Row],[ZAHTEVANA SHEMA KAKOVOSTI]]&lt;&gt;"",Sklop22[[#This Row],[Preračunana masa/volumen/kos na enoto kg]],"")</f>
        <v/>
      </c>
      <c r="J83" s="178"/>
      <c r="K83" s="182"/>
      <c r="L83" s="182"/>
      <c r="M83" s="183"/>
      <c r="N83" s="179"/>
      <c r="O83" s="179"/>
      <c r="P83" s="180"/>
      <c r="Q83" s="179">
        <f>+Sklop22[[#This Row],[cena/enota brez DDV v EUR]]*Sklop22[[#This Row],[Stopnja DDV (%)]]</f>
        <v>0</v>
      </c>
      <c r="R83" s="179">
        <f>+Sklop22[[#This Row],[cena/enota brez DDV v EUR]]+Sklop22[[#This Row],[Davek (EUR)]]</f>
        <v>0</v>
      </c>
      <c r="S83" s="179">
        <f>+Sklop22[[#This Row],[cena/enota brez DDV v EUR]]*Sklop22[[#This Row],[Okvirna količina]]</f>
        <v>0</v>
      </c>
      <c r="T83" s="187">
        <f>+Sklop22[[#This Row],[Končna cena/enoto mere (EUR) z DDV]]*Sklop22[[#This Row],[Okvirna količina]]</f>
        <v>0</v>
      </c>
      <c r="U83" s="188"/>
    </row>
    <row r="84" spans="1:21" s="55" customFormat="1" ht="12">
      <c r="A84" s="84" t="s">
        <v>75</v>
      </c>
      <c r="B84" s="185" t="s">
        <v>940</v>
      </c>
      <c r="C84" s="215" t="s">
        <v>1272</v>
      </c>
      <c r="D84" s="181" t="s">
        <v>158</v>
      </c>
      <c r="E84" s="119"/>
      <c r="F84" s="137">
        <v>1</v>
      </c>
      <c r="G84" s="189" t="s">
        <v>0</v>
      </c>
      <c r="H84" s="85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</v>
      </c>
      <c r="I84" s="137" t="str">
        <f>IF(Sklop22[[#This Row],[ZAHTEVANA SHEMA KAKOVOSTI]]&lt;&gt;"",Sklop22[[#This Row],[Preračunana masa/volumen/kos na enoto kg]],"")</f>
        <v/>
      </c>
      <c r="J84" s="178"/>
      <c r="K84" s="182"/>
      <c r="L84" s="182"/>
      <c r="M84" s="183"/>
      <c r="N84" s="179"/>
      <c r="O84" s="179"/>
      <c r="P84" s="180"/>
      <c r="Q84" s="179">
        <f>+Sklop22[[#This Row],[cena/enota brez DDV v EUR]]*Sklop22[[#This Row],[Stopnja DDV (%)]]</f>
        <v>0</v>
      </c>
      <c r="R84" s="179">
        <f>+Sklop22[[#This Row],[cena/enota brez DDV v EUR]]+Sklop22[[#This Row],[Davek (EUR)]]</f>
        <v>0</v>
      </c>
      <c r="S84" s="179">
        <f>+Sklop22[[#This Row],[cena/enota brez DDV v EUR]]*Sklop22[[#This Row],[Okvirna količina]]</f>
        <v>0</v>
      </c>
      <c r="T84" s="187">
        <f>+Sklop22[[#This Row],[Končna cena/enoto mere (EUR) z DDV]]*Sklop22[[#This Row],[Okvirna količina]]</f>
        <v>0</v>
      </c>
      <c r="U84" s="188"/>
    </row>
    <row r="85" spans="1:21" s="55" customFormat="1" ht="12">
      <c r="A85" s="84" t="s">
        <v>76</v>
      </c>
      <c r="B85" s="185" t="s">
        <v>941</v>
      </c>
      <c r="C85" s="215">
        <v>55</v>
      </c>
      <c r="D85" s="181" t="s">
        <v>158</v>
      </c>
      <c r="E85" s="119"/>
      <c r="F85" s="137">
        <v>15</v>
      </c>
      <c r="G85" s="189" t="s">
        <v>93</v>
      </c>
      <c r="H85" s="85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0.82499999999999996</v>
      </c>
      <c r="I85" s="137" t="str">
        <f>IF(Sklop22[[#This Row],[ZAHTEVANA SHEMA KAKOVOSTI]]&lt;&gt;"",Sklop22[[#This Row],[Preračunana masa/volumen/kos na enoto kg]],"")</f>
        <v/>
      </c>
      <c r="J85" s="178"/>
      <c r="K85" s="182"/>
      <c r="L85" s="182"/>
      <c r="M85" s="183"/>
      <c r="N85" s="179"/>
      <c r="O85" s="179"/>
      <c r="P85" s="180"/>
      <c r="Q85" s="179">
        <f>+Sklop22[[#This Row],[cena/enota brez DDV v EUR]]*Sklop22[[#This Row],[Stopnja DDV (%)]]</f>
        <v>0</v>
      </c>
      <c r="R85" s="179">
        <f>+Sklop22[[#This Row],[cena/enota brez DDV v EUR]]+Sklop22[[#This Row],[Davek (EUR)]]</f>
        <v>0</v>
      </c>
      <c r="S85" s="179">
        <f>+Sklop22[[#This Row],[cena/enota brez DDV v EUR]]*Sklop22[[#This Row],[Okvirna količina]]</f>
        <v>0</v>
      </c>
      <c r="T85" s="187">
        <f>+Sklop22[[#This Row],[Končna cena/enoto mere (EUR) z DDV]]*Sklop22[[#This Row],[Okvirna količina]]</f>
        <v>0</v>
      </c>
      <c r="U85" s="188"/>
    </row>
    <row r="86" spans="1:21" s="55" customFormat="1" ht="12">
      <c r="A86" s="84" t="s">
        <v>77</v>
      </c>
      <c r="B86" s="185" t="s">
        <v>942</v>
      </c>
      <c r="C86" s="215">
        <v>60</v>
      </c>
      <c r="D86" s="181" t="s">
        <v>158</v>
      </c>
      <c r="E86" s="119"/>
      <c r="F86" s="137">
        <v>5</v>
      </c>
      <c r="G86" s="189" t="s">
        <v>93</v>
      </c>
      <c r="H86" s="85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0.3</v>
      </c>
      <c r="I86" s="137" t="str">
        <f>IF(Sklop22[[#This Row],[ZAHTEVANA SHEMA KAKOVOSTI]]&lt;&gt;"",Sklop22[[#This Row],[Preračunana masa/volumen/kos na enoto kg]],"")</f>
        <v/>
      </c>
      <c r="J86" s="178"/>
      <c r="K86" s="182"/>
      <c r="L86" s="182"/>
      <c r="M86" s="183"/>
      <c r="N86" s="179"/>
      <c r="O86" s="179"/>
      <c r="P86" s="180"/>
      <c r="Q86" s="179">
        <f>+Sklop22[[#This Row],[cena/enota brez DDV v EUR]]*Sklop22[[#This Row],[Stopnja DDV (%)]]</f>
        <v>0</v>
      </c>
      <c r="R86" s="179">
        <f>+Sklop22[[#This Row],[cena/enota brez DDV v EUR]]+Sklop22[[#This Row],[Davek (EUR)]]</f>
        <v>0</v>
      </c>
      <c r="S86" s="179">
        <f>+Sklop22[[#This Row],[cena/enota brez DDV v EUR]]*Sklop22[[#This Row],[Okvirna količina]]</f>
        <v>0</v>
      </c>
      <c r="T86" s="187">
        <f>+Sklop22[[#This Row],[Končna cena/enoto mere (EUR) z DDV]]*Sklop22[[#This Row],[Okvirna količina]]</f>
        <v>0</v>
      </c>
      <c r="U86" s="188"/>
    </row>
    <row r="87" spans="1:21" s="55" customFormat="1" ht="12">
      <c r="A87" s="84" t="s">
        <v>78</v>
      </c>
      <c r="B87" s="185" t="s">
        <v>943</v>
      </c>
      <c r="C87" s="215">
        <v>50</v>
      </c>
      <c r="D87" s="181" t="s">
        <v>158</v>
      </c>
      <c r="E87" s="119"/>
      <c r="F87" s="137">
        <v>15</v>
      </c>
      <c r="G87" s="189" t="s">
        <v>93</v>
      </c>
      <c r="H87" s="85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0.75</v>
      </c>
      <c r="I87" s="137" t="str">
        <f>IF(Sklop22[[#This Row],[ZAHTEVANA SHEMA KAKOVOSTI]]&lt;&gt;"",Sklop22[[#This Row],[Preračunana masa/volumen/kos na enoto kg]],"")</f>
        <v/>
      </c>
      <c r="J87" s="178"/>
      <c r="K87" s="182"/>
      <c r="L87" s="182"/>
      <c r="M87" s="183"/>
      <c r="N87" s="179"/>
      <c r="O87" s="179"/>
      <c r="P87" s="180"/>
      <c r="Q87" s="179">
        <f>+Sklop22[[#This Row],[cena/enota brez DDV v EUR]]*Sklop22[[#This Row],[Stopnja DDV (%)]]</f>
        <v>0</v>
      </c>
      <c r="R87" s="179">
        <f>+Sklop22[[#This Row],[cena/enota brez DDV v EUR]]+Sklop22[[#This Row],[Davek (EUR)]]</f>
        <v>0</v>
      </c>
      <c r="S87" s="179">
        <f>+Sklop22[[#This Row],[cena/enota brez DDV v EUR]]*Sklop22[[#This Row],[Okvirna količina]]</f>
        <v>0</v>
      </c>
      <c r="T87" s="187">
        <f>+Sklop22[[#This Row],[Končna cena/enoto mere (EUR) z DDV]]*Sklop22[[#This Row],[Okvirna količina]]</f>
        <v>0</v>
      </c>
      <c r="U87" s="188"/>
    </row>
    <row r="88" spans="1:21" s="55" customFormat="1" ht="12">
      <c r="A88" s="84" t="s">
        <v>79</v>
      </c>
      <c r="B88" s="185" t="s">
        <v>944</v>
      </c>
      <c r="C88" s="215">
        <v>45</v>
      </c>
      <c r="D88" s="181" t="s">
        <v>158</v>
      </c>
      <c r="E88" s="119"/>
      <c r="F88" s="137">
        <v>5</v>
      </c>
      <c r="G88" s="189" t="s">
        <v>93</v>
      </c>
      <c r="H88" s="85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0.22499999999999998</v>
      </c>
      <c r="I88" s="137" t="str">
        <f>IF(Sklop22[[#This Row],[ZAHTEVANA SHEMA KAKOVOSTI]]&lt;&gt;"",Sklop22[[#This Row],[Preračunana masa/volumen/kos na enoto kg]],"")</f>
        <v/>
      </c>
      <c r="J88" s="178"/>
      <c r="K88" s="182"/>
      <c r="L88" s="182"/>
      <c r="M88" s="183"/>
      <c r="N88" s="179"/>
      <c r="O88" s="179"/>
      <c r="P88" s="180"/>
      <c r="Q88" s="179">
        <f>+Sklop22[[#This Row],[cena/enota brez DDV v EUR]]*Sklop22[[#This Row],[Stopnja DDV (%)]]</f>
        <v>0</v>
      </c>
      <c r="R88" s="179">
        <f>+Sklop22[[#This Row],[cena/enota brez DDV v EUR]]+Sklop22[[#This Row],[Davek (EUR)]]</f>
        <v>0</v>
      </c>
      <c r="S88" s="179">
        <f>+Sklop22[[#This Row],[cena/enota brez DDV v EUR]]*Sklop22[[#This Row],[Okvirna količina]]</f>
        <v>0</v>
      </c>
      <c r="T88" s="187">
        <f>+Sklop22[[#This Row],[Končna cena/enoto mere (EUR) z DDV]]*Sklop22[[#This Row],[Okvirna količina]]</f>
        <v>0</v>
      </c>
      <c r="U88" s="188"/>
    </row>
    <row r="89" spans="1:21" s="55" customFormat="1" ht="12">
      <c r="A89" s="84" t="s">
        <v>80</v>
      </c>
      <c r="B89" s="185" t="s">
        <v>945</v>
      </c>
      <c r="C89" s="215">
        <v>50</v>
      </c>
      <c r="D89" s="181" t="s">
        <v>158</v>
      </c>
      <c r="E89" s="119"/>
      <c r="F89" s="137">
        <v>5</v>
      </c>
      <c r="G89" s="189" t="s">
        <v>93</v>
      </c>
      <c r="H89" s="85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0.25</v>
      </c>
      <c r="I89" s="137" t="str">
        <f>IF(Sklop22[[#This Row],[ZAHTEVANA SHEMA KAKOVOSTI]]&lt;&gt;"",Sklop22[[#This Row],[Preračunana masa/volumen/kos na enoto kg]],"")</f>
        <v/>
      </c>
      <c r="J89" s="178"/>
      <c r="K89" s="182"/>
      <c r="L89" s="182"/>
      <c r="M89" s="183"/>
      <c r="N89" s="179"/>
      <c r="O89" s="179"/>
      <c r="P89" s="180"/>
      <c r="Q89" s="179">
        <f>+Sklop22[[#This Row],[cena/enota brez DDV v EUR]]*Sklop22[[#This Row],[Stopnja DDV (%)]]</f>
        <v>0</v>
      </c>
      <c r="R89" s="179">
        <f>+Sklop22[[#This Row],[cena/enota brez DDV v EUR]]+Sklop22[[#This Row],[Davek (EUR)]]</f>
        <v>0</v>
      </c>
      <c r="S89" s="179">
        <f>+Sklop22[[#This Row],[cena/enota brez DDV v EUR]]*Sklop22[[#This Row],[Okvirna količina]]</f>
        <v>0</v>
      </c>
      <c r="T89" s="187">
        <f>+Sklop22[[#This Row],[Končna cena/enoto mere (EUR) z DDV]]*Sklop22[[#This Row],[Okvirna količina]]</f>
        <v>0</v>
      </c>
      <c r="U89" s="188"/>
    </row>
    <row r="90" spans="1:21" s="55" customFormat="1" ht="12">
      <c r="A90" s="84" t="s">
        <v>81</v>
      </c>
      <c r="B90" s="185" t="s">
        <v>946</v>
      </c>
      <c r="C90" s="215">
        <v>10</v>
      </c>
      <c r="D90" s="181" t="s">
        <v>158</v>
      </c>
      <c r="E90" s="119"/>
      <c r="F90" s="137">
        <v>10</v>
      </c>
      <c r="G90" s="189" t="s">
        <v>93</v>
      </c>
      <c r="H90" s="85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0.1</v>
      </c>
      <c r="I90" s="137" t="str">
        <f>IF(Sklop22[[#This Row],[ZAHTEVANA SHEMA KAKOVOSTI]]&lt;&gt;"",Sklop22[[#This Row],[Preračunana masa/volumen/kos na enoto kg]],"")</f>
        <v/>
      </c>
      <c r="J90" s="178"/>
      <c r="K90" s="182"/>
      <c r="L90" s="182"/>
      <c r="M90" s="183"/>
      <c r="N90" s="179"/>
      <c r="O90" s="179"/>
      <c r="P90" s="180"/>
      <c r="Q90" s="179">
        <f>+Sklop22[[#This Row],[cena/enota brez DDV v EUR]]*Sklop22[[#This Row],[Stopnja DDV (%)]]</f>
        <v>0</v>
      </c>
      <c r="R90" s="179">
        <f>+Sklop22[[#This Row],[cena/enota brez DDV v EUR]]+Sklop22[[#This Row],[Davek (EUR)]]</f>
        <v>0</v>
      </c>
      <c r="S90" s="179">
        <f>+Sklop22[[#This Row],[cena/enota brez DDV v EUR]]*Sklop22[[#This Row],[Okvirna količina]]</f>
        <v>0</v>
      </c>
      <c r="T90" s="187">
        <f>+Sklop22[[#This Row],[Končna cena/enoto mere (EUR) z DDV]]*Sklop22[[#This Row],[Okvirna količina]]</f>
        <v>0</v>
      </c>
      <c r="U90" s="188"/>
    </row>
    <row r="91" spans="1:21" s="55" customFormat="1" ht="24">
      <c r="A91" s="84" t="s">
        <v>82</v>
      </c>
      <c r="B91" s="185" t="s">
        <v>947</v>
      </c>
      <c r="C91" s="215">
        <v>1</v>
      </c>
      <c r="D91" s="181" t="s">
        <v>95</v>
      </c>
      <c r="E91" s="119"/>
      <c r="F91" s="137">
        <v>1000</v>
      </c>
      <c r="G91" s="189" t="s">
        <v>95</v>
      </c>
      <c r="H91" s="85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1000</v>
      </c>
      <c r="I91" s="137" t="str">
        <f>IF(Sklop22[[#This Row],[ZAHTEVANA SHEMA KAKOVOSTI]]&lt;&gt;"",Sklop22[[#This Row],[Preračunana masa/volumen/kos na enoto kg]],"")</f>
        <v/>
      </c>
      <c r="J91" s="178"/>
      <c r="K91" s="182"/>
      <c r="L91" s="182"/>
      <c r="M91" s="183"/>
      <c r="N91" s="179"/>
      <c r="O91" s="179"/>
      <c r="P91" s="180"/>
      <c r="Q91" s="179">
        <f>+Sklop22[[#This Row],[cena/enota brez DDV v EUR]]*Sklop22[[#This Row],[Stopnja DDV (%)]]</f>
        <v>0</v>
      </c>
      <c r="R91" s="179">
        <f>+Sklop22[[#This Row],[cena/enota brez DDV v EUR]]+Sklop22[[#This Row],[Davek (EUR)]]</f>
        <v>0</v>
      </c>
      <c r="S91" s="179">
        <f>+Sklop22[[#This Row],[cena/enota brez DDV v EUR]]*Sklop22[[#This Row],[Okvirna količina]]</f>
        <v>0</v>
      </c>
      <c r="T91" s="187">
        <f>+Sklop22[[#This Row],[Končna cena/enoto mere (EUR) z DDV]]*Sklop22[[#This Row],[Okvirna količina]]</f>
        <v>0</v>
      </c>
      <c r="U91" s="188"/>
    </row>
    <row r="92" spans="1:21" s="55" customFormat="1" ht="12">
      <c r="A92" s="84" t="s">
        <v>83</v>
      </c>
      <c r="B92" s="185" t="s">
        <v>948</v>
      </c>
      <c r="C92" s="215">
        <v>1</v>
      </c>
      <c r="D92" s="181" t="s">
        <v>95</v>
      </c>
      <c r="E92" s="119"/>
      <c r="F92" s="137">
        <v>1000</v>
      </c>
      <c r="G92" s="189" t="s">
        <v>95</v>
      </c>
      <c r="H92" s="85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1000</v>
      </c>
      <c r="I92" s="137" t="str">
        <f>IF(Sklop22[[#This Row],[ZAHTEVANA SHEMA KAKOVOSTI]]&lt;&gt;"",Sklop22[[#This Row],[Preračunana masa/volumen/kos na enoto kg]],"")</f>
        <v/>
      </c>
      <c r="J92" s="178"/>
      <c r="K92" s="182"/>
      <c r="L92" s="182"/>
      <c r="M92" s="183"/>
      <c r="N92" s="179"/>
      <c r="O92" s="179"/>
      <c r="P92" s="180"/>
      <c r="Q92" s="179">
        <f>+Sklop22[[#This Row],[cena/enota brez DDV v EUR]]*Sklop22[[#This Row],[Stopnja DDV (%)]]</f>
        <v>0</v>
      </c>
      <c r="R92" s="179">
        <f>+Sklop22[[#This Row],[cena/enota brez DDV v EUR]]+Sklop22[[#This Row],[Davek (EUR)]]</f>
        <v>0</v>
      </c>
      <c r="S92" s="179">
        <f>+Sklop22[[#This Row],[cena/enota brez DDV v EUR]]*Sklop22[[#This Row],[Okvirna količina]]</f>
        <v>0</v>
      </c>
      <c r="T92" s="187">
        <f>+Sklop22[[#This Row],[Končna cena/enoto mere (EUR) z DDV]]*Sklop22[[#This Row],[Okvirna količina]]</f>
        <v>0</v>
      </c>
      <c r="U92" s="188"/>
    </row>
    <row r="93" spans="1:21" s="55" customFormat="1" ht="24">
      <c r="A93" s="84" t="s">
        <v>84</v>
      </c>
      <c r="B93" s="185" t="s">
        <v>949</v>
      </c>
      <c r="C93" s="215">
        <v>1</v>
      </c>
      <c r="D93" s="181" t="s">
        <v>95</v>
      </c>
      <c r="E93" s="119"/>
      <c r="F93" s="137">
        <v>50</v>
      </c>
      <c r="G93" s="189" t="s">
        <v>95</v>
      </c>
      <c r="H93" s="85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50</v>
      </c>
      <c r="I93" s="137" t="str">
        <f>IF(Sklop22[[#This Row],[ZAHTEVANA SHEMA KAKOVOSTI]]&lt;&gt;"",Sklop22[[#This Row],[Preračunana masa/volumen/kos na enoto kg]],"")</f>
        <v/>
      </c>
      <c r="J93" s="178"/>
      <c r="K93" s="182"/>
      <c r="L93" s="182"/>
      <c r="M93" s="183"/>
      <c r="N93" s="179"/>
      <c r="O93" s="179"/>
      <c r="P93" s="180"/>
      <c r="Q93" s="179">
        <f>+Sklop22[[#This Row],[cena/enota brez DDV v EUR]]*Sklop22[[#This Row],[Stopnja DDV (%)]]</f>
        <v>0</v>
      </c>
      <c r="R93" s="179">
        <f>+Sklop22[[#This Row],[cena/enota brez DDV v EUR]]+Sklop22[[#This Row],[Davek (EUR)]]</f>
        <v>0</v>
      </c>
      <c r="S93" s="179">
        <f>+Sklop22[[#This Row],[cena/enota brez DDV v EUR]]*Sklop22[[#This Row],[Okvirna količina]]</f>
        <v>0</v>
      </c>
      <c r="T93" s="187">
        <f>+Sklop22[[#This Row],[Končna cena/enoto mere (EUR) z DDV]]*Sklop22[[#This Row],[Okvirna količina]]</f>
        <v>0</v>
      </c>
      <c r="U93" s="188"/>
    </row>
    <row r="94" spans="1:21" s="55" customFormat="1" ht="12">
      <c r="A94" s="84" t="s">
        <v>85</v>
      </c>
      <c r="B94" s="185" t="s">
        <v>950</v>
      </c>
      <c r="C94" s="215">
        <v>1</v>
      </c>
      <c r="D94" s="181" t="s">
        <v>95</v>
      </c>
      <c r="E94" s="119"/>
      <c r="F94" s="137">
        <v>50</v>
      </c>
      <c r="G94" s="189" t="s">
        <v>95</v>
      </c>
      <c r="H94" s="85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50</v>
      </c>
      <c r="I94" s="137" t="str">
        <f>IF(Sklop22[[#This Row],[ZAHTEVANA SHEMA KAKOVOSTI]]&lt;&gt;"",Sklop22[[#This Row],[Preračunana masa/volumen/kos na enoto kg]],"")</f>
        <v/>
      </c>
      <c r="J94" s="178"/>
      <c r="K94" s="182"/>
      <c r="L94" s="182"/>
      <c r="M94" s="183"/>
      <c r="N94" s="179"/>
      <c r="O94" s="179"/>
      <c r="P94" s="180"/>
      <c r="Q94" s="179">
        <f>+Sklop22[[#This Row],[cena/enota brez DDV v EUR]]*Sklop22[[#This Row],[Stopnja DDV (%)]]</f>
        <v>0</v>
      </c>
      <c r="R94" s="179">
        <f>+Sklop22[[#This Row],[cena/enota brez DDV v EUR]]+Sklop22[[#This Row],[Davek (EUR)]]</f>
        <v>0</v>
      </c>
      <c r="S94" s="179">
        <f>+Sklop22[[#This Row],[cena/enota brez DDV v EUR]]*Sklop22[[#This Row],[Okvirna količina]]</f>
        <v>0</v>
      </c>
      <c r="T94" s="187">
        <f>+Sklop22[[#This Row],[Končna cena/enoto mere (EUR) z DDV]]*Sklop22[[#This Row],[Okvirna količina]]</f>
        <v>0</v>
      </c>
      <c r="U94" s="188"/>
    </row>
    <row r="95" spans="1:21" s="55" customFormat="1" ht="24">
      <c r="A95" s="84" t="s">
        <v>86</v>
      </c>
      <c r="B95" s="185" t="s">
        <v>706</v>
      </c>
      <c r="C95" s="215" t="s">
        <v>161</v>
      </c>
      <c r="D95" s="181" t="s">
        <v>95</v>
      </c>
      <c r="E95" s="119"/>
      <c r="F95" s="137">
        <v>100</v>
      </c>
      <c r="G95" s="189" t="s">
        <v>95</v>
      </c>
      <c r="H95" s="85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100</v>
      </c>
      <c r="I95" s="137" t="str">
        <f>IF(Sklop22[[#This Row],[ZAHTEVANA SHEMA KAKOVOSTI]]&lt;&gt;"",Sklop22[[#This Row],[Preračunana masa/volumen/kos na enoto kg]],"")</f>
        <v/>
      </c>
      <c r="J95" s="178"/>
      <c r="K95" s="182"/>
      <c r="L95" s="182"/>
      <c r="M95" s="183"/>
      <c r="N95" s="179"/>
      <c r="O95" s="179"/>
      <c r="P95" s="180"/>
      <c r="Q95" s="179">
        <f>+Sklop22[[#This Row],[cena/enota brez DDV v EUR]]*Sklop22[[#This Row],[Stopnja DDV (%)]]</f>
        <v>0</v>
      </c>
      <c r="R95" s="179">
        <f>+Sklop22[[#This Row],[cena/enota brez DDV v EUR]]+Sklop22[[#This Row],[Davek (EUR)]]</f>
        <v>0</v>
      </c>
      <c r="S95" s="179">
        <f>+Sklop22[[#This Row],[cena/enota brez DDV v EUR]]*Sklop22[[#This Row],[Okvirna količina]]</f>
        <v>0</v>
      </c>
      <c r="T95" s="187">
        <f>+Sklop22[[#This Row],[Končna cena/enoto mere (EUR) z DDV]]*Sklop22[[#This Row],[Okvirna količina]]</f>
        <v>0</v>
      </c>
      <c r="U95" s="188"/>
    </row>
    <row r="96" spans="1:21" s="55" customFormat="1" ht="24">
      <c r="A96" s="84" t="s">
        <v>87</v>
      </c>
      <c r="B96" s="185" t="s">
        <v>707</v>
      </c>
      <c r="C96" s="215" t="s">
        <v>161</v>
      </c>
      <c r="D96" s="181" t="s">
        <v>95</v>
      </c>
      <c r="E96" s="119"/>
      <c r="F96" s="137">
        <v>100</v>
      </c>
      <c r="G96" s="189" t="s">
        <v>95</v>
      </c>
      <c r="H96" s="85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100</v>
      </c>
      <c r="I96" s="137" t="str">
        <f>IF(Sklop22[[#This Row],[ZAHTEVANA SHEMA KAKOVOSTI]]&lt;&gt;"",Sklop22[[#This Row],[Preračunana masa/volumen/kos na enoto kg]],"")</f>
        <v/>
      </c>
      <c r="J96" s="178"/>
      <c r="K96" s="182"/>
      <c r="L96" s="182"/>
      <c r="M96" s="183"/>
      <c r="N96" s="179"/>
      <c r="O96" s="179"/>
      <c r="P96" s="180"/>
      <c r="Q96" s="179">
        <f>+Sklop22[[#This Row],[cena/enota brez DDV v EUR]]*Sklop22[[#This Row],[Stopnja DDV (%)]]</f>
        <v>0</v>
      </c>
      <c r="R96" s="179">
        <f>+Sklop22[[#This Row],[cena/enota brez DDV v EUR]]+Sklop22[[#This Row],[Davek (EUR)]]</f>
        <v>0</v>
      </c>
      <c r="S96" s="179">
        <f>+Sklop22[[#This Row],[cena/enota brez DDV v EUR]]*Sklop22[[#This Row],[Okvirna količina]]</f>
        <v>0</v>
      </c>
      <c r="T96" s="187">
        <f>+Sklop22[[#This Row],[Končna cena/enoto mere (EUR) z DDV]]*Sklop22[[#This Row],[Okvirna količina]]</f>
        <v>0</v>
      </c>
      <c r="U96" s="188"/>
    </row>
    <row r="97" spans="1:21" s="55" customFormat="1" ht="48">
      <c r="A97" s="84" t="s">
        <v>88</v>
      </c>
      <c r="B97" s="185" t="s">
        <v>951</v>
      </c>
      <c r="C97" s="215" t="s">
        <v>1273</v>
      </c>
      <c r="D97" s="181" t="s">
        <v>158</v>
      </c>
      <c r="E97" s="119"/>
      <c r="F97" s="137">
        <v>50</v>
      </c>
      <c r="G97" s="189" t="s">
        <v>0</v>
      </c>
      <c r="H97" s="85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50</v>
      </c>
      <c r="I97" s="137" t="str">
        <f>IF(Sklop22[[#This Row],[ZAHTEVANA SHEMA KAKOVOSTI]]&lt;&gt;"",Sklop22[[#This Row],[Preračunana masa/volumen/kos na enoto kg]],"")</f>
        <v/>
      </c>
      <c r="J97" s="178"/>
      <c r="K97" s="182"/>
      <c r="L97" s="182"/>
      <c r="M97" s="183"/>
      <c r="N97" s="179"/>
      <c r="O97" s="179"/>
      <c r="P97" s="180"/>
      <c r="Q97" s="179">
        <f>+Sklop22[[#This Row],[cena/enota brez DDV v EUR]]*Sklop22[[#This Row],[Stopnja DDV (%)]]</f>
        <v>0</v>
      </c>
      <c r="R97" s="179">
        <f>+Sklop22[[#This Row],[cena/enota brez DDV v EUR]]+Sklop22[[#This Row],[Davek (EUR)]]</f>
        <v>0</v>
      </c>
      <c r="S97" s="179">
        <f>+Sklop22[[#This Row],[cena/enota brez DDV v EUR]]*Sklop22[[#This Row],[Okvirna količina]]</f>
        <v>0</v>
      </c>
      <c r="T97" s="187">
        <f>+Sklop22[[#This Row],[Končna cena/enoto mere (EUR) z DDV]]*Sklop22[[#This Row],[Okvirna količina]]</f>
        <v>0</v>
      </c>
      <c r="U97" s="188"/>
    </row>
    <row r="98" spans="1:21" s="55" customFormat="1" ht="12">
      <c r="A98" s="84" t="s">
        <v>89</v>
      </c>
      <c r="B98" s="185" t="s">
        <v>952</v>
      </c>
      <c r="C98" s="215">
        <v>1000</v>
      </c>
      <c r="D98" s="181" t="s">
        <v>158</v>
      </c>
      <c r="E98" s="119"/>
      <c r="F98" s="137">
        <v>10</v>
      </c>
      <c r="G98" s="189" t="s">
        <v>0</v>
      </c>
      <c r="H98" s="85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</v>
      </c>
      <c r="I98" s="137" t="str">
        <f>IF(Sklop22[[#This Row],[ZAHTEVANA SHEMA KAKOVOSTI]]&lt;&gt;"",Sklop22[[#This Row],[Preračunana masa/volumen/kos na enoto kg]],"")</f>
        <v/>
      </c>
      <c r="J98" s="178"/>
      <c r="K98" s="182"/>
      <c r="L98" s="182"/>
      <c r="M98" s="183"/>
      <c r="N98" s="179"/>
      <c r="O98" s="179"/>
      <c r="P98" s="180"/>
      <c r="Q98" s="179">
        <f>+Sklop22[[#This Row],[cena/enota brez DDV v EUR]]*Sklop22[[#This Row],[Stopnja DDV (%)]]</f>
        <v>0</v>
      </c>
      <c r="R98" s="179">
        <f>+Sklop22[[#This Row],[cena/enota brez DDV v EUR]]+Sklop22[[#This Row],[Davek (EUR)]]</f>
        <v>0</v>
      </c>
      <c r="S98" s="179">
        <f>+Sklop22[[#This Row],[cena/enota brez DDV v EUR]]*Sklop22[[#This Row],[Okvirna količina]]</f>
        <v>0</v>
      </c>
      <c r="T98" s="187">
        <f>+Sklop22[[#This Row],[Končna cena/enoto mere (EUR) z DDV]]*Sklop22[[#This Row],[Okvirna količina]]</f>
        <v>0</v>
      </c>
      <c r="U98" s="188"/>
    </row>
    <row r="99" spans="1:21" s="55" customFormat="1" ht="12">
      <c r="A99" s="84" t="s">
        <v>90</v>
      </c>
      <c r="B99" s="185" t="s">
        <v>953</v>
      </c>
      <c r="C99" s="215">
        <v>250</v>
      </c>
      <c r="D99" s="181" t="s">
        <v>158</v>
      </c>
      <c r="E99" s="119"/>
      <c r="F99" s="137">
        <v>50</v>
      </c>
      <c r="G99" s="189" t="s">
        <v>93</v>
      </c>
      <c r="H99" s="85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12.5</v>
      </c>
      <c r="I99" s="137" t="str">
        <f>IF(Sklop22[[#This Row],[ZAHTEVANA SHEMA KAKOVOSTI]]&lt;&gt;"",Sklop22[[#This Row],[Preračunana masa/volumen/kos na enoto kg]],"")</f>
        <v/>
      </c>
      <c r="J99" s="178"/>
      <c r="K99" s="182"/>
      <c r="L99" s="182"/>
      <c r="M99" s="183"/>
      <c r="N99" s="179"/>
      <c r="O99" s="179"/>
      <c r="P99" s="180"/>
      <c r="Q99" s="179">
        <f>+Sklop22[[#This Row],[cena/enota brez DDV v EUR]]*Sklop22[[#This Row],[Stopnja DDV (%)]]</f>
        <v>0</v>
      </c>
      <c r="R99" s="179">
        <f>+Sklop22[[#This Row],[cena/enota brez DDV v EUR]]+Sklop22[[#This Row],[Davek (EUR)]]</f>
        <v>0</v>
      </c>
      <c r="S99" s="179">
        <f>+Sklop22[[#This Row],[cena/enota brez DDV v EUR]]*Sklop22[[#This Row],[Okvirna količina]]</f>
        <v>0</v>
      </c>
      <c r="T99" s="187">
        <f>+Sklop22[[#This Row],[Končna cena/enoto mere (EUR) z DDV]]*Sklop22[[#This Row],[Okvirna količina]]</f>
        <v>0</v>
      </c>
      <c r="U99" s="188"/>
    </row>
    <row r="100" spans="1:21" s="55" customFormat="1" ht="12">
      <c r="A100" s="84" t="s">
        <v>91</v>
      </c>
      <c r="B100" s="185" t="s">
        <v>496</v>
      </c>
      <c r="C100" s="215" t="s">
        <v>1382</v>
      </c>
      <c r="D100" s="181" t="s">
        <v>158</v>
      </c>
      <c r="E100" s="119"/>
      <c r="F100" s="137">
        <v>50</v>
      </c>
      <c r="G100" s="189" t="s">
        <v>0</v>
      </c>
      <c r="H100" s="85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50</v>
      </c>
      <c r="I100" s="137" t="str">
        <f>IF(Sklop22[[#This Row],[ZAHTEVANA SHEMA KAKOVOSTI]]&lt;&gt;"",Sklop22[[#This Row],[Preračunana masa/volumen/kos na enoto kg]],"")</f>
        <v/>
      </c>
      <c r="J100" s="178"/>
      <c r="K100" s="182"/>
      <c r="L100" s="182"/>
      <c r="M100" s="183"/>
      <c r="N100" s="179"/>
      <c r="O100" s="179"/>
      <c r="P100" s="180"/>
      <c r="Q100" s="179">
        <f>+Sklop22[[#This Row],[cena/enota brez DDV v EUR]]*Sklop22[[#This Row],[Stopnja DDV (%)]]</f>
        <v>0</v>
      </c>
      <c r="R100" s="179">
        <f>+Sklop22[[#This Row],[cena/enota brez DDV v EUR]]+Sklop22[[#This Row],[Davek (EUR)]]</f>
        <v>0</v>
      </c>
      <c r="S100" s="179">
        <f>+Sklop22[[#This Row],[cena/enota brez DDV v EUR]]*Sklop22[[#This Row],[Okvirna količina]]</f>
        <v>0</v>
      </c>
      <c r="T100" s="187">
        <f>+Sklop22[[#This Row],[Končna cena/enoto mere (EUR) z DDV]]*Sklop22[[#This Row],[Okvirna količina]]</f>
        <v>0</v>
      </c>
      <c r="U100" s="188"/>
    </row>
    <row r="101" spans="1:21" s="55" customFormat="1" ht="12">
      <c r="A101" s="84" t="s">
        <v>92</v>
      </c>
      <c r="B101" s="185" t="s">
        <v>954</v>
      </c>
      <c r="C101" s="215">
        <v>500</v>
      </c>
      <c r="D101" s="181" t="s">
        <v>158</v>
      </c>
      <c r="E101" s="119"/>
      <c r="F101" s="137">
        <v>60</v>
      </c>
      <c r="G101" s="189" t="s">
        <v>93</v>
      </c>
      <c r="H101" s="85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30</v>
      </c>
      <c r="I101" s="137" t="str">
        <f>IF(Sklop22[[#This Row],[ZAHTEVANA SHEMA KAKOVOSTI]]&lt;&gt;"",Sklop22[[#This Row],[Preračunana masa/volumen/kos na enoto kg]],"")</f>
        <v/>
      </c>
      <c r="J101" s="178"/>
      <c r="K101" s="182"/>
      <c r="L101" s="182"/>
      <c r="M101" s="183"/>
      <c r="N101" s="179"/>
      <c r="O101" s="179"/>
      <c r="P101" s="180"/>
      <c r="Q101" s="179">
        <f>+Sklop22[[#This Row],[cena/enota brez DDV v EUR]]*Sklop22[[#This Row],[Stopnja DDV (%)]]</f>
        <v>0</v>
      </c>
      <c r="R101" s="179">
        <f>+Sklop22[[#This Row],[cena/enota brez DDV v EUR]]+Sklop22[[#This Row],[Davek (EUR)]]</f>
        <v>0</v>
      </c>
      <c r="S101" s="179">
        <f>+Sklop22[[#This Row],[cena/enota brez DDV v EUR]]*Sklop22[[#This Row],[Okvirna količina]]</f>
        <v>0</v>
      </c>
      <c r="T101" s="187">
        <f>+Sklop22[[#This Row],[Končna cena/enoto mere (EUR) z DDV]]*Sklop22[[#This Row],[Okvirna količina]]</f>
        <v>0</v>
      </c>
      <c r="U101" s="188"/>
    </row>
    <row r="102" spans="1:21" s="55" customFormat="1" ht="12">
      <c r="A102" s="84" t="s">
        <v>100</v>
      </c>
      <c r="B102" s="185" t="s">
        <v>955</v>
      </c>
      <c r="C102" s="215">
        <v>150</v>
      </c>
      <c r="D102" s="181" t="s">
        <v>158</v>
      </c>
      <c r="E102" s="119"/>
      <c r="F102" s="137">
        <v>10</v>
      </c>
      <c r="G102" s="189" t="s">
        <v>93</v>
      </c>
      <c r="H102" s="85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1.5</v>
      </c>
      <c r="I102" s="137" t="str">
        <f>IF(Sklop22[[#This Row],[ZAHTEVANA SHEMA KAKOVOSTI]]&lt;&gt;"",Sklop22[[#This Row],[Preračunana masa/volumen/kos na enoto kg]],"")</f>
        <v/>
      </c>
      <c r="J102" s="178"/>
      <c r="K102" s="182"/>
      <c r="L102" s="182"/>
      <c r="M102" s="183"/>
      <c r="N102" s="179"/>
      <c r="O102" s="179"/>
      <c r="P102" s="180"/>
      <c r="Q102" s="179">
        <f>+Sklop22[[#This Row],[cena/enota brez DDV v EUR]]*Sklop22[[#This Row],[Stopnja DDV (%)]]</f>
        <v>0</v>
      </c>
      <c r="R102" s="179">
        <f>+Sklop22[[#This Row],[cena/enota brez DDV v EUR]]+Sklop22[[#This Row],[Davek (EUR)]]</f>
        <v>0</v>
      </c>
      <c r="S102" s="179">
        <f>+Sklop22[[#This Row],[cena/enota brez DDV v EUR]]*Sklop22[[#This Row],[Okvirna količina]]</f>
        <v>0</v>
      </c>
      <c r="T102" s="187">
        <f>+Sklop22[[#This Row],[Končna cena/enoto mere (EUR) z DDV]]*Sklop22[[#This Row],[Okvirna količina]]</f>
        <v>0</v>
      </c>
      <c r="U102" s="188"/>
    </row>
    <row r="103" spans="1:21" s="55" customFormat="1" ht="24">
      <c r="A103" s="84" t="s">
        <v>101</v>
      </c>
      <c r="B103" s="185" t="s">
        <v>956</v>
      </c>
      <c r="C103" s="215">
        <v>1000</v>
      </c>
      <c r="D103" s="181" t="s">
        <v>158</v>
      </c>
      <c r="E103" s="119"/>
      <c r="F103" s="137">
        <v>5</v>
      </c>
      <c r="G103" s="189" t="s">
        <v>0</v>
      </c>
      <c r="H103" s="85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5</v>
      </c>
      <c r="I103" s="137" t="str">
        <f>IF(Sklop22[[#This Row],[ZAHTEVANA SHEMA KAKOVOSTI]]&lt;&gt;"",Sklop22[[#This Row],[Preračunana masa/volumen/kos na enoto kg]],"")</f>
        <v/>
      </c>
      <c r="J103" s="178"/>
      <c r="K103" s="182"/>
      <c r="L103" s="182"/>
      <c r="M103" s="183"/>
      <c r="N103" s="179"/>
      <c r="O103" s="179"/>
      <c r="P103" s="180"/>
      <c r="Q103" s="179">
        <f>+Sklop22[[#This Row],[cena/enota brez DDV v EUR]]*Sklop22[[#This Row],[Stopnja DDV (%)]]</f>
        <v>0</v>
      </c>
      <c r="R103" s="179">
        <f>+Sklop22[[#This Row],[cena/enota brez DDV v EUR]]+Sklop22[[#This Row],[Davek (EUR)]]</f>
        <v>0</v>
      </c>
      <c r="S103" s="179">
        <f>+Sklop22[[#This Row],[cena/enota brez DDV v EUR]]*Sklop22[[#This Row],[Okvirna količina]]</f>
        <v>0</v>
      </c>
      <c r="T103" s="187">
        <f>+Sklop22[[#This Row],[Končna cena/enoto mere (EUR) z DDV]]*Sklop22[[#This Row],[Okvirna količina]]</f>
        <v>0</v>
      </c>
      <c r="U103" s="188"/>
    </row>
    <row r="104" spans="1:21" s="55" customFormat="1" ht="12">
      <c r="A104" s="84" t="s">
        <v>102</v>
      </c>
      <c r="B104" s="185" t="s">
        <v>1274</v>
      </c>
      <c r="C104" s="215" t="s">
        <v>1275</v>
      </c>
      <c r="D104" s="181" t="s">
        <v>158</v>
      </c>
      <c r="E104" s="119"/>
      <c r="F104" s="137">
        <v>30</v>
      </c>
      <c r="G104" s="189" t="s">
        <v>0</v>
      </c>
      <c r="H104" s="85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30</v>
      </c>
      <c r="I104" s="137" t="str">
        <f>IF(Sklop22[[#This Row],[ZAHTEVANA SHEMA KAKOVOSTI]]&lt;&gt;"",Sklop22[[#This Row],[Preračunana masa/volumen/kos na enoto kg]],"")</f>
        <v/>
      </c>
      <c r="J104" s="178"/>
      <c r="K104" s="182"/>
      <c r="L104" s="182"/>
      <c r="M104" s="183"/>
      <c r="N104" s="179"/>
      <c r="O104" s="179"/>
      <c r="P104" s="180"/>
      <c r="Q104" s="179">
        <f>+Sklop22[[#This Row],[cena/enota brez DDV v EUR]]*Sklop22[[#This Row],[Stopnja DDV (%)]]</f>
        <v>0</v>
      </c>
      <c r="R104" s="179">
        <f>+Sklop22[[#This Row],[cena/enota brez DDV v EUR]]+Sklop22[[#This Row],[Davek (EUR)]]</f>
        <v>0</v>
      </c>
      <c r="S104" s="179">
        <f>+Sklop22[[#This Row],[cena/enota brez DDV v EUR]]*Sklop22[[#This Row],[Okvirna količina]]</f>
        <v>0</v>
      </c>
      <c r="T104" s="187">
        <f>+Sklop22[[#This Row],[Končna cena/enoto mere (EUR) z DDV]]*Sklop22[[#This Row],[Okvirna količina]]</f>
        <v>0</v>
      </c>
      <c r="U104" s="188"/>
    </row>
    <row r="105" spans="1:21" s="55" customFormat="1" ht="12">
      <c r="A105" s="84" t="s">
        <v>103</v>
      </c>
      <c r="B105" s="185" t="s">
        <v>957</v>
      </c>
      <c r="C105" s="215" t="s">
        <v>1223</v>
      </c>
      <c r="D105" s="181" t="s">
        <v>158</v>
      </c>
      <c r="E105" s="119"/>
      <c r="F105" s="137">
        <v>50</v>
      </c>
      <c r="G105" s="189" t="s">
        <v>0</v>
      </c>
      <c r="H105" s="85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50</v>
      </c>
      <c r="I105" s="137" t="str">
        <f>IF(Sklop22[[#This Row],[ZAHTEVANA SHEMA KAKOVOSTI]]&lt;&gt;"",Sklop22[[#This Row],[Preračunana masa/volumen/kos na enoto kg]],"")</f>
        <v/>
      </c>
      <c r="J105" s="178"/>
      <c r="K105" s="182"/>
      <c r="L105" s="182"/>
      <c r="M105" s="183"/>
      <c r="N105" s="179"/>
      <c r="O105" s="179"/>
      <c r="P105" s="180"/>
      <c r="Q105" s="179">
        <f>+Sklop22[[#This Row],[cena/enota brez DDV v EUR]]*Sklop22[[#This Row],[Stopnja DDV (%)]]</f>
        <v>0</v>
      </c>
      <c r="R105" s="179">
        <f>+Sklop22[[#This Row],[cena/enota brez DDV v EUR]]+Sklop22[[#This Row],[Davek (EUR)]]</f>
        <v>0</v>
      </c>
      <c r="S105" s="179">
        <f>+Sklop22[[#This Row],[cena/enota brez DDV v EUR]]*Sklop22[[#This Row],[Okvirna količina]]</f>
        <v>0</v>
      </c>
      <c r="T105" s="187">
        <f>+Sklop22[[#This Row],[Končna cena/enoto mere (EUR) z DDV]]*Sklop22[[#This Row],[Okvirna količina]]</f>
        <v>0</v>
      </c>
      <c r="U105" s="188"/>
    </row>
    <row r="106" spans="1:21" s="55" customFormat="1" ht="12">
      <c r="A106" s="84" t="s">
        <v>104</v>
      </c>
      <c r="B106" s="185" t="s">
        <v>883</v>
      </c>
      <c r="C106" s="215" t="s">
        <v>237</v>
      </c>
      <c r="D106" s="181" t="s">
        <v>158</v>
      </c>
      <c r="E106" s="119"/>
      <c r="F106" s="137">
        <v>20</v>
      </c>
      <c r="G106" s="189" t="s">
        <v>0</v>
      </c>
      <c r="H106" s="85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20</v>
      </c>
      <c r="I106" s="137" t="str">
        <f>IF(Sklop22[[#This Row],[ZAHTEVANA SHEMA KAKOVOSTI]]&lt;&gt;"",Sklop22[[#This Row],[Preračunana masa/volumen/kos na enoto kg]],"")</f>
        <v/>
      </c>
      <c r="J106" s="178"/>
      <c r="K106" s="182"/>
      <c r="L106" s="182"/>
      <c r="M106" s="183"/>
      <c r="N106" s="179"/>
      <c r="O106" s="179"/>
      <c r="P106" s="180"/>
      <c r="Q106" s="179">
        <f>+Sklop22[[#This Row],[cena/enota brez DDV v EUR]]*Sklop22[[#This Row],[Stopnja DDV (%)]]</f>
        <v>0</v>
      </c>
      <c r="R106" s="179">
        <f>+Sklop22[[#This Row],[cena/enota brez DDV v EUR]]+Sklop22[[#This Row],[Davek (EUR)]]</f>
        <v>0</v>
      </c>
      <c r="S106" s="179">
        <f>+Sklop22[[#This Row],[cena/enota brez DDV v EUR]]*Sklop22[[#This Row],[Okvirna količina]]</f>
        <v>0</v>
      </c>
      <c r="T106" s="187">
        <f>+Sklop22[[#This Row],[Končna cena/enoto mere (EUR) z DDV]]*Sklop22[[#This Row],[Okvirna količina]]</f>
        <v>0</v>
      </c>
      <c r="U106" s="188"/>
    </row>
    <row r="107" spans="1:21" s="55" customFormat="1" ht="12">
      <c r="A107" s="84" t="s">
        <v>105</v>
      </c>
      <c r="B107" s="185" t="s">
        <v>1276</v>
      </c>
      <c r="C107" s="215">
        <v>500</v>
      </c>
      <c r="D107" s="181" t="s">
        <v>158</v>
      </c>
      <c r="E107" s="119"/>
      <c r="F107" s="137">
        <v>200</v>
      </c>
      <c r="G107" s="189" t="s">
        <v>93</v>
      </c>
      <c r="H107" s="85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100</v>
      </c>
      <c r="I107" s="137" t="str">
        <f>IF(Sklop22[[#This Row],[ZAHTEVANA SHEMA KAKOVOSTI]]&lt;&gt;"",Sklop22[[#This Row],[Preračunana masa/volumen/kos na enoto kg]],"")</f>
        <v/>
      </c>
      <c r="J107" s="178"/>
      <c r="K107" s="182"/>
      <c r="L107" s="182"/>
      <c r="M107" s="183"/>
      <c r="N107" s="179"/>
      <c r="O107" s="179"/>
      <c r="P107" s="180"/>
      <c r="Q107" s="179">
        <f>+Sklop22[[#This Row],[cena/enota brez DDV v EUR]]*Sklop22[[#This Row],[Stopnja DDV (%)]]</f>
        <v>0</v>
      </c>
      <c r="R107" s="179">
        <f>+Sklop22[[#This Row],[cena/enota brez DDV v EUR]]+Sklop22[[#This Row],[Davek (EUR)]]</f>
        <v>0</v>
      </c>
      <c r="S107" s="179">
        <f>+Sklop22[[#This Row],[cena/enota brez DDV v EUR]]*Sklop22[[#This Row],[Okvirna količina]]</f>
        <v>0</v>
      </c>
      <c r="T107" s="187">
        <f>+Sklop22[[#This Row],[Končna cena/enoto mere (EUR) z DDV]]*Sklop22[[#This Row],[Okvirna količina]]</f>
        <v>0</v>
      </c>
      <c r="U107" s="188"/>
    </row>
    <row r="108" spans="1:21" s="55" customFormat="1" ht="12">
      <c r="A108" s="84" t="s">
        <v>106</v>
      </c>
      <c r="B108" s="185" t="s">
        <v>958</v>
      </c>
      <c r="C108" s="215">
        <v>500</v>
      </c>
      <c r="D108" s="181" t="s">
        <v>158</v>
      </c>
      <c r="E108" s="119"/>
      <c r="F108" s="137">
        <v>150</v>
      </c>
      <c r="G108" s="189" t="s">
        <v>93</v>
      </c>
      <c r="H108" s="85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75</v>
      </c>
      <c r="I108" s="137" t="str">
        <f>IF(Sklop22[[#This Row],[ZAHTEVANA SHEMA KAKOVOSTI]]&lt;&gt;"",Sklop22[[#This Row],[Preračunana masa/volumen/kos na enoto kg]],"")</f>
        <v/>
      </c>
      <c r="J108" s="178"/>
      <c r="K108" s="182"/>
      <c r="L108" s="182"/>
      <c r="M108" s="183"/>
      <c r="N108" s="179"/>
      <c r="O108" s="179"/>
      <c r="P108" s="180"/>
      <c r="Q108" s="179">
        <f>+Sklop22[[#This Row],[cena/enota brez DDV v EUR]]*Sklop22[[#This Row],[Stopnja DDV (%)]]</f>
        <v>0</v>
      </c>
      <c r="R108" s="179">
        <f>+Sklop22[[#This Row],[cena/enota brez DDV v EUR]]+Sklop22[[#This Row],[Davek (EUR)]]</f>
        <v>0</v>
      </c>
      <c r="S108" s="179">
        <f>+Sklop22[[#This Row],[cena/enota brez DDV v EUR]]*Sklop22[[#This Row],[Okvirna količina]]</f>
        <v>0</v>
      </c>
      <c r="T108" s="187">
        <f>+Sklop22[[#This Row],[Končna cena/enoto mere (EUR) z DDV]]*Sklop22[[#This Row],[Okvirna količina]]</f>
        <v>0</v>
      </c>
      <c r="U108" s="188"/>
    </row>
    <row r="109" spans="1:21" s="55" customFormat="1" ht="12">
      <c r="A109" s="84" t="s">
        <v>107</v>
      </c>
      <c r="B109" s="185" t="s">
        <v>959</v>
      </c>
      <c r="C109" s="215">
        <v>1000</v>
      </c>
      <c r="D109" s="181" t="s">
        <v>158</v>
      </c>
      <c r="E109" s="119"/>
      <c r="F109" s="137">
        <v>100</v>
      </c>
      <c r="G109" s="189" t="s">
        <v>0</v>
      </c>
      <c r="H109" s="85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100</v>
      </c>
      <c r="I109" s="137" t="str">
        <f>IF(Sklop22[[#This Row],[ZAHTEVANA SHEMA KAKOVOSTI]]&lt;&gt;"",Sklop22[[#This Row],[Preračunana masa/volumen/kos na enoto kg]],"")</f>
        <v/>
      </c>
      <c r="J109" s="178"/>
      <c r="K109" s="182"/>
      <c r="L109" s="182"/>
      <c r="M109" s="183"/>
      <c r="N109" s="179"/>
      <c r="O109" s="179"/>
      <c r="P109" s="180"/>
      <c r="Q109" s="179">
        <f>+Sklop22[[#This Row],[cena/enota brez DDV v EUR]]*Sklop22[[#This Row],[Stopnja DDV (%)]]</f>
        <v>0</v>
      </c>
      <c r="R109" s="179">
        <f>+Sklop22[[#This Row],[cena/enota brez DDV v EUR]]+Sklop22[[#This Row],[Davek (EUR)]]</f>
        <v>0</v>
      </c>
      <c r="S109" s="179">
        <f>+Sklop22[[#This Row],[cena/enota brez DDV v EUR]]*Sklop22[[#This Row],[Okvirna količina]]</f>
        <v>0</v>
      </c>
      <c r="T109" s="187">
        <f>+Sklop22[[#This Row],[Končna cena/enoto mere (EUR) z DDV]]*Sklop22[[#This Row],[Okvirna količina]]</f>
        <v>0</v>
      </c>
      <c r="U109" s="188"/>
    </row>
    <row r="110" spans="1:21" s="55" customFormat="1" ht="24">
      <c r="A110" s="84" t="s">
        <v>108</v>
      </c>
      <c r="B110" s="185" t="s">
        <v>1277</v>
      </c>
      <c r="C110" s="215">
        <v>1000</v>
      </c>
      <c r="D110" s="181" t="s">
        <v>158</v>
      </c>
      <c r="E110" s="119"/>
      <c r="F110" s="137">
        <v>40</v>
      </c>
      <c r="G110" s="189" t="s">
        <v>0</v>
      </c>
      <c r="H110" s="85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40</v>
      </c>
      <c r="I110" s="137" t="str">
        <f>IF(Sklop22[[#This Row],[ZAHTEVANA SHEMA KAKOVOSTI]]&lt;&gt;"",Sklop22[[#This Row],[Preračunana masa/volumen/kos na enoto kg]],"")</f>
        <v/>
      </c>
      <c r="J110" s="178"/>
      <c r="K110" s="182"/>
      <c r="L110" s="182"/>
      <c r="M110" s="183"/>
      <c r="N110" s="179"/>
      <c r="O110" s="179"/>
      <c r="P110" s="180"/>
      <c r="Q110" s="179">
        <f>+Sklop22[[#This Row],[cena/enota brez DDV v EUR]]*Sklop22[[#This Row],[Stopnja DDV (%)]]</f>
        <v>0</v>
      </c>
      <c r="R110" s="179">
        <f>+Sklop22[[#This Row],[cena/enota brez DDV v EUR]]+Sklop22[[#This Row],[Davek (EUR)]]</f>
        <v>0</v>
      </c>
      <c r="S110" s="179">
        <f>+Sklop22[[#This Row],[cena/enota brez DDV v EUR]]*Sklop22[[#This Row],[Okvirna količina]]</f>
        <v>0</v>
      </c>
      <c r="T110" s="187">
        <f>+Sklop22[[#This Row],[Končna cena/enoto mere (EUR) z DDV]]*Sklop22[[#This Row],[Okvirna količina]]</f>
        <v>0</v>
      </c>
      <c r="U110" s="188"/>
    </row>
    <row r="111" spans="1:21" s="55" customFormat="1" ht="24">
      <c r="A111" s="84" t="s">
        <v>109</v>
      </c>
      <c r="B111" s="185" t="s">
        <v>960</v>
      </c>
      <c r="C111" s="215">
        <v>1000</v>
      </c>
      <c r="D111" s="181" t="s">
        <v>158</v>
      </c>
      <c r="E111" s="119"/>
      <c r="F111" s="137">
        <v>10</v>
      </c>
      <c r="G111" s="189" t="s">
        <v>0</v>
      </c>
      <c r="H111" s="85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</v>
      </c>
      <c r="I111" s="137" t="str">
        <f>IF(Sklop22[[#This Row],[ZAHTEVANA SHEMA KAKOVOSTI]]&lt;&gt;"",Sklop22[[#This Row],[Preračunana masa/volumen/kos na enoto kg]],"")</f>
        <v/>
      </c>
      <c r="J111" s="178"/>
      <c r="K111" s="182"/>
      <c r="L111" s="182"/>
      <c r="M111" s="183"/>
      <c r="N111" s="179"/>
      <c r="O111" s="179"/>
      <c r="P111" s="180"/>
      <c r="Q111" s="179">
        <f>+Sklop22[[#This Row],[cena/enota brez DDV v EUR]]*Sklop22[[#This Row],[Stopnja DDV (%)]]</f>
        <v>0</v>
      </c>
      <c r="R111" s="179">
        <f>+Sklop22[[#This Row],[cena/enota brez DDV v EUR]]+Sklop22[[#This Row],[Davek (EUR)]]</f>
        <v>0</v>
      </c>
      <c r="S111" s="179">
        <f>+Sklop22[[#This Row],[cena/enota brez DDV v EUR]]*Sklop22[[#This Row],[Okvirna količina]]</f>
        <v>0</v>
      </c>
      <c r="T111" s="187">
        <f>+Sklop22[[#This Row],[Končna cena/enoto mere (EUR) z DDV]]*Sklop22[[#This Row],[Okvirna količina]]</f>
        <v>0</v>
      </c>
      <c r="U111" s="188"/>
    </row>
    <row r="112" spans="1:21" s="55" customFormat="1" ht="24">
      <c r="A112" s="84" t="s">
        <v>110</v>
      </c>
      <c r="B112" s="185" t="s">
        <v>961</v>
      </c>
      <c r="C112" s="215">
        <v>1000</v>
      </c>
      <c r="D112" s="181" t="s">
        <v>158</v>
      </c>
      <c r="E112" s="119"/>
      <c r="F112" s="137">
        <v>50</v>
      </c>
      <c r="G112" s="189" t="s">
        <v>0</v>
      </c>
      <c r="H112" s="85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50</v>
      </c>
      <c r="I112" s="137" t="str">
        <f>IF(Sklop22[[#This Row],[ZAHTEVANA SHEMA KAKOVOSTI]]&lt;&gt;"",Sklop22[[#This Row],[Preračunana masa/volumen/kos na enoto kg]],"")</f>
        <v/>
      </c>
      <c r="J112" s="178"/>
      <c r="K112" s="182"/>
      <c r="L112" s="182"/>
      <c r="M112" s="183"/>
      <c r="N112" s="179"/>
      <c r="O112" s="179"/>
      <c r="P112" s="180"/>
      <c r="Q112" s="179">
        <f>+Sklop22[[#This Row],[cena/enota brez DDV v EUR]]*Sklop22[[#This Row],[Stopnja DDV (%)]]</f>
        <v>0</v>
      </c>
      <c r="R112" s="179">
        <f>+Sklop22[[#This Row],[cena/enota brez DDV v EUR]]+Sklop22[[#This Row],[Davek (EUR)]]</f>
        <v>0</v>
      </c>
      <c r="S112" s="179">
        <f>+Sklop22[[#This Row],[cena/enota brez DDV v EUR]]*Sklop22[[#This Row],[Okvirna količina]]</f>
        <v>0</v>
      </c>
      <c r="T112" s="187">
        <f>+Sklop22[[#This Row],[Končna cena/enoto mere (EUR) z DDV]]*Sklop22[[#This Row],[Okvirna količina]]</f>
        <v>0</v>
      </c>
      <c r="U112" s="188"/>
    </row>
    <row r="113" spans="1:21" s="55" customFormat="1" ht="36">
      <c r="A113" s="84" t="s">
        <v>111</v>
      </c>
      <c r="B113" s="185" t="s">
        <v>1278</v>
      </c>
      <c r="C113" s="215" t="s">
        <v>1279</v>
      </c>
      <c r="D113" s="181" t="s">
        <v>0</v>
      </c>
      <c r="E113" s="119"/>
      <c r="F113" s="137">
        <v>100</v>
      </c>
      <c r="G113" s="189" t="s">
        <v>0</v>
      </c>
      <c r="H113" s="85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100</v>
      </c>
      <c r="I113" s="137" t="str">
        <f>IF(Sklop22[[#This Row],[ZAHTEVANA SHEMA KAKOVOSTI]]&lt;&gt;"",Sklop22[[#This Row],[Preračunana masa/volumen/kos na enoto kg]],"")</f>
        <v/>
      </c>
      <c r="J113" s="178"/>
      <c r="K113" s="182"/>
      <c r="L113" s="182"/>
      <c r="M113" s="183"/>
      <c r="N113" s="179"/>
      <c r="O113" s="179"/>
      <c r="P113" s="180"/>
      <c r="Q113" s="179">
        <f>+Sklop22[[#This Row],[cena/enota brez DDV v EUR]]*Sklop22[[#This Row],[Stopnja DDV (%)]]</f>
        <v>0</v>
      </c>
      <c r="R113" s="179">
        <f>+Sklop22[[#This Row],[cena/enota brez DDV v EUR]]+Sklop22[[#This Row],[Davek (EUR)]]</f>
        <v>0</v>
      </c>
      <c r="S113" s="179">
        <f>+Sklop22[[#This Row],[cena/enota brez DDV v EUR]]*Sklop22[[#This Row],[Okvirna količina]]</f>
        <v>0</v>
      </c>
      <c r="T113" s="187">
        <f>+Sklop22[[#This Row],[Končna cena/enoto mere (EUR) z DDV]]*Sklop22[[#This Row],[Okvirna količina]]</f>
        <v>0</v>
      </c>
      <c r="U113" s="188"/>
    </row>
    <row r="114" spans="1:21" s="55" customFormat="1" ht="36">
      <c r="A114" s="84" t="s">
        <v>112</v>
      </c>
      <c r="B114" s="185" t="s">
        <v>962</v>
      </c>
      <c r="C114" s="215" t="s">
        <v>1279</v>
      </c>
      <c r="D114" s="181" t="s">
        <v>0</v>
      </c>
      <c r="E114" s="119"/>
      <c r="F114" s="137">
        <v>700</v>
      </c>
      <c r="G114" s="189" t="s">
        <v>0</v>
      </c>
      <c r="H114" s="85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700</v>
      </c>
      <c r="I114" s="137" t="str">
        <f>IF(Sklop22[[#This Row],[ZAHTEVANA SHEMA KAKOVOSTI]]&lt;&gt;"",Sklop22[[#This Row],[Preračunana masa/volumen/kos na enoto kg]],"")</f>
        <v/>
      </c>
      <c r="J114" s="178"/>
      <c r="K114" s="182"/>
      <c r="L114" s="182"/>
      <c r="M114" s="183"/>
      <c r="N114" s="179"/>
      <c r="O114" s="179"/>
      <c r="P114" s="180"/>
      <c r="Q114" s="179">
        <f>+Sklop22[[#This Row],[cena/enota brez DDV v EUR]]*Sklop22[[#This Row],[Stopnja DDV (%)]]</f>
        <v>0</v>
      </c>
      <c r="R114" s="179">
        <f>+Sklop22[[#This Row],[cena/enota brez DDV v EUR]]+Sklop22[[#This Row],[Davek (EUR)]]</f>
        <v>0</v>
      </c>
      <c r="S114" s="179">
        <f>+Sklop22[[#This Row],[cena/enota brez DDV v EUR]]*Sklop22[[#This Row],[Okvirna količina]]</f>
        <v>0</v>
      </c>
      <c r="T114" s="187">
        <f>+Sklop22[[#This Row],[Končna cena/enoto mere (EUR) z DDV]]*Sklop22[[#This Row],[Okvirna količina]]</f>
        <v>0</v>
      </c>
      <c r="U114" s="188"/>
    </row>
    <row r="115" spans="1:21" s="55" customFormat="1" ht="12">
      <c r="A115" s="84" t="s">
        <v>113</v>
      </c>
      <c r="B115" s="185" t="s">
        <v>963</v>
      </c>
      <c r="C115" s="215" t="s">
        <v>1275</v>
      </c>
      <c r="D115" s="181" t="s">
        <v>158</v>
      </c>
      <c r="E115" s="119"/>
      <c r="F115" s="137">
        <v>200</v>
      </c>
      <c r="G115" s="189" t="s">
        <v>0</v>
      </c>
      <c r="H115" s="85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200</v>
      </c>
      <c r="I115" s="137" t="str">
        <f>IF(Sklop22[[#This Row],[ZAHTEVANA SHEMA KAKOVOSTI]]&lt;&gt;"",Sklop22[[#This Row],[Preračunana masa/volumen/kos na enoto kg]],"")</f>
        <v/>
      </c>
      <c r="J115" s="178"/>
      <c r="K115" s="182"/>
      <c r="L115" s="182"/>
      <c r="M115" s="183"/>
      <c r="N115" s="179"/>
      <c r="O115" s="179"/>
      <c r="P115" s="180"/>
      <c r="Q115" s="179">
        <f>+Sklop22[[#This Row],[cena/enota brez DDV v EUR]]*Sklop22[[#This Row],[Stopnja DDV (%)]]</f>
        <v>0</v>
      </c>
      <c r="R115" s="179">
        <f>+Sklop22[[#This Row],[cena/enota brez DDV v EUR]]+Sklop22[[#This Row],[Davek (EUR)]]</f>
        <v>0</v>
      </c>
      <c r="S115" s="179">
        <f>+Sklop22[[#This Row],[cena/enota brez DDV v EUR]]*Sklop22[[#This Row],[Okvirna količina]]</f>
        <v>0</v>
      </c>
      <c r="T115" s="187">
        <f>+Sklop22[[#This Row],[Končna cena/enoto mere (EUR) z DDV]]*Sklop22[[#This Row],[Okvirna količina]]</f>
        <v>0</v>
      </c>
      <c r="U115" s="188"/>
    </row>
    <row r="116" spans="1:21" s="55" customFormat="1" ht="24">
      <c r="A116" s="84" t="s">
        <v>114</v>
      </c>
      <c r="B116" s="185" t="s">
        <v>964</v>
      </c>
      <c r="C116" s="215">
        <v>100</v>
      </c>
      <c r="D116" s="181" t="s">
        <v>158</v>
      </c>
      <c r="E116" s="119"/>
      <c r="F116" s="137">
        <v>12</v>
      </c>
      <c r="G116" s="189" t="s">
        <v>93</v>
      </c>
      <c r="H116" s="85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1.2000000000000002</v>
      </c>
      <c r="I116" s="137" t="str">
        <f>IF(Sklop22[[#This Row],[ZAHTEVANA SHEMA KAKOVOSTI]]&lt;&gt;"",Sklop22[[#This Row],[Preračunana masa/volumen/kos na enoto kg]],"")</f>
        <v/>
      </c>
      <c r="J116" s="178"/>
      <c r="K116" s="182"/>
      <c r="L116" s="182"/>
      <c r="M116" s="183"/>
      <c r="N116" s="179"/>
      <c r="O116" s="179"/>
      <c r="P116" s="180"/>
      <c r="Q116" s="179">
        <f>+Sklop22[[#This Row],[cena/enota brez DDV v EUR]]*Sklop22[[#This Row],[Stopnja DDV (%)]]</f>
        <v>0</v>
      </c>
      <c r="R116" s="179">
        <f>+Sklop22[[#This Row],[cena/enota brez DDV v EUR]]+Sklop22[[#This Row],[Davek (EUR)]]</f>
        <v>0</v>
      </c>
      <c r="S116" s="179">
        <f>+Sklop22[[#This Row],[cena/enota brez DDV v EUR]]*Sklop22[[#This Row],[Okvirna količina]]</f>
        <v>0</v>
      </c>
      <c r="T116" s="187">
        <f>+Sklop22[[#This Row],[Končna cena/enoto mere (EUR) z DDV]]*Sklop22[[#This Row],[Okvirna količina]]</f>
        <v>0</v>
      </c>
      <c r="U116" s="188"/>
    </row>
    <row r="117" spans="1:21" s="55" customFormat="1" ht="12">
      <c r="A117" s="84" t="s">
        <v>115</v>
      </c>
      <c r="B117" s="185" t="s">
        <v>965</v>
      </c>
      <c r="C117" s="215">
        <v>1000</v>
      </c>
      <c r="D117" s="181" t="s">
        <v>158</v>
      </c>
      <c r="E117" s="119"/>
      <c r="F117" s="137">
        <v>1000</v>
      </c>
      <c r="G117" s="189" t="s">
        <v>0</v>
      </c>
      <c r="H117" s="85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1000</v>
      </c>
      <c r="I117" s="137" t="str">
        <f>IF(Sklop22[[#This Row],[ZAHTEVANA SHEMA KAKOVOSTI]]&lt;&gt;"",Sklop22[[#This Row],[Preračunana masa/volumen/kos na enoto kg]],"")</f>
        <v/>
      </c>
      <c r="J117" s="178"/>
      <c r="K117" s="182"/>
      <c r="L117" s="182"/>
      <c r="M117" s="183"/>
      <c r="N117" s="179"/>
      <c r="O117" s="179"/>
      <c r="P117" s="180"/>
      <c r="Q117" s="179">
        <f>+Sklop22[[#This Row],[cena/enota brez DDV v EUR]]*Sklop22[[#This Row],[Stopnja DDV (%)]]</f>
        <v>0</v>
      </c>
      <c r="R117" s="179">
        <f>+Sklop22[[#This Row],[cena/enota brez DDV v EUR]]+Sklop22[[#This Row],[Davek (EUR)]]</f>
        <v>0</v>
      </c>
      <c r="S117" s="179">
        <f>+Sklop22[[#This Row],[cena/enota brez DDV v EUR]]*Sklop22[[#This Row],[Okvirna količina]]</f>
        <v>0</v>
      </c>
      <c r="T117" s="187">
        <f>+Sklop22[[#This Row],[Končna cena/enoto mere (EUR) z DDV]]*Sklop22[[#This Row],[Okvirna količina]]</f>
        <v>0</v>
      </c>
      <c r="U117" s="188"/>
    </row>
    <row r="118" spans="1:21" s="55" customFormat="1" ht="12">
      <c r="A118" s="84" t="s">
        <v>116</v>
      </c>
      <c r="B118" s="185" t="s">
        <v>965</v>
      </c>
      <c r="C118" s="215" t="s">
        <v>1280</v>
      </c>
      <c r="D118" s="181" t="s">
        <v>0</v>
      </c>
      <c r="E118" s="119"/>
      <c r="F118" s="137">
        <v>25</v>
      </c>
      <c r="G118" s="189" t="s">
        <v>0</v>
      </c>
      <c r="H118" s="85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25</v>
      </c>
      <c r="I118" s="137" t="str">
        <f>IF(Sklop22[[#This Row],[ZAHTEVANA SHEMA KAKOVOSTI]]&lt;&gt;"",Sklop22[[#This Row],[Preračunana masa/volumen/kos na enoto kg]],"")</f>
        <v/>
      </c>
      <c r="J118" s="178"/>
      <c r="K118" s="182"/>
      <c r="L118" s="182"/>
      <c r="M118" s="183"/>
      <c r="N118" s="179"/>
      <c r="O118" s="179"/>
      <c r="P118" s="180"/>
      <c r="Q118" s="179">
        <f>+Sklop22[[#This Row],[cena/enota brez DDV v EUR]]*Sklop22[[#This Row],[Stopnja DDV (%)]]</f>
        <v>0</v>
      </c>
      <c r="R118" s="179">
        <f>+Sklop22[[#This Row],[cena/enota brez DDV v EUR]]+Sklop22[[#This Row],[Davek (EUR)]]</f>
        <v>0</v>
      </c>
      <c r="S118" s="179">
        <f>+Sklop22[[#This Row],[cena/enota brez DDV v EUR]]*Sklop22[[#This Row],[Okvirna količina]]</f>
        <v>0</v>
      </c>
      <c r="T118" s="187">
        <f>+Sklop22[[#This Row],[Končna cena/enoto mere (EUR) z DDV]]*Sklop22[[#This Row],[Okvirna količina]]</f>
        <v>0</v>
      </c>
      <c r="U118" s="188"/>
    </row>
    <row r="119" spans="1:21" s="55" customFormat="1" ht="48">
      <c r="A119" s="84" t="s">
        <v>117</v>
      </c>
      <c r="B119" s="185" t="s">
        <v>1281</v>
      </c>
      <c r="C119" s="215" t="s">
        <v>1275</v>
      </c>
      <c r="D119" s="181" t="s">
        <v>158</v>
      </c>
      <c r="E119" s="119" t="s">
        <v>1336</v>
      </c>
      <c r="F119" s="137">
        <v>1400</v>
      </c>
      <c r="G119" s="189" t="s">
        <v>0</v>
      </c>
      <c r="H119" s="85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1400</v>
      </c>
      <c r="I119" s="137">
        <f>IF(Sklop22[[#This Row],[ZAHTEVANA SHEMA KAKOVOSTI]]&lt;&gt;"",Sklop22[[#This Row],[Preračunana masa/volumen/kos na enoto kg]],"")</f>
        <v>1400</v>
      </c>
      <c r="J119" s="178"/>
      <c r="K119" s="182"/>
      <c r="L119" s="182"/>
      <c r="M119" s="183"/>
      <c r="N119" s="179"/>
      <c r="O119" s="179"/>
      <c r="P119" s="180"/>
      <c r="Q119" s="179">
        <f>+Sklop22[[#This Row],[cena/enota brez DDV v EUR]]*Sklop22[[#This Row],[Stopnja DDV (%)]]</f>
        <v>0</v>
      </c>
      <c r="R119" s="179">
        <f>+Sklop22[[#This Row],[cena/enota brez DDV v EUR]]+Sklop22[[#This Row],[Davek (EUR)]]</f>
        <v>0</v>
      </c>
      <c r="S119" s="179">
        <f>+Sklop22[[#This Row],[cena/enota brez DDV v EUR]]*Sklop22[[#This Row],[Okvirna količina]]</f>
        <v>0</v>
      </c>
      <c r="T119" s="187">
        <f>+Sklop22[[#This Row],[Končna cena/enoto mere (EUR) z DDV]]*Sklop22[[#This Row],[Okvirna količina]]</f>
        <v>0</v>
      </c>
      <c r="U119" s="188"/>
    </row>
    <row r="120" spans="1:21" s="55" customFormat="1" ht="12">
      <c r="A120" s="84" t="s">
        <v>118</v>
      </c>
      <c r="B120" s="185" t="s">
        <v>966</v>
      </c>
      <c r="C120" s="215" t="s">
        <v>1275</v>
      </c>
      <c r="D120" s="181" t="s">
        <v>158</v>
      </c>
      <c r="E120" s="119"/>
      <c r="F120" s="137">
        <v>5</v>
      </c>
      <c r="G120" s="189" t="s">
        <v>0</v>
      </c>
      <c r="H120" s="85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5</v>
      </c>
      <c r="I120" s="137" t="str">
        <f>IF(Sklop22[[#This Row],[ZAHTEVANA SHEMA KAKOVOSTI]]&lt;&gt;"",Sklop22[[#This Row],[Preračunana masa/volumen/kos na enoto kg]],"")</f>
        <v/>
      </c>
      <c r="J120" s="178"/>
      <c r="K120" s="182"/>
      <c r="L120" s="182"/>
      <c r="M120" s="183"/>
      <c r="N120" s="179"/>
      <c r="O120" s="179"/>
      <c r="P120" s="180"/>
      <c r="Q120" s="179">
        <f>+Sklop22[[#This Row],[cena/enota brez DDV v EUR]]*Sklop22[[#This Row],[Stopnja DDV (%)]]</f>
        <v>0</v>
      </c>
      <c r="R120" s="179">
        <f>+Sklop22[[#This Row],[cena/enota brez DDV v EUR]]+Sklop22[[#This Row],[Davek (EUR)]]</f>
        <v>0</v>
      </c>
      <c r="S120" s="179">
        <f>+Sklop22[[#This Row],[cena/enota brez DDV v EUR]]*Sklop22[[#This Row],[Okvirna količina]]</f>
        <v>0</v>
      </c>
      <c r="T120" s="187">
        <f>+Sklop22[[#This Row],[Končna cena/enoto mere (EUR) z DDV]]*Sklop22[[#This Row],[Okvirna količina]]</f>
        <v>0</v>
      </c>
      <c r="U120" s="188"/>
    </row>
    <row r="121" spans="1:21" s="55" customFormat="1" ht="12">
      <c r="A121" s="84" t="s">
        <v>119</v>
      </c>
      <c r="B121" s="185" t="s">
        <v>967</v>
      </c>
      <c r="C121" s="215">
        <v>1000</v>
      </c>
      <c r="D121" s="181" t="s">
        <v>158</v>
      </c>
      <c r="E121" s="119"/>
      <c r="F121" s="137">
        <v>60</v>
      </c>
      <c r="G121" s="189" t="s">
        <v>0</v>
      </c>
      <c r="H121" s="85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60</v>
      </c>
      <c r="I121" s="137" t="str">
        <f>IF(Sklop22[[#This Row],[ZAHTEVANA SHEMA KAKOVOSTI]]&lt;&gt;"",Sklop22[[#This Row],[Preračunana masa/volumen/kos na enoto kg]],"")</f>
        <v/>
      </c>
      <c r="J121" s="178"/>
      <c r="K121" s="182"/>
      <c r="L121" s="182"/>
      <c r="M121" s="183"/>
      <c r="N121" s="179"/>
      <c r="O121" s="179"/>
      <c r="P121" s="180"/>
      <c r="Q121" s="179">
        <f>+Sklop22[[#This Row],[cena/enota brez DDV v EUR]]*Sklop22[[#This Row],[Stopnja DDV (%)]]</f>
        <v>0</v>
      </c>
      <c r="R121" s="179">
        <f>+Sklop22[[#This Row],[cena/enota brez DDV v EUR]]+Sklop22[[#This Row],[Davek (EUR)]]</f>
        <v>0</v>
      </c>
      <c r="S121" s="179">
        <f>+Sklop22[[#This Row],[cena/enota brez DDV v EUR]]*Sklop22[[#This Row],[Okvirna količina]]</f>
        <v>0</v>
      </c>
      <c r="T121" s="187">
        <f>+Sklop22[[#This Row],[Končna cena/enoto mere (EUR) z DDV]]*Sklop22[[#This Row],[Okvirna količina]]</f>
        <v>0</v>
      </c>
      <c r="U121" s="188"/>
    </row>
    <row r="122" spans="1:21" s="55" customFormat="1" ht="12">
      <c r="A122" s="84" t="s">
        <v>120</v>
      </c>
      <c r="B122" s="185" t="s">
        <v>881</v>
      </c>
      <c r="C122" s="215" t="s">
        <v>1223</v>
      </c>
      <c r="D122" s="181" t="s">
        <v>158</v>
      </c>
      <c r="E122" s="119"/>
      <c r="F122" s="137">
        <v>10</v>
      </c>
      <c r="G122" s="189" t="s">
        <v>0</v>
      </c>
      <c r="H122" s="85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</v>
      </c>
      <c r="I122" s="137" t="str">
        <f>IF(Sklop22[[#This Row],[ZAHTEVANA SHEMA KAKOVOSTI]]&lt;&gt;"",Sklop22[[#This Row],[Preračunana masa/volumen/kos na enoto kg]],"")</f>
        <v/>
      </c>
      <c r="J122" s="178"/>
      <c r="K122" s="182"/>
      <c r="L122" s="182"/>
      <c r="M122" s="183"/>
      <c r="N122" s="179"/>
      <c r="O122" s="179"/>
      <c r="P122" s="180"/>
      <c r="Q122" s="179">
        <f>+Sklop22[[#This Row],[cena/enota brez DDV v EUR]]*Sklop22[[#This Row],[Stopnja DDV (%)]]</f>
        <v>0</v>
      </c>
      <c r="R122" s="179">
        <f>+Sklop22[[#This Row],[cena/enota brez DDV v EUR]]+Sklop22[[#This Row],[Davek (EUR)]]</f>
        <v>0</v>
      </c>
      <c r="S122" s="179">
        <f>+Sklop22[[#This Row],[cena/enota brez DDV v EUR]]*Sklop22[[#This Row],[Okvirna količina]]</f>
        <v>0</v>
      </c>
      <c r="T122" s="187">
        <f>+Sklop22[[#This Row],[Končna cena/enoto mere (EUR) z DDV]]*Sklop22[[#This Row],[Okvirna količina]]</f>
        <v>0</v>
      </c>
      <c r="U122" s="188"/>
    </row>
    <row r="123" spans="1:21" s="55" customFormat="1" ht="12">
      <c r="A123" s="84" t="s">
        <v>121</v>
      </c>
      <c r="B123" s="185" t="s">
        <v>968</v>
      </c>
      <c r="C123" s="215" t="s">
        <v>1382</v>
      </c>
      <c r="D123" s="181" t="s">
        <v>158</v>
      </c>
      <c r="E123" s="119"/>
      <c r="F123" s="137">
        <v>70</v>
      </c>
      <c r="G123" s="189" t="s">
        <v>0</v>
      </c>
      <c r="H123" s="85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70</v>
      </c>
      <c r="I123" s="137" t="str">
        <f>IF(Sklop22[[#This Row],[ZAHTEVANA SHEMA KAKOVOSTI]]&lt;&gt;"",Sklop22[[#This Row],[Preračunana masa/volumen/kos na enoto kg]],"")</f>
        <v/>
      </c>
      <c r="J123" s="178"/>
      <c r="K123" s="182"/>
      <c r="L123" s="182"/>
      <c r="M123" s="183"/>
      <c r="N123" s="179"/>
      <c r="O123" s="179"/>
      <c r="P123" s="180"/>
      <c r="Q123" s="179">
        <f>+Sklop22[[#This Row],[cena/enota brez DDV v EUR]]*Sklop22[[#This Row],[Stopnja DDV (%)]]</f>
        <v>0</v>
      </c>
      <c r="R123" s="179">
        <f>+Sklop22[[#This Row],[cena/enota brez DDV v EUR]]+Sklop22[[#This Row],[Davek (EUR)]]</f>
        <v>0</v>
      </c>
      <c r="S123" s="179">
        <f>+Sklop22[[#This Row],[cena/enota brez DDV v EUR]]*Sklop22[[#This Row],[Okvirna količina]]</f>
        <v>0</v>
      </c>
      <c r="T123" s="187">
        <f>+Sklop22[[#This Row],[Končna cena/enoto mere (EUR) z DDV]]*Sklop22[[#This Row],[Okvirna količina]]</f>
        <v>0</v>
      </c>
      <c r="U123" s="188"/>
    </row>
    <row r="124" spans="1:21" s="55" customFormat="1" ht="12">
      <c r="A124" s="84" t="s">
        <v>122</v>
      </c>
      <c r="B124" s="185" t="s">
        <v>708</v>
      </c>
      <c r="C124" s="215" t="s">
        <v>161</v>
      </c>
      <c r="D124" s="181" t="s">
        <v>0</v>
      </c>
      <c r="E124" s="119"/>
      <c r="F124" s="137">
        <v>100</v>
      </c>
      <c r="G124" s="189" t="s">
        <v>0</v>
      </c>
      <c r="H124" s="85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100</v>
      </c>
      <c r="I124" s="137" t="str">
        <f>IF(Sklop22[[#This Row],[ZAHTEVANA SHEMA KAKOVOSTI]]&lt;&gt;"",Sklop22[[#This Row],[Preračunana masa/volumen/kos na enoto kg]],"")</f>
        <v/>
      </c>
      <c r="J124" s="178"/>
      <c r="K124" s="182"/>
      <c r="L124" s="182"/>
      <c r="M124" s="183"/>
      <c r="N124" s="179"/>
      <c r="O124" s="179"/>
      <c r="P124" s="180"/>
      <c r="Q124" s="179">
        <f>+Sklop22[[#This Row],[cena/enota brez DDV v EUR]]*Sklop22[[#This Row],[Stopnja DDV (%)]]</f>
        <v>0</v>
      </c>
      <c r="R124" s="179">
        <f>+Sklop22[[#This Row],[cena/enota brez DDV v EUR]]+Sklop22[[#This Row],[Davek (EUR)]]</f>
        <v>0</v>
      </c>
      <c r="S124" s="179">
        <f>+Sklop22[[#This Row],[cena/enota brez DDV v EUR]]*Sklop22[[#This Row],[Okvirna količina]]</f>
        <v>0</v>
      </c>
      <c r="T124" s="187">
        <f>+Sklop22[[#This Row],[Končna cena/enoto mere (EUR) z DDV]]*Sklop22[[#This Row],[Okvirna količina]]</f>
        <v>0</v>
      </c>
      <c r="U124" s="188"/>
    </row>
    <row r="125" spans="1:21" s="55" customFormat="1" ht="24">
      <c r="A125" s="84" t="s">
        <v>123</v>
      </c>
      <c r="B125" s="185" t="s">
        <v>969</v>
      </c>
      <c r="C125" s="215" t="s">
        <v>1394</v>
      </c>
      <c r="D125" s="181" t="s">
        <v>158</v>
      </c>
      <c r="E125" s="119"/>
      <c r="F125" s="137">
        <v>190</v>
      </c>
      <c r="G125" s="189" t="s">
        <v>0</v>
      </c>
      <c r="H125" s="85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190</v>
      </c>
      <c r="I125" s="137" t="str">
        <f>IF(Sklop22[[#This Row],[ZAHTEVANA SHEMA KAKOVOSTI]]&lt;&gt;"",Sklop22[[#This Row],[Preračunana masa/volumen/kos na enoto kg]],"")</f>
        <v/>
      </c>
      <c r="J125" s="178"/>
      <c r="K125" s="182"/>
      <c r="L125" s="182"/>
      <c r="M125" s="183"/>
      <c r="N125" s="179"/>
      <c r="O125" s="179"/>
      <c r="P125" s="180"/>
      <c r="Q125" s="179">
        <f>+Sklop22[[#This Row],[cena/enota brez DDV v EUR]]*Sklop22[[#This Row],[Stopnja DDV (%)]]</f>
        <v>0</v>
      </c>
      <c r="R125" s="179">
        <f>+Sklop22[[#This Row],[cena/enota brez DDV v EUR]]+Sklop22[[#This Row],[Davek (EUR)]]</f>
        <v>0</v>
      </c>
      <c r="S125" s="179">
        <f>+Sklop22[[#This Row],[cena/enota brez DDV v EUR]]*Sklop22[[#This Row],[Okvirna količina]]</f>
        <v>0</v>
      </c>
      <c r="T125" s="187">
        <f>+Sklop22[[#This Row],[Končna cena/enoto mere (EUR) z DDV]]*Sklop22[[#This Row],[Okvirna količina]]</f>
        <v>0</v>
      </c>
      <c r="U125" s="188"/>
    </row>
    <row r="126" spans="1:21" s="55" customFormat="1" ht="12">
      <c r="A126" s="84" t="s">
        <v>124</v>
      </c>
      <c r="B126" s="185" t="s">
        <v>970</v>
      </c>
      <c r="C126" s="215" t="s">
        <v>1394</v>
      </c>
      <c r="D126" s="181" t="s">
        <v>158</v>
      </c>
      <c r="E126" s="119"/>
      <c r="F126" s="137">
        <v>500</v>
      </c>
      <c r="G126" s="189" t="s">
        <v>0</v>
      </c>
      <c r="H126" s="85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500</v>
      </c>
      <c r="I126" s="137" t="str">
        <f>IF(Sklop22[[#This Row],[ZAHTEVANA SHEMA KAKOVOSTI]]&lt;&gt;"",Sklop22[[#This Row],[Preračunana masa/volumen/kos na enoto kg]],"")</f>
        <v/>
      </c>
      <c r="J126" s="178"/>
      <c r="K126" s="182"/>
      <c r="L126" s="182"/>
      <c r="M126" s="183"/>
      <c r="N126" s="179"/>
      <c r="O126" s="179"/>
      <c r="P126" s="180"/>
      <c r="Q126" s="179">
        <f>+Sklop22[[#This Row],[cena/enota brez DDV v EUR]]*Sklop22[[#This Row],[Stopnja DDV (%)]]</f>
        <v>0</v>
      </c>
      <c r="R126" s="179">
        <f>+Sklop22[[#This Row],[cena/enota brez DDV v EUR]]+Sklop22[[#This Row],[Davek (EUR)]]</f>
        <v>0</v>
      </c>
      <c r="S126" s="179">
        <f>+Sklop22[[#This Row],[cena/enota brez DDV v EUR]]*Sklop22[[#This Row],[Okvirna količina]]</f>
        <v>0</v>
      </c>
      <c r="T126" s="187">
        <f>+Sklop22[[#This Row],[Končna cena/enoto mere (EUR) z DDV]]*Sklop22[[#This Row],[Okvirna količina]]</f>
        <v>0</v>
      </c>
      <c r="U126" s="188"/>
    </row>
    <row r="127" spans="1:21" s="55" customFormat="1" ht="12">
      <c r="A127" s="84" t="s">
        <v>125</v>
      </c>
      <c r="B127" s="185" t="s">
        <v>971</v>
      </c>
      <c r="C127" s="215">
        <v>330</v>
      </c>
      <c r="D127" s="181" t="s">
        <v>158</v>
      </c>
      <c r="E127" s="119"/>
      <c r="F127" s="137">
        <v>200</v>
      </c>
      <c r="G127" s="189" t="s">
        <v>93</v>
      </c>
      <c r="H127" s="85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66</v>
      </c>
      <c r="I127" s="137" t="str">
        <f>IF(Sklop22[[#This Row],[ZAHTEVANA SHEMA KAKOVOSTI]]&lt;&gt;"",Sklop22[[#This Row],[Preračunana masa/volumen/kos na enoto kg]],"")</f>
        <v/>
      </c>
      <c r="J127" s="178"/>
      <c r="K127" s="182"/>
      <c r="L127" s="182"/>
      <c r="M127" s="183"/>
      <c r="N127" s="179"/>
      <c r="O127" s="179"/>
      <c r="P127" s="180"/>
      <c r="Q127" s="179">
        <f>+Sklop22[[#This Row],[cena/enota brez DDV v EUR]]*Sklop22[[#This Row],[Stopnja DDV (%)]]</f>
        <v>0</v>
      </c>
      <c r="R127" s="179">
        <f>+Sklop22[[#This Row],[cena/enota brez DDV v EUR]]+Sklop22[[#This Row],[Davek (EUR)]]</f>
        <v>0</v>
      </c>
      <c r="S127" s="179">
        <f>+Sklop22[[#This Row],[cena/enota brez DDV v EUR]]*Sklop22[[#This Row],[Okvirna količina]]</f>
        <v>0</v>
      </c>
      <c r="T127" s="187">
        <f>+Sklop22[[#This Row],[Končna cena/enoto mere (EUR) z DDV]]*Sklop22[[#This Row],[Okvirna količina]]</f>
        <v>0</v>
      </c>
      <c r="U127" s="188"/>
    </row>
    <row r="128" spans="1:21" s="55" customFormat="1" ht="12">
      <c r="A128" s="84" t="s">
        <v>126</v>
      </c>
      <c r="B128" s="185" t="s">
        <v>972</v>
      </c>
      <c r="C128" s="215">
        <v>1</v>
      </c>
      <c r="D128" s="181" t="s">
        <v>95</v>
      </c>
      <c r="E128" s="119"/>
      <c r="F128" s="137">
        <v>20</v>
      </c>
      <c r="G128" s="189" t="s">
        <v>95</v>
      </c>
      <c r="H128" s="85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20</v>
      </c>
      <c r="I128" s="137" t="str">
        <f>IF(Sklop22[[#This Row],[ZAHTEVANA SHEMA KAKOVOSTI]]&lt;&gt;"",Sklop22[[#This Row],[Preračunana masa/volumen/kos na enoto kg]],"")</f>
        <v/>
      </c>
      <c r="J128" s="178"/>
      <c r="K128" s="182"/>
      <c r="L128" s="182"/>
      <c r="M128" s="183"/>
      <c r="N128" s="179"/>
      <c r="O128" s="179"/>
      <c r="P128" s="180"/>
      <c r="Q128" s="179">
        <f>+Sklop22[[#This Row],[cena/enota brez DDV v EUR]]*Sklop22[[#This Row],[Stopnja DDV (%)]]</f>
        <v>0</v>
      </c>
      <c r="R128" s="179">
        <f>+Sklop22[[#This Row],[cena/enota brez DDV v EUR]]+Sklop22[[#This Row],[Davek (EUR)]]</f>
        <v>0</v>
      </c>
      <c r="S128" s="179">
        <f>+Sklop22[[#This Row],[cena/enota brez DDV v EUR]]*Sklop22[[#This Row],[Okvirna količina]]</f>
        <v>0</v>
      </c>
      <c r="T128" s="187">
        <f>+Sklop22[[#This Row],[Končna cena/enoto mere (EUR) z DDV]]*Sklop22[[#This Row],[Okvirna količina]]</f>
        <v>0</v>
      </c>
      <c r="U128" s="188"/>
    </row>
    <row r="129" spans="1:21" s="55" customFormat="1" ht="12">
      <c r="A129" s="84" t="s">
        <v>127</v>
      </c>
      <c r="B129" s="185" t="s">
        <v>973</v>
      </c>
      <c r="C129" s="215">
        <v>400</v>
      </c>
      <c r="D129" s="181" t="s">
        <v>158</v>
      </c>
      <c r="E129" s="119"/>
      <c r="F129" s="137">
        <v>90</v>
      </c>
      <c r="G129" s="189" t="s">
        <v>93</v>
      </c>
      <c r="H129" s="85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36</v>
      </c>
      <c r="I129" s="137" t="str">
        <f>IF(Sklop22[[#This Row],[ZAHTEVANA SHEMA KAKOVOSTI]]&lt;&gt;"",Sklop22[[#This Row],[Preračunana masa/volumen/kos na enoto kg]],"")</f>
        <v/>
      </c>
      <c r="J129" s="178"/>
      <c r="K129" s="182"/>
      <c r="L129" s="182"/>
      <c r="M129" s="183"/>
      <c r="N129" s="179"/>
      <c r="O129" s="179"/>
      <c r="P129" s="180"/>
      <c r="Q129" s="179">
        <f>+Sklop22[[#This Row],[cena/enota brez DDV v EUR]]*Sklop22[[#This Row],[Stopnja DDV (%)]]</f>
        <v>0</v>
      </c>
      <c r="R129" s="179">
        <f>+Sklop22[[#This Row],[cena/enota brez DDV v EUR]]+Sklop22[[#This Row],[Davek (EUR)]]</f>
        <v>0</v>
      </c>
      <c r="S129" s="179">
        <f>+Sklop22[[#This Row],[cena/enota brez DDV v EUR]]*Sklop22[[#This Row],[Okvirna količina]]</f>
        <v>0</v>
      </c>
      <c r="T129" s="187">
        <f>+Sklop22[[#This Row],[Končna cena/enoto mere (EUR) z DDV]]*Sklop22[[#This Row],[Okvirna količina]]</f>
        <v>0</v>
      </c>
      <c r="U129" s="188"/>
    </row>
    <row r="130" spans="1:21" s="55" customFormat="1" ht="12">
      <c r="A130" s="84" t="s">
        <v>239</v>
      </c>
      <c r="B130" s="185" t="s">
        <v>974</v>
      </c>
      <c r="C130" s="215" t="s">
        <v>1273</v>
      </c>
      <c r="D130" s="181" t="s">
        <v>158</v>
      </c>
      <c r="E130" s="119"/>
      <c r="F130" s="137">
        <v>5</v>
      </c>
      <c r="G130" s="189" t="s">
        <v>0</v>
      </c>
      <c r="H130" s="85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5</v>
      </c>
      <c r="I130" s="137" t="str">
        <f>IF(Sklop22[[#This Row],[ZAHTEVANA SHEMA KAKOVOSTI]]&lt;&gt;"",Sklop22[[#This Row],[Preračunana masa/volumen/kos na enoto kg]],"")</f>
        <v/>
      </c>
      <c r="J130" s="178"/>
      <c r="K130" s="182"/>
      <c r="L130" s="182"/>
      <c r="M130" s="183"/>
      <c r="N130" s="179"/>
      <c r="O130" s="179"/>
      <c r="P130" s="180"/>
      <c r="Q130" s="179">
        <f>+Sklop22[[#This Row],[cena/enota brez DDV v EUR]]*Sklop22[[#This Row],[Stopnja DDV (%)]]</f>
        <v>0</v>
      </c>
      <c r="R130" s="179">
        <f>+Sklop22[[#This Row],[cena/enota brez DDV v EUR]]+Sklop22[[#This Row],[Davek (EUR)]]</f>
        <v>0</v>
      </c>
      <c r="S130" s="179">
        <f>+Sklop22[[#This Row],[cena/enota brez DDV v EUR]]*Sklop22[[#This Row],[Okvirna količina]]</f>
        <v>0</v>
      </c>
      <c r="T130" s="187">
        <f>+Sklop22[[#This Row],[Končna cena/enoto mere (EUR) z DDV]]*Sklop22[[#This Row],[Okvirna količina]]</f>
        <v>0</v>
      </c>
      <c r="U130" s="188"/>
    </row>
    <row r="131" spans="1:21" s="55" customFormat="1" ht="24">
      <c r="A131" s="84" t="s">
        <v>240</v>
      </c>
      <c r="B131" s="185" t="s">
        <v>975</v>
      </c>
      <c r="C131" s="215">
        <v>790</v>
      </c>
      <c r="D131" s="181" t="s">
        <v>158</v>
      </c>
      <c r="E131" s="119"/>
      <c r="F131" s="137">
        <v>190</v>
      </c>
      <c r="G131" s="189" t="s">
        <v>93</v>
      </c>
      <c r="H131" s="85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150.1</v>
      </c>
      <c r="I131" s="137" t="str">
        <f>IF(Sklop22[[#This Row],[ZAHTEVANA SHEMA KAKOVOSTI]]&lt;&gt;"",Sklop22[[#This Row],[Preračunana masa/volumen/kos na enoto kg]],"")</f>
        <v/>
      </c>
      <c r="J131" s="178"/>
      <c r="K131" s="182"/>
      <c r="L131" s="182"/>
      <c r="M131" s="183"/>
      <c r="N131" s="179"/>
      <c r="O131" s="179"/>
      <c r="P131" s="180"/>
      <c r="Q131" s="179">
        <f>+Sklop22[[#This Row],[cena/enota brez DDV v EUR]]*Sklop22[[#This Row],[Stopnja DDV (%)]]</f>
        <v>0</v>
      </c>
      <c r="R131" s="179">
        <f>+Sklop22[[#This Row],[cena/enota brez DDV v EUR]]+Sklop22[[#This Row],[Davek (EUR)]]</f>
        <v>0</v>
      </c>
      <c r="S131" s="179">
        <f>+Sklop22[[#This Row],[cena/enota brez DDV v EUR]]*Sklop22[[#This Row],[Okvirna količina]]</f>
        <v>0</v>
      </c>
      <c r="T131" s="187">
        <f>+Sklop22[[#This Row],[Končna cena/enoto mere (EUR) z DDV]]*Sklop22[[#This Row],[Okvirna količina]]</f>
        <v>0</v>
      </c>
      <c r="U131" s="188"/>
    </row>
    <row r="132" spans="1:21" s="55" customFormat="1" ht="36">
      <c r="A132" s="84" t="s">
        <v>241</v>
      </c>
      <c r="B132" s="185" t="s">
        <v>976</v>
      </c>
      <c r="C132" s="215">
        <v>250</v>
      </c>
      <c r="D132" s="181" t="s">
        <v>158</v>
      </c>
      <c r="E132" s="119"/>
      <c r="F132" s="137">
        <v>300</v>
      </c>
      <c r="G132" s="189" t="s">
        <v>93</v>
      </c>
      <c r="H132" s="85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75</v>
      </c>
      <c r="I132" s="137" t="str">
        <f>IF(Sklop22[[#This Row],[ZAHTEVANA SHEMA KAKOVOSTI]]&lt;&gt;"",Sklop22[[#This Row],[Preračunana masa/volumen/kos na enoto kg]],"")</f>
        <v/>
      </c>
      <c r="J132" s="178"/>
      <c r="K132" s="182"/>
      <c r="L132" s="182"/>
      <c r="M132" s="183"/>
      <c r="N132" s="179"/>
      <c r="O132" s="179"/>
      <c r="P132" s="180"/>
      <c r="Q132" s="179">
        <f>+Sklop22[[#This Row],[cena/enota brez DDV v EUR]]*Sklop22[[#This Row],[Stopnja DDV (%)]]</f>
        <v>0</v>
      </c>
      <c r="R132" s="179">
        <f>+Sklop22[[#This Row],[cena/enota brez DDV v EUR]]+Sklop22[[#This Row],[Davek (EUR)]]</f>
        <v>0</v>
      </c>
      <c r="S132" s="179">
        <f>+Sklop22[[#This Row],[cena/enota brez DDV v EUR]]*Sklop22[[#This Row],[Okvirna količina]]</f>
        <v>0</v>
      </c>
      <c r="T132" s="187">
        <f>+Sklop22[[#This Row],[Končna cena/enoto mere (EUR) z DDV]]*Sklop22[[#This Row],[Okvirna količina]]</f>
        <v>0</v>
      </c>
      <c r="U132" s="188"/>
    </row>
    <row r="133" spans="1:21" s="55" customFormat="1" ht="12">
      <c r="A133" s="84" t="s">
        <v>242</v>
      </c>
      <c r="B133" s="185" t="s">
        <v>977</v>
      </c>
      <c r="C133" s="215" t="s">
        <v>1286</v>
      </c>
      <c r="D133" s="181" t="s">
        <v>158</v>
      </c>
      <c r="E133" s="119"/>
      <c r="F133" s="137">
        <v>5</v>
      </c>
      <c r="G133" s="189" t="s">
        <v>0</v>
      </c>
      <c r="H133" s="85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5</v>
      </c>
      <c r="I133" s="137" t="str">
        <f>IF(Sklop22[[#This Row],[ZAHTEVANA SHEMA KAKOVOSTI]]&lt;&gt;"",Sklop22[[#This Row],[Preračunana masa/volumen/kos na enoto kg]],"")</f>
        <v/>
      </c>
      <c r="J133" s="178"/>
      <c r="K133" s="182"/>
      <c r="L133" s="182"/>
      <c r="M133" s="183"/>
      <c r="N133" s="179"/>
      <c r="O133" s="179"/>
      <c r="P133" s="180"/>
      <c r="Q133" s="179">
        <f>+Sklop22[[#This Row],[cena/enota brez DDV v EUR]]*Sklop22[[#This Row],[Stopnja DDV (%)]]</f>
        <v>0</v>
      </c>
      <c r="R133" s="179">
        <f>+Sklop22[[#This Row],[cena/enota brez DDV v EUR]]+Sklop22[[#This Row],[Davek (EUR)]]</f>
        <v>0</v>
      </c>
      <c r="S133" s="179">
        <f>+Sklop22[[#This Row],[cena/enota brez DDV v EUR]]*Sklop22[[#This Row],[Okvirna količina]]</f>
        <v>0</v>
      </c>
      <c r="T133" s="187">
        <f>+Sklop22[[#This Row],[Končna cena/enoto mere (EUR) z DDV]]*Sklop22[[#This Row],[Okvirna količina]]</f>
        <v>0</v>
      </c>
      <c r="U133" s="188"/>
    </row>
    <row r="134" spans="1:21" s="55" customFormat="1" ht="12">
      <c r="A134" s="84" t="s">
        <v>243</v>
      </c>
      <c r="B134" s="185" t="s">
        <v>977</v>
      </c>
      <c r="C134" s="215">
        <v>42</v>
      </c>
      <c r="D134" s="181" t="s">
        <v>158</v>
      </c>
      <c r="E134" s="119"/>
      <c r="F134" s="137">
        <v>300</v>
      </c>
      <c r="G134" s="189" t="s">
        <v>93</v>
      </c>
      <c r="H134" s="85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12.600000000000001</v>
      </c>
      <c r="I134" s="137" t="str">
        <f>IF(Sklop22[[#This Row],[ZAHTEVANA SHEMA KAKOVOSTI]]&lt;&gt;"",Sklop22[[#This Row],[Preračunana masa/volumen/kos na enoto kg]],"")</f>
        <v/>
      </c>
      <c r="J134" s="178"/>
      <c r="K134" s="182"/>
      <c r="L134" s="182"/>
      <c r="M134" s="183"/>
      <c r="N134" s="179"/>
      <c r="O134" s="179"/>
      <c r="P134" s="180"/>
      <c r="Q134" s="179">
        <f>+Sklop22[[#This Row],[cena/enota brez DDV v EUR]]*Sklop22[[#This Row],[Stopnja DDV (%)]]</f>
        <v>0</v>
      </c>
      <c r="R134" s="179">
        <f>+Sklop22[[#This Row],[cena/enota brez DDV v EUR]]+Sklop22[[#This Row],[Davek (EUR)]]</f>
        <v>0</v>
      </c>
      <c r="S134" s="179">
        <f>+Sklop22[[#This Row],[cena/enota brez DDV v EUR]]*Sklop22[[#This Row],[Okvirna količina]]</f>
        <v>0</v>
      </c>
      <c r="T134" s="187">
        <f>+Sklop22[[#This Row],[Končna cena/enoto mere (EUR) z DDV]]*Sklop22[[#This Row],[Okvirna količina]]</f>
        <v>0</v>
      </c>
      <c r="U134" s="188"/>
    </row>
    <row r="135" spans="1:21" s="55" customFormat="1" ht="12">
      <c r="A135" s="84" t="s">
        <v>244</v>
      </c>
      <c r="B135" s="185" t="s">
        <v>978</v>
      </c>
      <c r="C135" s="215">
        <v>300</v>
      </c>
      <c r="D135" s="181" t="s">
        <v>158</v>
      </c>
      <c r="E135" s="119"/>
      <c r="F135" s="137">
        <v>80</v>
      </c>
      <c r="G135" s="189" t="s">
        <v>93</v>
      </c>
      <c r="H135" s="85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24</v>
      </c>
      <c r="I135" s="137" t="str">
        <f>IF(Sklop22[[#This Row],[ZAHTEVANA SHEMA KAKOVOSTI]]&lt;&gt;"",Sklop22[[#This Row],[Preračunana masa/volumen/kos na enoto kg]],"")</f>
        <v/>
      </c>
      <c r="J135" s="178"/>
      <c r="K135" s="182"/>
      <c r="L135" s="182"/>
      <c r="M135" s="183"/>
      <c r="N135" s="179"/>
      <c r="O135" s="179"/>
      <c r="P135" s="180"/>
      <c r="Q135" s="179">
        <f>+Sklop22[[#This Row],[cena/enota brez DDV v EUR]]*Sklop22[[#This Row],[Stopnja DDV (%)]]</f>
        <v>0</v>
      </c>
      <c r="R135" s="179">
        <f>+Sklop22[[#This Row],[cena/enota brez DDV v EUR]]+Sklop22[[#This Row],[Davek (EUR)]]</f>
        <v>0</v>
      </c>
      <c r="S135" s="179">
        <f>+Sklop22[[#This Row],[cena/enota brez DDV v EUR]]*Sklop22[[#This Row],[Okvirna količina]]</f>
        <v>0</v>
      </c>
      <c r="T135" s="187">
        <f>+Sklop22[[#This Row],[Končna cena/enoto mere (EUR) z DDV]]*Sklop22[[#This Row],[Okvirna količina]]</f>
        <v>0</v>
      </c>
      <c r="U135" s="188"/>
    </row>
    <row r="136" spans="1:21" s="55" customFormat="1" ht="12">
      <c r="A136" s="84" t="s">
        <v>245</v>
      </c>
      <c r="B136" s="185" t="s">
        <v>979</v>
      </c>
      <c r="C136" s="215" t="s">
        <v>1273</v>
      </c>
      <c r="D136" s="181" t="s">
        <v>158</v>
      </c>
      <c r="E136" s="119"/>
      <c r="F136" s="137">
        <v>10</v>
      </c>
      <c r="G136" s="189" t="s">
        <v>0</v>
      </c>
      <c r="H136" s="85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</v>
      </c>
      <c r="I136" s="137" t="str">
        <f>IF(Sklop22[[#This Row],[ZAHTEVANA SHEMA KAKOVOSTI]]&lt;&gt;"",Sklop22[[#This Row],[Preračunana masa/volumen/kos na enoto kg]],"")</f>
        <v/>
      </c>
      <c r="J136" s="178"/>
      <c r="K136" s="182"/>
      <c r="L136" s="182"/>
      <c r="M136" s="183"/>
      <c r="N136" s="179"/>
      <c r="O136" s="179"/>
      <c r="P136" s="180"/>
      <c r="Q136" s="179">
        <f>+Sklop22[[#This Row],[cena/enota brez DDV v EUR]]*Sklop22[[#This Row],[Stopnja DDV (%)]]</f>
        <v>0</v>
      </c>
      <c r="R136" s="179">
        <f>+Sklop22[[#This Row],[cena/enota brez DDV v EUR]]+Sklop22[[#This Row],[Davek (EUR)]]</f>
        <v>0</v>
      </c>
      <c r="S136" s="179">
        <f>+Sklop22[[#This Row],[cena/enota brez DDV v EUR]]*Sklop22[[#This Row],[Okvirna količina]]</f>
        <v>0</v>
      </c>
      <c r="T136" s="187">
        <f>+Sklop22[[#This Row],[Končna cena/enoto mere (EUR) z DDV]]*Sklop22[[#This Row],[Okvirna količina]]</f>
        <v>0</v>
      </c>
      <c r="U136" s="188"/>
    </row>
    <row r="137" spans="1:21" s="55" customFormat="1" ht="36">
      <c r="A137" s="84" t="s">
        <v>246</v>
      </c>
      <c r="B137" s="185" t="s">
        <v>1282</v>
      </c>
      <c r="C137" s="215">
        <v>95</v>
      </c>
      <c r="D137" s="181" t="s">
        <v>158</v>
      </c>
      <c r="E137" s="119"/>
      <c r="F137" s="137">
        <v>70</v>
      </c>
      <c r="G137" s="189" t="s">
        <v>93</v>
      </c>
      <c r="H137" s="85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6.65</v>
      </c>
      <c r="I137" s="137" t="str">
        <f>IF(Sklop22[[#This Row],[ZAHTEVANA SHEMA KAKOVOSTI]]&lt;&gt;"",Sklop22[[#This Row],[Preračunana masa/volumen/kos na enoto kg]],"")</f>
        <v/>
      </c>
      <c r="J137" s="178"/>
      <c r="K137" s="182"/>
      <c r="L137" s="182"/>
      <c r="M137" s="183"/>
      <c r="N137" s="179"/>
      <c r="O137" s="179"/>
      <c r="P137" s="180"/>
      <c r="Q137" s="179">
        <f>+Sklop22[[#This Row],[cena/enota brez DDV v EUR]]*Sklop22[[#This Row],[Stopnja DDV (%)]]</f>
        <v>0</v>
      </c>
      <c r="R137" s="179">
        <f>+Sklop22[[#This Row],[cena/enota brez DDV v EUR]]+Sklop22[[#This Row],[Davek (EUR)]]</f>
        <v>0</v>
      </c>
      <c r="S137" s="179">
        <f>+Sklop22[[#This Row],[cena/enota brez DDV v EUR]]*Sklop22[[#This Row],[Okvirna količina]]</f>
        <v>0</v>
      </c>
      <c r="T137" s="187">
        <f>+Sklop22[[#This Row],[Končna cena/enoto mere (EUR) z DDV]]*Sklop22[[#This Row],[Okvirna količina]]</f>
        <v>0</v>
      </c>
      <c r="U137" s="188"/>
    </row>
    <row r="138" spans="1:21" s="55" customFormat="1" ht="60">
      <c r="A138" s="84" t="s">
        <v>247</v>
      </c>
      <c r="B138" s="185" t="s">
        <v>1283</v>
      </c>
      <c r="C138" s="215">
        <v>95</v>
      </c>
      <c r="D138" s="181" t="s">
        <v>158</v>
      </c>
      <c r="E138" s="119"/>
      <c r="F138" s="137">
        <v>3500</v>
      </c>
      <c r="G138" s="189" t="s">
        <v>93</v>
      </c>
      <c r="H138" s="85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332.5</v>
      </c>
      <c r="I138" s="137" t="str">
        <f>IF(Sklop22[[#This Row],[ZAHTEVANA SHEMA KAKOVOSTI]]&lt;&gt;"",Sklop22[[#This Row],[Preračunana masa/volumen/kos na enoto kg]],"")</f>
        <v/>
      </c>
      <c r="J138" s="178"/>
      <c r="K138" s="182"/>
      <c r="L138" s="182"/>
      <c r="M138" s="183"/>
      <c r="N138" s="179"/>
      <c r="O138" s="179"/>
      <c r="P138" s="180"/>
      <c r="Q138" s="179">
        <f>+Sklop22[[#This Row],[cena/enota brez DDV v EUR]]*Sklop22[[#This Row],[Stopnja DDV (%)]]</f>
        <v>0</v>
      </c>
      <c r="R138" s="179">
        <f>+Sklop22[[#This Row],[cena/enota brez DDV v EUR]]+Sklop22[[#This Row],[Davek (EUR)]]</f>
        <v>0</v>
      </c>
      <c r="S138" s="179">
        <f>+Sklop22[[#This Row],[cena/enota brez DDV v EUR]]*Sklop22[[#This Row],[Okvirna količina]]</f>
        <v>0</v>
      </c>
      <c r="T138" s="187">
        <f>+Sklop22[[#This Row],[Končna cena/enoto mere (EUR) z DDV]]*Sklop22[[#This Row],[Okvirna količina]]</f>
        <v>0</v>
      </c>
      <c r="U138" s="188"/>
    </row>
    <row r="139" spans="1:21" s="55" customFormat="1" ht="24">
      <c r="A139" s="84" t="s">
        <v>248</v>
      </c>
      <c r="B139" s="185" t="s">
        <v>980</v>
      </c>
      <c r="C139" s="215">
        <v>95</v>
      </c>
      <c r="D139" s="181" t="s">
        <v>158</v>
      </c>
      <c r="E139" s="119"/>
      <c r="F139" s="137">
        <v>200</v>
      </c>
      <c r="G139" s="189" t="s">
        <v>93</v>
      </c>
      <c r="H139" s="85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19</v>
      </c>
      <c r="I139" s="137" t="str">
        <f>IF(Sklop22[[#This Row],[ZAHTEVANA SHEMA KAKOVOSTI]]&lt;&gt;"",Sklop22[[#This Row],[Preračunana masa/volumen/kos na enoto kg]],"")</f>
        <v/>
      </c>
      <c r="J139" s="178"/>
      <c r="K139" s="182"/>
      <c r="L139" s="182"/>
      <c r="M139" s="183"/>
      <c r="N139" s="179"/>
      <c r="O139" s="179"/>
      <c r="P139" s="180"/>
      <c r="Q139" s="179">
        <f>+Sklop22[[#This Row],[cena/enota brez DDV v EUR]]*Sklop22[[#This Row],[Stopnja DDV (%)]]</f>
        <v>0</v>
      </c>
      <c r="R139" s="179">
        <f>+Sklop22[[#This Row],[cena/enota brez DDV v EUR]]+Sklop22[[#This Row],[Davek (EUR)]]</f>
        <v>0</v>
      </c>
      <c r="S139" s="179">
        <f>+Sklop22[[#This Row],[cena/enota brez DDV v EUR]]*Sklop22[[#This Row],[Okvirna količina]]</f>
        <v>0</v>
      </c>
      <c r="T139" s="187">
        <f>+Sklop22[[#This Row],[Končna cena/enoto mere (EUR) z DDV]]*Sklop22[[#This Row],[Okvirna količina]]</f>
        <v>0</v>
      </c>
      <c r="U139" s="188"/>
    </row>
    <row r="140" spans="1:21" s="55" customFormat="1" ht="24">
      <c r="A140" s="84" t="s">
        <v>249</v>
      </c>
      <c r="B140" s="185" t="s">
        <v>981</v>
      </c>
      <c r="C140" s="215">
        <v>95</v>
      </c>
      <c r="D140" s="181" t="s">
        <v>158</v>
      </c>
      <c r="E140" s="119"/>
      <c r="F140" s="137">
        <v>1000</v>
      </c>
      <c r="G140" s="189" t="s">
        <v>93</v>
      </c>
      <c r="H140" s="85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95</v>
      </c>
      <c r="I140" s="137" t="str">
        <f>IF(Sklop22[[#This Row],[ZAHTEVANA SHEMA KAKOVOSTI]]&lt;&gt;"",Sklop22[[#This Row],[Preračunana masa/volumen/kos na enoto kg]],"")</f>
        <v/>
      </c>
      <c r="J140" s="178"/>
      <c r="K140" s="182"/>
      <c r="L140" s="182"/>
      <c r="M140" s="183"/>
      <c r="N140" s="179"/>
      <c r="O140" s="179"/>
      <c r="P140" s="180"/>
      <c r="Q140" s="179">
        <f>+Sklop22[[#This Row],[cena/enota brez DDV v EUR]]*Sklop22[[#This Row],[Stopnja DDV (%)]]</f>
        <v>0</v>
      </c>
      <c r="R140" s="179">
        <f>+Sklop22[[#This Row],[cena/enota brez DDV v EUR]]+Sklop22[[#This Row],[Davek (EUR)]]</f>
        <v>0</v>
      </c>
      <c r="S140" s="179">
        <f>+Sklop22[[#This Row],[cena/enota brez DDV v EUR]]*Sklop22[[#This Row],[Okvirna količina]]</f>
        <v>0</v>
      </c>
      <c r="T140" s="187">
        <f>+Sklop22[[#This Row],[Končna cena/enoto mere (EUR) z DDV]]*Sklop22[[#This Row],[Okvirna količina]]</f>
        <v>0</v>
      </c>
      <c r="U140" s="188"/>
    </row>
    <row r="141" spans="1:21" s="55" customFormat="1" ht="60">
      <c r="A141" s="84" t="s">
        <v>250</v>
      </c>
      <c r="B141" s="185" t="s">
        <v>982</v>
      </c>
      <c r="C141" s="215">
        <v>95</v>
      </c>
      <c r="D141" s="181" t="s">
        <v>158</v>
      </c>
      <c r="E141" s="119"/>
      <c r="F141" s="137">
        <v>70</v>
      </c>
      <c r="G141" s="189" t="s">
        <v>93</v>
      </c>
      <c r="H141" s="85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6.65</v>
      </c>
      <c r="I141" s="137" t="str">
        <f>IF(Sklop22[[#This Row],[ZAHTEVANA SHEMA KAKOVOSTI]]&lt;&gt;"",Sklop22[[#This Row],[Preračunana masa/volumen/kos na enoto kg]],"")</f>
        <v/>
      </c>
      <c r="J141" s="178"/>
      <c r="K141" s="182"/>
      <c r="L141" s="182"/>
      <c r="M141" s="183"/>
      <c r="N141" s="179"/>
      <c r="O141" s="179"/>
      <c r="P141" s="180"/>
      <c r="Q141" s="179">
        <f>+Sklop22[[#This Row],[cena/enota brez DDV v EUR]]*Sklop22[[#This Row],[Stopnja DDV (%)]]</f>
        <v>0</v>
      </c>
      <c r="R141" s="179">
        <f>+Sklop22[[#This Row],[cena/enota brez DDV v EUR]]+Sklop22[[#This Row],[Davek (EUR)]]</f>
        <v>0</v>
      </c>
      <c r="S141" s="179">
        <f>+Sklop22[[#This Row],[cena/enota brez DDV v EUR]]*Sklop22[[#This Row],[Okvirna količina]]</f>
        <v>0</v>
      </c>
      <c r="T141" s="187">
        <f>+Sklop22[[#This Row],[Končna cena/enoto mere (EUR) z DDV]]*Sklop22[[#This Row],[Okvirna količina]]</f>
        <v>0</v>
      </c>
      <c r="U141" s="188"/>
    </row>
    <row r="142" spans="1:21" s="55" customFormat="1" ht="48">
      <c r="A142" s="84" t="s">
        <v>251</v>
      </c>
      <c r="B142" s="185" t="s">
        <v>1284</v>
      </c>
      <c r="C142" s="215">
        <v>30</v>
      </c>
      <c r="D142" s="181" t="s">
        <v>158</v>
      </c>
      <c r="E142" s="119"/>
      <c r="F142" s="137">
        <v>100</v>
      </c>
      <c r="G142" s="189" t="s">
        <v>93</v>
      </c>
      <c r="H142" s="85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3</v>
      </c>
      <c r="I142" s="137" t="str">
        <f>IF(Sklop22[[#This Row],[ZAHTEVANA SHEMA KAKOVOSTI]]&lt;&gt;"",Sklop22[[#This Row],[Preračunana masa/volumen/kos na enoto kg]],"")</f>
        <v/>
      </c>
      <c r="J142" s="178"/>
      <c r="K142" s="182"/>
      <c r="L142" s="182"/>
      <c r="M142" s="183"/>
      <c r="N142" s="179"/>
      <c r="O142" s="179"/>
      <c r="P142" s="180"/>
      <c r="Q142" s="179">
        <f>+Sklop22[[#This Row],[cena/enota brez DDV v EUR]]*Sklop22[[#This Row],[Stopnja DDV (%)]]</f>
        <v>0</v>
      </c>
      <c r="R142" s="179">
        <f>+Sklop22[[#This Row],[cena/enota brez DDV v EUR]]+Sklop22[[#This Row],[Davek (EUR)]]</f>
        <v>0</v>
      </c>
      <c r="S142" s="179">
        <f>+Sklop22[[#This Row],[cena/enota brez DDV v EUR]]*Sklop22[[#This Row],[Okvirna količina]]</f>
        <v>0</v>
      </c>
      <c r="T142" s="187">
        <f>+Sklop22[[#This Row],[Končna cena/enoto mere (EUR) z DDV]]*Sklop22[[#This Row],[Okvirna količina]]</f>
        <v>0</v>
      </c>
      <c r="U142" s="188"/>
    </row>
    <row r="143" spans="1:21" s="55" customFormat="1" ht="12">
      <c r="A143" s="84" t="s">
        <v>252</v>
      </c>
      <c r="B143" s="185" t="s">
        <v>983</v>
      </c>
      <c r="C143" s="215" t="s">
        <v>1395</v>
      </c>
      <c r="D143" s="181" t="s">
        <v>158</v>
      </c>
      <c r="E143" s="119"/>
      <c r="F143" s="137">
        <v>20</v>
      </c>
      <c r="G143" s="189" t="s">
        <v>0</v>
      </c>
      <c r="H143" s="85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20</v>
      </c>
      <c r="I143" s="137" t="str">
        <f>IF(Sklop22[[#This Row],[ZAHTEVANA SHEMA KAKOVOSTI]]&lt;&gt;"",Sklop22[[#This Row],[Preračunana masa/volumen/kos na enoto kg]],"")</f>
        <v/>
      </c>
      <c r="J143" s="178"/>
      <c r="K143" s="182"/>
      <c r="L143" s="182"/>
      <c r="M143" s="183"/>
      <c r="N143" s="179"/>
      <c r="O143" s="179"/>
      <c r="P143" s="180"/>
      <c r="Q143" s="179">
        <f>+Sklop22[[#This Row],[cena/enota brez DDV v EUR]]*Sklop22[[#This Row],[Stopnja DDV (%)]]</f>
        <v>0</v>
      </c>
      <c r="R143" s="179">
        <f>+Sklop22[[#This Row],[cena/enota brez DDV v EUR]]+Sklop22[[#This Row],[Davek (EUR)]]</f>
        <v>0</v>
      </c>
      <c r="S143" s="179">
        <f>+Sklop22[[#This Row],[cena/enota brez DDV v EUR]]*Sklop22[[#This Row],[Okvirna količina]]</f>
        <v>0</v>
      </c>
      <c r="T143" s="187">
        <f>+Sklop22[[#This Row],[Končna cena/enoto mere (EUR) z DDV]]*Sklop22[[#This Row],[Okvirna količina]]</f>
        <v>0</v>
      </c>
      <c r="U143" s="188"/>
    </row>
    <row r="144" spans="1:21" s="55" customFormat="1" ht="12">
      <c r="A144" s="84" t="s">
        <v>253</v>
      </c>
      <c r="B144" s="185" t="s">
        <v>983</v>
      </c>
      <c r="C144" s="215" t="s">
        <v>722</v>
      </c>
      <c r="D144" s="181" t="s">
        <v>158</v>
      </c>
      <c r="E144" s="119"/>
      <c r="F144" s="137">
        <v>10</v>
      </c>
      <c r="G144" s="189" t="s">
        <v>0</v>
      </c>
      <c r="H144" s="85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</v>
      </c>
      <c r="I144" s="137" t="str">
        <f>IF(Sklop22[[#This Row],[ZAHTEVANA SHEMA KAKOVOSTI]]&lt;&gt;"",Sklop22[[#This Row],[Preračunana masa/volumen/kos na enoto kg]],"")</f>
        <v/>
      </c>
      <c r="J144" s="178"/>
      <c r="K144" s="182"/>
      <c r="L144" s="182"/>
      <c r="M144" s="183"/>
      <c r="N144" s="179"/>
      <c r="O144" s="179"/>
      <c r="P144" s="180"/>
      <c r="Q144" s="179">
        <f>+Sklop22[[#This Row],[cena/enota brez DDV v EUR]]*Sklop22[[#This Row],[Stopnja DDV (%)]]</f>
        <v>0</v>
      </c>
      <c r="R144" s="179">
        <f>+Sklop22[[#This Row],[cena/enota brez DDV v EUR]]+Sklop22[[#This Row],[Davek (EUR)]]</f>
        <v>0</v>
      </c>
      <c r="S144" s="179">
        <f>+Sklop22[[#This Row],[cena/enota brez DDV v EUR]]*Sklop22[[#This Row],[Okvirna količina]]</f>
        <v>0</v>
      </c>
      <c r="T144" s="187">
        <f>+Sklop22[[#This Row],[Končna cena/enoto mere (EUR) z DDV]]*Sklop22[[#This Row],[Okvirna količina]]</f>
        <v>0</v>
      </c>
      <c r="U144" s="188"/>
    </row>
    <row r="145" spans="1:21" s="55" customFormat="1" ht="24">
      <c r="A145" s="84" t="s">
        <v>699</v>
      </c>
      <c r="B145" s="185" t="s">
        <v>984</v>
      </c>
      <c r="C145" s="215">
        <v>1000</v>
      </c>
      <c r="D145" s="181" t="s">
        <v>158</v>
      </c>
      <c r="E145" s="119"/>
      <c r="F145" s="137">
        <v>80</v>
      </c>
      <c r="G145" s="189" t="s">
        <v>93</v>
      </c>
      <c r="H145" s="85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80</v>
      </c>
      <c r="I145" s="137" t="str">
        <f>IF(Sklop22[[#This Row],[ZAHTEVANA SHEMA KAKOVOSTI]]&lt;&gt;"",Sklop22[[#This Row],[Preračunana masa/volumen/kos na enoto kg]],"")</f>
        <v/>
      </c>
      <c r="J145" s="178"/>
      <c r="K145" s="182"/>
      <c r="L145" s="182"/>
      <c r="M145" s="183"/>
      <c r="N145" s="179"/>
      <c r="O145" s="179"/>
      <c r="P145" s="180"/>
      <c r="Q145" s="179">
        <f>+Sklop22[[#This Row],[cena/enota brez DDV v EUR]]*Sklop22[[#This Row],[Stopnja DDV (%)]]</f>
        <v>0</v>
      </c>
      <c r="R145" s="179">
        <f>+Sklop22[[#This Row],[cena/enota brez DDV v EUR]]+Sklop22[[#This Row],[Davek (EUR)]]</f>
        <v>0</v>
      </c>
      <c r="S145" s="179">
        <f>+Sklop22[[#This Row],[cena/enota brez DDV v EUR]]*Sklop22[[#This Row],[Okvirna količina]]</f>
        <v>0</v>
      </c>
      <c r="T145" s="187">
        <f>+Sklop22[[#This Row],[Končna cena/enoto mere (EUR) z DDV]]*Sklop22[[#This Row],[Okvirna količina]]</f>
        <v>0</v>
      </c>
      <c r="U145" s="188"/>
    </row>
    <row r="146" spans="1:21" s="55" customFormat="1" ht="24">
      <c r="A146" s="84" t="s">
        <v>700</v>
      </c>
      <c r="B146" s="185" t="s">
        <v>985</v>
      </c>
      <c r="C146" s="215">
        <v>80</v>
      </c>
      <c r="D146" s="181" t="s">
        <v>158</v>
      </c>
      <c r="E146" s="119"/>
      <c r="F146" s="137">
        <v>50</v>
      </c>
      <c r="G146" s="189" t="s">
        <v>93</v>
      </c>
      <c r="H146" s="85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4</v>
      </c>
      <c r="I146" s="137" t="str">
        <f>IF(Sklop22[[#This Row],[ZAHTEVANA SHEMA KAKOVOSTI]]&lt;&gt;"",Sklop22[[#This Row],[Preračunana masa/volumen/kos na enoto kg]],"")</f>
        <v/>
      </c>
      <c r="J146" s="178"/>
      <c r="K146" s="182"/>
      <c r="L146" s="182"/>
      <c r="M146" s="183"/>
      <c r="N146" s="179"/>
      <c r="O146" s="179"/>
      <c r="P146" s="180"/>
      <c r="Q146" s="179">
        <f>+Sklop22[[#This Row],[cena/enota brez DDV v EUR]]*Sklop22[[#This Row],[Stopnja DDV (%)]]</f>
        <v>0</v>
      </c>
      <c r="R146" s="179">
        <f>+Sklop22[[#This Row],[cena/enota brez DDV v EUR]]+Sklop22[[#This Row],[Davek (EUR)]]</f>
        <v>0</v>
      </c>
      <c r="S146" s="179">
        <f>+Sklop22[[#This Row],[cena/enota brez DDV v EUR]]*Sklop22[[#This Row],[Okvirna količina]]</f>
        <v>0</v>
      </c>
      <c r="T146" s="187">
        <f>+Sklop22[[#This Row],[Končna cena/enoto mere (EUR) z DDV]]*Sklop22[[#This Row],[Okvirna količina]]</f>
        <v>0</v>
      </c>
      <c r="U146" s="188"/>
    </row>
    <row r="147" spans="1:21" s="55" customFormat="1" ht="24">
      <c r="A147" s="84" t="s">
        <v>701</v>
      </c>
      <c r="B147" s="280" t="s">
        <v>985</v>
      </c>
      <c r="C147" s="302">
        <v>160</v>
      </c>
      <c r="D147" s="270" t="s">
        <v>158</v>
      </c>
      <c r="E147" s="164"/>
      <c r="F147" s="271">
        <v>50</v>
      </c>
      <c r="G147" s="279" t="s">
        <v>93</v>
      </c>
      <c r="H147" s="85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8</v>
      </c>
      <c r="I147" s="271" t="str">
        <f>IF(Sklop22[[#This Row],[ZAHTEVANA SHEMA KAKOVOSTI]]&lt;&gt;"",Sklop22[[#This Row],[Preračunana masa/volumen/kos na enoto kg]],"")</f>
        <v/>
      </c>
      <c r="J147" s="272"/>
      <c r="K147" s="273"/>
      <c r="L147" s="273"/>
      <c r="M147" s="281"/>
      <c r="N147" s="274"/>
      <c r="O147" s="274"/>
      <c r="P147" s="282"/>
      <c r="Q147" s="274">
        <f>+Sklop22[[#This Row],[cena/enota brez DDV v EUR]]*Sklop22[[#This Row],[Stopnja DDV (%)]]</f>
        <v>0</v>
      </c>
      <c r="R147" s="274">
        <f>+Sklop22[[#This Row],[cena/enota brez DDV v EUR]]+Sklop22[[#This Row],[Davek (EUR)]]</f>
        <v>0</v>
      </c>
      <c r="S147" s="274">
        <f>+Sklop22[[#This Row],[cena/enota brez DDV v EUR]]*Sklop22[[#This Row],[Okvirna količina]]</f>
        <v>0</v>
      </c>
      <c r="T147" s="276">
        <f>+Sklop22[[#This Row],[Končna cena/enoto mere (EUR) z DDV]]*Sklop22[[#This Row],[Okvirna količina]]</f>
        <v>0</v>
      </c>
      <c r="U147" s="277"/>
    </row>
    <row r="148" spans="1:21" s="55" customFormat="1" ht="24">
      <c r="A148" s="84" t="s">
        <v>702</v>
      </c>
      <c r="B148" s="280" t="s">
        <v>986</v>
      </c>
      <c r="C148" s="302">
        <v>80</v>
      </c>
      <c r="D148" s="270" t="s">
        <v>158</v>
      </c>
      <c r="E148" s="164"/>
      <c r="F148" s="271">
        <v>500</v>
      </c>
      <c r="G148" s="279" t="s">
        <v>93</v>
      </c>
      <c r="H148" s="85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40</v>
      </c>
      <c r="I148" s="271" t="str">
        <f>IF(Sklop22[[#This Row],[ZAHTEVANA SHEMA KAKOVOSTI]]&lt;&gt;"",Sklop22[[#This Row],[Preračunana masa/volumen/kos na enoto kg]],"")</f>
        <v/>
      </c>
      <c r="J148" s="272"/>
      <c r="K148" s="273"/>
      <c r="L148" s="273"/>
      <c r="M148" s="281"/>
      <c r="N148" s="274"/>
      <c r="O148" s="274"/>
      <c r="P148" s="282"/>
      <c r="Q148" s="274">
        <f>+Sklop22[[#This Row],[cena/enota brez DDV v EUR]]*Sklop22[[#This Row],[Stopnja DDV (%)]]</f>
        <v>0</v>
      </c>
      <c r="R148" s="274">
        <f>+Sklop22[[#This Row],[cena/enota brez DDV v EUR]]+Sklop22[[#This Row],[Davek (EUR)]]</f>
        <v>0</v>
      </c>
      <c r="S148" s="274">
        <f>+Sklop22[[#This Row],[cena/enota brez DDV v EUR]]*Sklop22[[#This Row],[Okvirna količina]]</f>
        <v>0</v>
      </c>
      <c r="T148" s="276">
        <f>+Sklop22[[#This Row],[Končna cena/enoto mere (EUR) z DDV]]*Sklop22[[#This Row],[Okvirna količina]]</f>
        <v>0</v>
      </c>
      <c r="U148" s="277"/>
    </row>
    <row r="149" spans="1:21" s="55" customFormat="1" ht="24">
      <c r="A149" s="84" t="s">
        <v>703</v>
      </c>
      <c r="B149" s="280" t="s">
        <v>987</v>
      </c>
      <c r="C149" s="301" t="s">
        <v>1396</v>
      </c>
      <c r="D149" s="181" t="s">
        <v>158</v>
      </c>
      <c r="E149" s="164"/>
      <c r="F149" s="271">
        <v>10</v>
      </c>
      <c r="G149" s="279" t="s">
        <v>0</v>
      </c>
      <c r="H149" s="85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</v>
      </c>
      <c r="I149" s="271" t="str">
        <f>IF(Sklop22[[#This Row],[ZAHTEVANA SHEMA KAKOVOSTI]]&lt;&gt;"",Sklop22[[#This Row],[Preračunana masa/volumen/kos na enoto kg]],"")</f>
        <v/>
      </c>
      <c r="J149" s="272"/>
      <c r="K149" s="273"/>
      <c r="L149" s="273"/>
      <c r="M149" s="281"/>
      <c r="N149" s="274"/>
      <c r="O149" s="274"/>
      <c r="P149" s="282"/>
      <c r="Q149" s="274">
        <f>+Sklop22[[#This Row],[cena/enota brez DDV v EUR]]*Sklop22[[#This Row],[Stopnja DDV (%)]]</f>
        <v>0</v>
      </c>
      <c r="R149" s="274">
        <f>+Sklop22[[#This Row],[cena/enota brez DDV v EUR]]+Sklop22[[#This Row],[Davek (EUR)]]</f>
        <v>0</v>
      </c>
      <c r="S149" s="274">
        <f>+Sklop22[[#This Row],[cena/enota brez DDV v EUR]]*Sklop22[[#This Row],[Okvirna količina]]</f>
        <v>0</v>
      </c>
      <c r="T149" s="276">
        <f>+Sklop22[[#This Row],[Končna cena/enoto mere (EUR) z DDV]]*Sklop22[[#This Row],[Okvirna količina]]</f>
        <v>0</v>
      </c>
      <c r="U149" s="277"/>
    </row>
    <row r="150" spans="1:21" s="55" customFormat="1" ht="24">
      <c r="A150" s="84" t="s">
        <v>704</v>
      </c>
      <c r="B150" s="280" t="s">
        <v>988</v>
      </c>
      <c r="C150" s="301" t="s">
        <v>1223</v>
      </c>
      <c r="D150" s="181" t="s">
        <v>158</v>
      </c>
      <c r="E150" s="164"/>
      <c r="F150" s="271">
        <v>50</v>
      </c>
      <c r="G150" s="279" t="s">
        <v>0</v>
      </c>
      <c r="H150" s="85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50</v>
      </c>
      <c r="I150" s="271" t="str">
        <f>IF(Sklop22[[#This Row],[ZAHTEVANA SHEMA KAKOVOSTI]]&lt;&gt;"",Sklop22[[#This Row],[Preračunana masa/volumen/kos na enoto kg]],"")</f>
        <v/>
      </c>
      <c r="J150" s="272"/>
      <c r="K150" s="273"/>
      <c r="L150" s="273"/>
      <c r="M150" s="281"/>
      <c r="N150" s="274"/>
      <c r="O150" s="274"/>
      <c r="P150" s="282"/>
      <c r="Q150" s="274">
        <f>+Sklop22[[#This Row],[cena/enota brez DDV v EUR]]*Sklop22[[#This Row],[Stopnja DDV (%)]]</f>
        <v>0</v>
      </c>
      <c r="R150" s="274">
        <f>+Sklop22[[#This Row],[cena/enota brez DDV v EUR]]+Sklop22[[#This Row],[Davek (EUR)]]</f>
        <v>0</v>
      </c>
      <c r="S150" s="274">
        <f>+Sklop22[[#This Row],[cena/enota brez DDV v EUR]]*Sklop22[[#This Row],[Okvirna količina]]</f>
        <v>0</v>
      </c>
      <c r="T150" s="276">
        <f>+Sklop22[[#This Row],[Končna cena/enoto mere (EUR) z DDV]]*Sklop22[[#This Row],[Okvirna količina]]</f>
        <v>0</v>
      </c>
      <c r="U150" s="277"/>
    </row>
    <row r="151" spans="1:21" s="55" customFormat="1" ht="12">
      <c r="A151" s="84" t="s">
        <v>705</v>
      </c>
      <c r="B151" s="280" t="s">
        <v>1285</v>
      </c>
      <c r="C151" s="301" t="s">
        <v>1286</v>
      </c>
      <c r="D151" s="181" t="s">
        <v>158</v>
      </c>
      <c r="E151" s="164"/>
      <c r="F151" s="271">
        <v>2</v>
      </c>
      <c r="G151" s="279" t="s">
        <v>0</v>
      </c>
      <c r="H151" s="85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</v>
      </c>
      <c r="I151" s="271" t="str">
        <f>IF(Sklop22[[#This Row],[ZAHTEVANA SHEMA KAKOVOSTI]]&lt;&gt;"",Sklop22[[#This Row],[Preračunana masa/volumen/kos na enoto kg]],"")</f>
        <v/>
      </c>
      <c r="J151" s="272"/>
      <c r="K151" s="273"/>
      <c r="L151" s="273"/>
      <c r="M151" s="281"/>
      <c r="N151" s="274"/>
      <c r="O151" s="274"/>
      <c r="P151" s="282"/>
      <c r="Q151" s="274">
        <f>+Sklop22[[#This Row],[cena/enota brez DDV v EUR]]*Sklop22[[#This Row],[Stopnja DDV (%)]]</f>
        <v>0</v>
      </c>
      <c r="R151" s="274">
        <f>+Sklop22[[#This Row],[cena/enota brez DDV v EUR]]+Sklop22[[#This Row],[Davek (EUR)]]</f>
        <v>0</v>
      </c>
      <c r="S151" s="274">
        <f>+Sklop22[[#This Row],[cena/enota brez DDV v EUR]]*Sklop22[[#This Row],[Okvirna količina]]</f>
        <v>0</v>
      </c>
      <c r="T151" s="276">
        <f>+Sklop22[[#This Row],[Končna cena/enoto mere (EUR) z DDV]]*Sklop22[[#This Row],[Okvirna količina]]</f>
        <v>0</v>
      </c>
      <c r="U151" s="277"/>
    </row>
    <row r="152" spans="1:21" s="55" customFormat="1" ht="12">
      <c r="A152" s="84" t="s">
        <v>709</v>
      </c>
      <c r="B152" s="280" t="s">
        <v>989</v>
      </c>
      <c r="C152" s="301" t="s">
        <v>1223</v>
      </c>
      <c r="D152" s="181" t="s">
        <v>158</v>
      </c>
      <c r="E152" s="164"/>
      <c r="F152" s="271">
        <v>15</v>
      </c>
      <c r="G152" s="279" t="s">
        <v>0</v>
      </c>
      <c r="H152" s="85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15</v>
      </c>
      <c r="I152" s="271" t="str">
        <f>IF(Sklop22[[#This Row],[ZAHTEVANA SHEMA KAKOVOSTI]]&lt;&gt;"",Sklop22[[#This Row],[Preračunana masa/volumen/kos na enoto kg]],"")</f>
        <v/>
      </c>
      <c r="J152" s="272"/>
      <c r="K152" s="273"/>
      <c r="L152" s="273"/>
      <c r="M152" s="281"/>
      <c r="N152" s="274"/>
      <c r="O152" s="274"/>
      <c r="P152" s="282"/>
      <c r="Q152" s="274">
        <f>+Sklop22[[#This Row],[cena/enota brez DDV v EUR]]*Sklop22[[#This Row],[Stopnja DDV (%)]]</f>
        <v>0</v>
      </c>
      <c r="R152" s="274">
        <f>+Sklop22[[#This Row],[cena/enota brez DDV v EUR]]+Sklop22[[#This Row],[Davek (EUR)]]</f>
        <v>0</v>
      </c>
      <c r="S152" s="274">
        <f>+Sklop22[[#This Row],[cena/enota brez DDV v EUR]]*Sklop22[[#This Row],[Okvirna količina]]</f>
        <v>0</v>
      </c>
      <c r="T152" s="276">
        <f>+Sklop22[[#This Row],[Končna cena/enoto mere (EUR) z DDV]]*Sklop22[[#This Row],[Okvirna količina]]</f>
        <v>0</v>
      </c>
      <c r="U152" s="277"/>
    </row>
    <row r="153" spans="1:21" s="55" customFormat="1" ht="12">
      <c r="A153" s="84" t="s">
        <v>710</v>
      </c>
      <c r="B153" s="280" t="s">
        <v>990</v>
      </c>
      <c r="C153" s="301" t="s">
        <v>1223</v>
      </c>
      <c r="D153" s="181" t="s">
        <v>158</v>
      </c>
      <c r="E153" s="164"/>
      <c r="F153" s="271">
        <v>20</v>
      </c>
      <c r="G153" s="279" t="s">
        <v>0</v>
      </c>
      <c r="H153" s="85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20</v>
      </c>
      <c r="I153" s="271" t="str">
        <f>IF(Sklop22[[#This Row],[ZAHTEVANA SHEMA KAKOVOSTI]]&lt;&gt;"",Sklop22[[#This Row],[Preračunana masa/volumen/kos na enoto kg]],"")</f>
        <v/>
      </c>
      <c r="J153" s="272"/>
      <c r="K153" s="273"/>
      <c r="L153" s="273"/>
      <c r="M153" s="281"/>
      <c r="N153" s="274"/>
      <c r="O153" s="274"/>
      <c r="P153" s="282"/>
      <c r="Q153" s="274">
        <f>+Sklop22[[#This Row],[cena/enota brez DDV v EUR]]*Sklop22[[#This Row],[Stopnja DDV (%)]]</f>
        <v>0</v>
      </c>
      <c r="R153" s="274">
        <f>+Sklop22[[#This Row],[cena/enota brez DDV v EUR]]+Sklop22[[#This Row],[Davek (EUR)]]</f>
        <v>0</v>
      </c>
      <c r="S153" s="274">
        <f>+Sklop22[[#This Row],[cena/enota brez DDV v EUR]]*Sklop22[[#This Row],[Okvirna količina]]</f>
        <v>0</v>
      </c>
      <c r="T153" s="276">
        <f>+Sklop22[[#This Row],[Končna cena/enoto mere (EUR) z DDV]]*Sklop22[[#This Row],[Okvirna količina]]</f>
        <v>0</v>
      </c>
      <c r="U153" s="277"/>
    </row>
    <row r="154" spans="1:21" s="55" customFormat="1" ht="12">
      <c r="A154" s="84" t="s">
        <v>711</v>
      </c>
      <c r="B154" s="280" t="s">
        <v>991</v>
      </c>
      <c r="C154" s="301" t="s">
        <v>1223</v>
      </c>
      <c r="D154" s="181" t="s">
        <v>158</v>
      </c>
      <c r="E154" s="164"/>
      <c r="F154" s="271">
        <v>2</v>
      </c>
      <c r="G154" s="279" t="s">
        <v>0</v>
      </c>
      <c r="H154" s="85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</v>
      </c>
      <c r="I154" s="271" t="str">
        <f>IF(Sklop22[[#This Row],[ZAHTEVANA SHEMA KAKOVOSTI]]&lt;&gt;"",Sklop22[[#This Row],[Preračunana masa/volumen/kos na enoto kg]],"")</f>
        <v/>
      </c>
      <c r="J154" s="272"/>
      <c r="K154" s="273"/>
      <c r="L154" s="273"/>
      <c r="M154" s="281"/>
      <c r="N154" s="274"/>
      <c r="O154" s="274"/>
      <c r="P154" s="282"/>
      <c r="Q154" s="274">
        <f>+Sklop22[[#This Row],[cena/enota brez DDV v EUR]]*Sklop22[[#This Row],[Stopnja DDV (%)]]</f>
        <v>0</v>
      </c>
      <c r="R154" s="274">
        <f>+Sklop22[[#This Row],[cena/enota brez DDV v EUR]]+Sklop22[[#This Row],[Davek (EUR)]]</f>
        <v>0</v>
      </c>
      <c r="S154" s="274">
        <f>+Sklop22[[#This Row],[cena/enota brez DDV v EUR]]*Sklop22[[#This Row],[Okvirna količina]]</f>
        <v>0</v>
      </c>
      <c r="T154" s="276">
        <f>+Sklop22[[#This Row],[Končna cena/enoto mere (EUR) z DDV]]*Sklop22[[#This Row],[Okvirna količina]]</f>
        <v>0</v>
      </c>
      <c r="U154" s="277"/>
    </row>
    <row r="155" spans="1:21" s="55" customFormat="1" ht="12">
      <c r="A155" s="84" t="s">
        <v>712</v>
      </c>
      <c r="B155" s="280" t="s">
        <v>992</v>
      </c>
      <c r="C155" s="301" t="s">
        <v>1223</v>
      </c>
      <c r="D155" s="181" t="s">
        <v>158</v>
      </c>
      <c r="E155" s="164"/>
      <c r="F155" s="271">
        <v>10</v>
      </c>
      <c r="G155" s="279" t="s">
        <v>0</v>
      </c>
      <c r="H155" s="85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</v>
      </c>
      <c r="I155" s="271" t="str">
        <f>IF(Sklop22[[#This Row],[ZAHTEVANA SHEMA KAKOVOSTI]]&lt;&gt;"",Sklop22[[#This Row],[Preračunana masa/volumen/kos na enoto kg]],"")</f>
        <v/>
      </c>
      <c r="J155" s="272"/>
      <c r="K155" s="273"/>
      <c r="L155" s="273"/>
      <c r="M155" s="281"/>
      <c r="N155" s="274"/>
      <c r="O155" s="274"/>
      <c r="P155" s="282"/>
      <c r="Q155" s="274">
        <f>+Sklop22[[#This Row],[cena/enota brez DDV v EUR]]*Sklop22[[#This Row],[Stopnja DDV (%)]]</f>
        <v>0</v>
      </c>
      <c r="R155" s="274">
        <f>+Sklop22[[#This Row],[cena/enota brez DDV v EUR]]+Sklop22[[#This Row],[Davek (EUR)]]</f>
        <v>0</v>
      </c>
      <c r="S155" s="274">
        <f>+Sklop22[[#This Row],[cena/enota brez DDV v EUR]]*Sklop22[[#This Row],[Okvirna količina]]</f>
        <v>0</v>
      </c>
      <c r="T155" s="276">
        <f>+Sklop22[[#This Row],[Končna cena/enoto mere (EUR) z DDV]]*Sklop22[[#This Row],[Okvirna količina]]</f>
        <v>0</v>
      </c>
      <c r="U155" s="277"/>
    </row>
    <row r="156" spans="1:21" s="55" customFormat="1" ht="12">
      <c r="A156" s="84" t="s">
        <v>1255</v>
      </c>
      <c r="B156" s="185" t="s">
        <v>993</v>
      </c>
      <c r="C156" s="301" t="s">
        <v>1223</v>
      </c>
      <c r="D156" s="181" t="s">
        <v>158</v>
      </c>
      <c r="E156" s="119"/>
      <c r="F156" s="137">
        <v>10</v>
      </c>
      <c r="G156" s="189" t="s">
        <v>0</v>
      </c>
      <c r="H156" s="85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</v>
      </c>
      <c r="I156" s="137" t="str">
        <f>IF(Sklop22[[#This Row],[ZAHTEVANA SHEMA KAKOVOSTI]]&lt;&gt;"",Sklop22[[#This Row],[Preračunana masa/volumen/kos na enoto kg]],"")</f>
        <v/>
      </c>
      <c r="J156" s="178"/>
      <c r="K156" s="182"/>
      <c r="L156" s="182"/>
      <c r="M156" s="183"/>
      <c r="N156" s="179"/>
      <c r="O156" s="179"/>
      <c r="P156" s="180"/>
      <c r="Q156" s="179">
        <f>+Sklop22[[#This Row],[cena/enota brez DDV v EUR]]*Sklop22[[#This Row],[Stopnja DDV (%)]]</f>
        <v>0</v>
      </c>
      <c r="R156" s="179">
        <f>+Sklop22[[#This Row],[cena/enota brez DDV v EUR]]+Sklop22[[#This Row],[Davek (EUR)]]</f>
        <v>0</v>
      </c>
      <c r="S156" s="179">
        <f>+Sklop22[[#This Row],[cena/enota brez DDV v EUR]]*Sklop22[[#This Row],[Okvirna količina]]</f>
        <v>0</v>
      </c>
      <c r="T156" s="187">
        <f>+Sklop22[[#This Row],[Končna cena/enoto mere (EUR) z DDV]]*Sklop22[[#This Row],[Okvirna količina]]</f>
        <v>0</v>
      </c>
      <c r="U156" s="188"/>
    </row>
    <row r="157" spans="1:21" s="55" customFormat="1" ht="12">
      <c r="A157" s="84" t="s">
        <v>1256</v>
      </c>
      <c r="B157" s="185" t="s">
        <v>994</v>
      </c>
      <c r="C157" s="215" t="s">
        <v>1275</v>
      </c>
      <c r="D157" s="181" t="s">
        <v>158</v>
      </c>
      <c r="E157" s="119"/>
      <c r="F157" s="137">
        <v>10</v>
      </c>
      <c r="G157" s="189" t="s">
        <v>0</v>
      </c>
      <c r="H157" s="85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</v>
      </c>
      <c r="I157" s="137" t="str">
        <f>IF(Sklop22[[#This Row],[ZAHTEVANA SHEMA KAKOVOSTI]]&lt;&gt;"",Sklop22[[#This Row],[Preračunana masa/volumen/kos na enoto kg]],"")</f>
        <v/>
      </c>
      <c r="J157" s="178"/>
      <c r="K157" s="182"/>
      <c r="L157" s="182"/>
      <c r="M157" s="183"/>
      <c r="N157" s="179"/>
      <c r="O157" s="179"/>
      <c r="P157" s="180"/>
      <c r="Q157" s="179">
        <f>+Sklop22[[#This Row],[cena/enota brez DDV v EUR]]*Sklop22[[#This Row],[Stopnja DDV (%)]]</f>
        <v>0</v>
      </c>
      <c r="R157" s="179">
        <f>+Sklop22[[#This Row],[cena/enota brez DDV v EUR]]+Sklop22[[#This Row],[Davek (EUR)]]</f>
        <v>0</v>
      </c>
      <c r="S157" s="179">
        <f>+Sklop22[[#This Row],[cena/enota brez DDV v EUR]]*Sklop22[[#This Row],[Okvirna količina]]</f>
        <v>0</v>
      </c>
      <c r="T157" s="187">
        <f>+Sklop22[[#This Row],[Končna cena/enoto mere (EUR) z DDV]]*Sklop22[[#This Row],[Okvirna količina]]</f>
        <v>0</v>
      </c>
      <c r="U157" s="188"/>
    </row>
    <row r="158" spans="1:21" s="55" customFormat="1" ht="12">
      <c r="A158" s="84" t="s">
        <v>1257</v>
      </c>
      <c r="B158" s="185" t="s">
        <v>995</v>
      </c>
      <c r="C158" s="215" t="s">
        <v>1397</v>
      </c>
      <c r="D158" s="181" t="s">
        <v>0</v>
      </c>
      <c r="E158" s="119"/>
      <c r="F158" s="137">
        <v>20</v>
      </c>
      <c r="G158" s="189" t="s">
        <v>0</v>
      </c>
      <c r="H158" s="85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20</v>
      </c>
      <c r="I158" s="137" t="str">
        <f>IF(Sklop22[[#This Row],[ZAHTEVANA SHEMA KAKOVOSTI]]&lt;&gt;"",Sklop22[[#This Row],[Preračunana masa/volumen/kos na enoto kg]],"")</f>
        <v/>
      </c>
      <c r="J158" s="178"/>
      <c r="K158" s="182"/>
      <c r="L158" s="182"/>
      <c r="M158" s="183"/>
      <c r="N158" s="179"/>
      <c r="O158" s="179"/>
      <c r="P158" s="180"/>
      <c r="Q158" s="179">
        <f>+Sklop22[[#This Row],[cena/enota brez DDV v EUR]]*Sklop22[[#This Row],[Stopnja DDV (%)]]</f>
        <v>0</v>
      </c>
      <c r="R158" s="179">
        <f>+Sklop22[[#This Row],[cena/enota brez DDV v EUR]]+Sklop22[[#This Row],[Davek (EUR)]]</f>
        <v>0</v>
      </c>
      <c r="S158" s="179">
        <f>+Sklop22[[#This Row],[cena/enota brez DDV v EUR]]*Sklop22[[#This Row],[Okvirna količina]]</f>
        <v>0</v>
      </c>
      <c r="T158" s="187">
        <f>+Sklop22[[#This Row],[Končna cena/enoto mere (EUR) z DDV]]*Sklop22[[#This Row],[Okvirna količina]]</f>
        <v>0</v>
      </c>
      <c r="U158" s="188"/>
    </row>
    <row r="159" spans="1:21" s="55" customFormat="1" ht="24">
      <c r="A159" s="84" t="s">
        <v>1258</v>
      </c>
      <c r="B159" s="185" t="s">
        <v>996</v>
      </c>
      <c r="C159" s="215" t="s">
        <v>1275</v>
      </c>
      <c r="D159" s="181" t="s">
        <v>158</v>
      </c>
      <c r="E159" s="119"/>
      <c r="F159" s="137">
        <v>20</v>
      </c>
      <c r="G159" s="189" t="s">
        <v>0</v>
      </c>
      <c r="H159" s="85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20</v>
      </c>
      <c r="I159" s="137" t="str">
        <f>IF(Sklop22[[#This Row],[ZAHTEVANA SHEMA KAKOVOSTI]]&lt;&gt;"",Sklop22[[#This Row],[Preračunana masa/volumen/kos na enoto kg]],"")</f>
        <v/>
      </c>
      <c r="J159" s="178"/>
      <c r="K159" s="182"/>
      <c r="L159" s="182"/>
      <c r="M159" s="183"/>
      <c r="N159" s="179"/>
      <c r="O159" s="179"/>
      <c r="P159" s="180"/>
      <c r="Q159" s="179">
        <f>+Sklop22[[#This Row],[cena/enota brez DDV v EUR]]*Sklop22[[#This Row],[Stopnja DDV (%)]]</f>
        <v>0</v>
      </c>
      <c r="R159" s="179">
        <f>+Sklop22[[#This Row],[cena/enota brez DDV v EUR]]+Sklop22[[#This Row],[Davek (EUR)]]</f>
        <v>0</v>
      </c>
      <c r="S159" s="179">
        <f>+Sklop22[[#This Row],[cena/enota brez DDV v EUR]]*Sklop22[[#This Row],[Okvirna količina]]</f>
        <v>0</v>
      </c>
      <c r="T159" s="187">
        <f>+Sklop22[[#This Row],[Končna cena/enoto mere (EUR) z DDV]]*Sklop22[[#This Row],[Okvirna količina]]</f>
        <v>0</v>
      </c>
      <c r="U159" s="188"/>
    </row>
    <row r="160" spans="1:21" s="55" customFormat="1" ht="12">
      <c r="A160" s="84" t="s">
        <v>1259</v>
      </c>
      <c r="B160" s="185" t="s">
        <v>997</v>
      </c>
      <c r="C160" s="215" t="s">
        <v>1287</v>
      </c>
      <c r="D160" s="181" t="s">
        <v>0</v>
      </c>
      <c r="E160" s="119"/>
      <c r="F160" s="137">
        <v>10</v>
      </c>
      <c r="G160" s="189" t="s">
        <v>0</v>
      </c>
      <c r="H160" s="85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</v>
      </c>
      <c r="I160" s="137" t="str">
        <f>IF(Sklop22[[#This Row],[ZAHTEVANA SHEMA KAKOVOSTI]]&lt;&gt;"",Sklop22[[#This Row],[Preračunana masa/volumen/kos na enoto kg]],"")</f>
        <v/>
      </c>
      <c r="J160" s="178"/>
      <c r="K160" s="182"/>
      <c r="L160" s="182"/>
      <c r="M160" s="183"/>
      <c r="N160" s="179"/>
      <c r="O160" s="179"/>
      <c r="P160" s="180"/>
      <c r="Q160" s="179">
        <f>+Sklop22[[#This Row],[cena/enota brez DDV v EUR]]*Sklop22[[#This Row],[Stopnja DDV (%)]]</f>
        <v>0</v>
      </c>
      <c r="R160" s="179">
        <f>+Sklop22[[#This Row],[cena/enota brez DDV v EUR]]+Sklop22[[#This Row],[Davek (EUR)]]</f>
        <v>0</v>
      </c>
      <c r="S160" s="179">
        <f>+Sklop22[[#This Row],[cena/enota brez DDV v EUR]]*Sklop22[[#This Row],[Okvirna količina]]</f>
        <v>0</v>
      </c>
      <c r="T160" s="187">
        <f>+Sklop22[[#This Row],[Končna cena/enoto mere (EUR) z DDV]]*Sklop22[[#This Row],[Okvirna količina]]</f>
        <v>0</v>
      </c>
      <c r="U160" s="188"/>
    </row>
    <row r="161" spans="1:22" s="55" customFormat="1" ht="12">
      <c r="A161" s="84" t="s">
        <v>1260</v>
      </c>
      <c r="B161" s="185" t="s">
        <v>998</v>
      </c>
      <c r="C161" s="215" t="s">
        <v>1225</v>
      </c>
      <c r="D161" s="181" t="s">
        <v>158</v>
      </c>
      <c r="E161" s="119"/>
      <c r="F161" s="137">
        <v>5</v>
      </c>
      <c r="G161" s="189" t="s">
        <v>0</v>
      </c>
      <c r="H161" s="85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5</v>
      </c>
      <c r="I161" s="137" t="str">
        <f>IF(Sklop22[[#This Row],[ZAHTEVANA SHEMA KAKOVOSTI]]&lt;&gt;"",Sklop22[[#This Row],[Preračunana masa/volumen/kos na enoto kg]],"")</f>
        <v/>
      </c>
      <c r="J161" s="178"/>
      <c r="K161" s="182"/>
      <c r="L161" s="182"/>
      <c r="M161" s="183"/>
      <c r="N161" s="179"/>
      <c r="O161" s="179"/>
      <c r="P161" s="180"/>
      <c r="Q161" s="179">
        <f>+Sklop22[[#This Row],[cena/enota brez DDV v EUR]]*Sklop22[[#This Row],[Stopnja DDV (%)]]</f>
        <v>0</v>
      </c>
      <c r="R161" s="179">
        <f>+Sklop22[[#This Row],[cena/enota brez DDV v EUR]]+Sklop22[[#This Row],[Davek (EUR)]]</f>
        <v>0</v>
      </c>
      <c r="S161" s="179">
        <f>+Sklop22[[#This Row],[cena/enota brez DDV v EUR]]*Sklop22[[#This Row],[Okvirna količina]]</f>
        <v>0</v>
      </c>
      <c r="T161" s="187">
        <f>+Sklop22[[#This Row],[Končna cena/enoto mere (EUR) z DDV]]*Sklop22[[#This Row],[Okvirna količina]]</f>
        <v>0</v>
      </c>
      <c r="U161" s="188"/>
    </row>
    <row r="162" spans="1:22" ht="27" customHeight="1">
      <c r="A162" s="148" t="s">
        <v>181</v>
      </c>
      <c r="B162" s="149"/>
      <c r="C162" s="150"/>
      <c r="D162" s="150"/>
      <c r="E162" s="151"/>
      <c r="F162" s="152"/>
      <c r="G162" s="153"/>
      <c r="H162" s="154">
        <f>SUBTOTAL(109,Sklop22[Preračunana masa/volumen/kos na enoto kg])</f>
        <v>11258.059999999998</v>
      </c>
      <c r="I162" s="154">
        <f>SUBTOTAL(109,Sklop22[Živila iz shem kakovosti (kg)])</f>
        <v>1400</v>
      </c>
      <c r="J162" s="152"/>
      <c r="K162" s="155"/>
      <c r="L162" s="155"/>
      <c r="M162" s="156"/>
      <c r="N162" s="157"/>
      <c r="O162" s="157"/>
      <c r="P162" s="157"/>
      <c r="Q162" s="158"/>
      <c r="R162" s="152"/>
      <c r="S162" s="158">
        <f>SUBTOTAL(109,Sklop22[Vrednost za okvirno količino (EUR) brez DDV])</f>
        <v>0</v>
      </c>
      <c r="T162" s="158">
        <f>SUBTOTAL(109,Sklop22[Vrednost za okvirno količino (EUR) z DDV])</f>
        <v>0</v>
      </c>
      <c r="U162" s="159">
        <f>SUBTOTAL(103,Sklop22[Shema kakovosti
(nacionalne, evropske)
])</f>
        <v>0</v>
      </c>
    </row>
    <row r="163" spans="1:22" ht="15">
      <c r="A163" s="7"/>
      <c r="B163" s="5"/>
      <c r="C163" s="29"/>
      <c r="D163" s="29"/>
      <c r="E163" s="28"/>
      <c r="F163" s="8"/>
      <c r="H163" s="9"/>
      <c r="I163" s="9"/>
      <c r="J163" s="9"/>
      <c r="K163" s="9"/>
      <c r="L163" s="23"/>
      <c r="M163" s="23"/>
      <c r="N163" s="9"/>
      <c r="O163" s="9"/>
      <c r="P163" s="9"/>
      <c r="Q163" s="9"/>
      <c r="R163" s="9"/>
      <c r="S163" s="3"/>
      <c r="T163" s="3"/>
      <c r="U163" s="8"/>
    </row>
    <row r="164" spans="1:22">
      <c r="A164" s="47" t="s">
        <v>178</v>
      </c>
      <c r="B164" s="19"/>
      <c r="C164" s="31"/>
      <c r="D164" s="31"/>
      <c r="E164" s="113"/>
      <c r="Q164" s="47"/>
      <c r="R164" s="47"/>
      <c r="S164" s="47"/>
      <c r="T164" s="47"/>
    </row>
    <row r="165" spans="1:22">
      <c r="A165" s="14" t="s">
        <v>1398</v>
      </c>
      <c r="B165" s="19"/>
      <c r="C165" s="31"/>
      <c r="D165" s="31"/>
      <c r="E165" s="113"/>
    </row>
    <row r="166" spans="1:22">
      <c r="A166" s="107" t="s">
        <v>318</v>
      </c>
      <c r="F166" s="68"/>
      <c r="G166" s="68"/>
      <c r="H166" s="32"/>
      <c r="I166" s="32"/>
      <c r="J166" s="32"/>
      <c r="K166" s="32"/>
      <c r="L166" s="54"/>
      <c r="M166" s="54"/>
      <c r="N166" s="32"/>
      <c r="O166" s="32"/>
      <c r="P166" s="32"/>
      <c r="Q166" s="32"/>
      <c r="R166" s="32"/>
    </row>
    <row r="167" spans="1:22">
      <c r="A167" s="125" t="s">
        <v>235</v>
      </c>
      <c r="B167" s="124"/>
      <c r="C167" s="124"/>
      <c r="D167" s="124"/>
      <c r="E167" s="124"/>
      <c r="F167" s="124"/>
      <c r="G167" s="124"/>
      <c r="H167" s="124"/>
      <c r="I167" s="124"/>
      <c r="J167" s="124"/>
      <c r="K167" s="124"/>
      <c r="L167" s="124"/>
      <c r="M167" s="124"/>
      <c r="N167" s="124"/>
      <c r="O167" s="124"/>
      <c r="P167" s="124"/>
      <c r="Q167" s="124"/>
      <c r="R167" s="124"/>
      <c r="S167" s="124"/>
      <c r="T167" s="124"/>
      <c r="U167" s="124"/>
      <c r="V167" s="123"/>
    </row>
    <row r="168" spans="1:22">
      <c r="A168" s="348" t="s">
        <v>267</v>
      </c>
      <c r="B168" s="348"/>
      <c r="C168" s="348"/>
      <c r="D168" s="348"/>
      <c r="E168" s="348"/>
      <c r="F168" s="348"/>
      <c r="G168" s="348"/>
      <c r="H168" s="348"/>
      <c r="I168" s="348"/>
      <c r="J168" s="348"/>
      <c r="K168" s="348"/>
      <c r="L168" s="348"/>
      <c r="N168" s="32"/>
      <c r="O168" s="32"/>
      <c r="P168" s="32"/>
      <c r="Q168" s="32"/>
      <c r="R168" s="32"/>
    </row>
    <row r="169" spans="1:22">
      <c r="A169" s="22"/>
      <c r="B169" s="22"/>
      <c r="C169" s="22"/>
      <c r="D169" s="22"/>
      <c r="E169" s="22"/>
      <c r="F169" s="22"/>
      <c r="G169" s="22"/>
      <c r="H169" s="22"/>
      <c r="I169" s="22"/>
      <c r="J169" s="22"/>
      <c r="K169" s="22"/>
      <c r="L169" s="22"/>
      <c r="N169" s="32"/>
      <c r="O169" s="32"/>
      <c r="P169" s="32"/>
      <c r="Q169" s="32"/>
      <c r="R169" s="32"/>
    </row>
    <row r="170" spans="1:22">
      <c r="A170" s="107" t="s">
        <v>65</v>
      </c>
      <c r="F170" s="68"/>
      <c r="G170" s="68" t="s">
        <v>66</v>
      </c>
      <c r="H170" s="32"/>
      <c r="I170" s="32"/>
      <c r="J170" s="32"/>
      <c r="K170" s="32"/>
      <c r="L170" s="54"/>
      <c r="M170" s="54"/>
      <c r="N170" s="32"/>
      <c r="O170" s="32"/>
      <c r="P170" s="32"/>
      <c r="Q170" s="32" t="s">
        <v>67</v>
      </c>
      <c r="R170" s="32"/>
    </row>
    <row r="171" spans="1:22" ht="15">
      <c r="A171" s="7"/>
      <c r="B171" s="5"/>
      <c r="C171" s="29"/>
      <c r="D171" s="29"/>
      <c r="E171" s="28"/>
      <c r="F171" s="8"/>
      <c r="H171" s="9"/>
      <c r="I171" s="9"/>
      <c r="J171" s="9"/>
      <c r="K171" s="9"/>
      <c r="L171" s="23"/>
      <c r="M171" s="23"/>
      <c r="N171" s="9"/>
      <c r="O171" s="9"/>
      <c r="P171" s="9"/>
      <c r="Q171" s="9"/>
      <c r="R171" s="9"/>
      <c r="S171" s="3"/>
      <c r="T171" s="3"/>
      <c r="U171" s="8"/>
    </row>
    <row r="172" spans="1:22">
      <c r="B172" s="19"/>
      <c r="C172" s="31"/>
      <c r="D172" s="31"/>
      <c r="E172" s="113"/>
    </row>
    <row r="173" spans="1:22">
      <c r="B173" s="19"/>
      <c r="C173" s="31"/>
      <c r="D173" s="31"/>
      <c r="E173" s="113"/>
    </row>
    <row r="174" spans="1:22">
      <c r="B174" s="19"/>
      <c r="C174" s="31"/>
      <c r="D174" s="31"/>
      <c r="E174" s="113"/>
    </row>
    <row r="175" spans="1:22">
      <c r="B175" s="19"/>
      <c r="C175" s="31"/>
      <c r="D175" s="31"/>
      <c r="E175" s="113"/>
    </row>
    <row r="176" spans="1:22">
      <c r="B176" s="19"/>
      <c r="C176" s="31"/>
      <c r="D176" s="31"/>
      <c r="E176" s="113"/>
    </row>
    <row r="177" spans="1:22">
      <c r="B177" s="19"/>
      <c r="C177" s="31"/>
      <c r="D177" s="31"/>
      <c r="E177" s="113"/>
    </row>
    <row r="178" spans="1:22">
      <c r="B178" s="19"/>
      <c r="C178" s="31"/>
      <c r="D178" s="31"/>
      <c r="E178" s="113"/>
    </row>
    <row r="179" spans="1:22">
      <c r="B179" s="19"/>
      <c r="C179" s="31"/>
      <c r="D179" s="31"/>
      <c r="E179" s="113"/>
    </row>
    <row r="180" spans="1:22">
      <c r="B180" s="19"/>
      <c r="C180" s="31"/>
      <c r="D180" s="31"/>
      <c r="E180" s="113"/>
    </row>
    <row r="181" spans="1:22">
      <c r="B181" s="19"/>
      <c r="C181" s="31"/>
      <c r="D181" s="31"/>
      <c r="E181" s="113"/>
    </row>
    <row r="182" spans="1:22">
      <c r="B182" s="19"/>
      <c r="C182" s="31"/>
      <c r="D182" s="31"/>
      <c r="E182" s="113"/>
    </row>
    <row r="183" spans="1:22">
      <c r="B183" s="19"/>
      <c r="C183" s="31"/>
      <c r="D183" s="31"/>
      <c r="E183" s="113"/>
    </row>
    <row r="184" spans="1:22">
      <c r="B184" s="19"/>
      <c r="C184" s="31"/>
      <c r="D184" s="31"/>
      <c r="E184" s="113"/>
    </row>
    <row r="185" spans="1:22">
      <c r="B185" s="19"/>
      <c r="C185" s="31"/>
      <c r="D185" s="31"/>
      <c r="E185" s="113"/>
    </row>
    <row r="186" spans="1:22" s="21" customFormat="1">
      <c r="A186" s="14"/>
      <c r="B186" s="19"/>
      <c r="C186" s="31"/>
      <c r="D186" s="31"/>
      <c r="E186" s="113"/>
      <c r="F186" s="114"/>
      <c r="G186" s="114"/>
      <c r="L186" s="14"/>
      <c r="M186" s="14"/>
      <c r="N186" s="14"/>
      <c r="O186" s="14"/>
      <c r="P186" s="14"/>
      <c r="Q186" s="14"/>
      <c r="R186" s="14"/>
      <c r="S186" s="14"/>
      <c r="T186" s="14"/>
      <c r="U186" s="68"/>
      <c r="V186" s="14"/>
    </row>
    <row r="187" spans="1:22" s="21" customFormat="1">
      <c r="A187" s="14"/>
      <c r="B187" s="19"/>
      <c r="C187" s="31"/>
      <c r="D187" s="31"/>
      <c r="E187" s="113"/>
      <c r="F187" s="114"/>
      <c r="G187" s="114"/>
      <c r="L187" s="14"/>
      <c r="M187" s="14"/>
      <c r="N187" s="14"/>
      <c r="O187" s="14"/>
      <c r="P187" s="14"/>
      <c r="Q187" s="14"/>
      <c r="R187" s="14"/>
      <c r="S187" s="14"/>
      <c r="T187" s="14"/>
      <c r="U187" s="68"/>
      <c r="V187" s="14"/>
    </row>
    <row r="188" spans="1:22" s="21" customFormat="1">
      <c r="A188" s="14"/>
      <c r="B188" s="19"/>
      <c r="C188" s="31"/>
      <c r="D188" s="31"/>
      <c r="E188" s="113"/>
      <c r="F188" s="114"/>
      <c r="G188" s="114"/>
      <c r="L188" s="14"/>
      <c r="M188" s="14"/>
      <c r="N188" s="14"/>
      <c r="O188" s="14"/>
      <c r="P188" s="14"/>
      <c r="Q188" s="14"/>
      <c r="R188" s="14"/>
      <c r="S188" s="14"/>
      <c r="T188" s="14"/>
      <c r="U188" s="68"/>
      <c r="V188" s="14"/>
    </row>
    <row r="189" spans="1:22" s="21" customFormat="1">
      <c r="A189" s="14"/>
      <c r="B189" s="19"/>
      <c r="C189" s="31"/>
      <c r="D189" s="31"/>
      <c r="E189" s="113"/>
      <c r="F189" s="114"/>
      <c r="G189" s="114"/>
      <c r="L189" s="14"/>
      <c r="M189" s="14"/>
      <c r="N189" s="14"/>
      <c r="O189" s="14"/>
      <c r="P189" s="14"/>
      <c r="Q189" s="14"/>
      <c r="R189" s="14"/>
      <c r="S189" s="14"/>
      <c r="T189" s="14"/>
      <c r="U189" s="68"/>
      <c r="V189" s="14"/>
    </row>
    <row r="190" spans="1:22" s="21" customFormat="1">
      <c r="A190" s="14"/>
      <c r="B190" s="19"/>
      <c r="C190" s="31"/>
      <c r="D190" s="31"/>
      <c r="E190" s="113"/>
      <c r="F190" s="114"/>
      <c r="G190" s="114"/>
      <c r="L190" s="14"/>
      <c r="M190" s="14"/>
      <c r="N190" s="14"/>
      <c r="O190" s="14"/>
      <c r="P190" s="14"/>
      <c r="Q190" s="14"/>
      <c r="R190" s="14"/>
      <c r="S190" s="14"/>
      <c r="T190" s="14"/>
      <c r="U190" s="68"/>
      <c r="V190" s="14"/>
    </row>
    <row r="191" spans="1:22" s="21" customFormat="1">
      <c r="A191" s="14"/>
      <c r="B191" s="19"/>
      <c r="C191" s="31"/>
      <c r="D191" s="31"/>
      <c r="E191" s="113"/>
      <c r="F191" s="114"/>
      <c r="G191" s="114"/>
      <c r="L191" s="14"/>
      <c r="M191" s="14"/>
      <c r="N191" s="14"/>
      <c r="O191" s="14"/>
      <c r="P191" s="14"/>
      <c r="Q191" s="14"/>
      <c r="R191" s="14"/>
      <c r="S191" s="14"/>
      <c r="T191" s="14"/>
      <c r="U191" s="68"/>
      <c r="V191" s="14"/>
    </row>
    <row r="192" spans="1:22" s="21" customFormat="1">
      <c r="A192" s="14"/>
      <c r="B192" s="19"/>
      <c r="C192" s="31"/>
      <c r="D192" s="31"/>
      <c r="E192" s="113"/>
      <c r="F192" s="114"/>
      <c r="G192" s="114"/>
      <c r="L192" s="14"/>
      <c r="M192" s="14"/>
      <c r="N192" s="14"/>
      <c r="O192" s="14"/>
      <c r="P192" s="14"/>
      <c r="Q192" s="14"/>
      <c r="R192" s="14"/>
      <c r="S192" s="14"/>
      <c r="T192" s="14"/>
      <c r="U192" s="68"/>
      <c r="V192" s="14"/>
    </row>
    <row r="193" spans="1:22" s="21" customFormat="1">
      <c r="A193" s="14"/>
      <c r="B193" s="19"/>
      <c r="C193" s="31"/>
      <c r="D193" s="31"/>
      <c r="E193" s="113"/>
      <c r="F193" s="114"/>
      <c r="G193" s="114"/>
      <c r="L193" s="14"/>
      <c r="M193" s="14"/>
      <c r="N193" s="14"/>
      <c r="O193" s="14"/>
      <c r="P193" s="14"/>
      <c r="Q193" s="14"/>
      <c r="R193" s="14"/>
      <c r="S193" s="14"/>
      <c r="T193" s="14"/>
      <c r="U193" s="68"/>
      <c r="V193" s="14"/>
    </row>
    <row r="194" spans="1:22" s="21" customFormat="1">
      <c r="A194" s="14"/>
      <c r="B194" s="19"/>
      <c r="C194" s="31"/>
      <c r="D194" s="31"/>
      <c r="E194" s="113"/>
      <c r="F194" s="114"/>
      <c r="G194" s="114"/>
      <c r="L194" s="14"/>
      <c r="M194" s="14"/>
      <c r="N194" s="14"/>
      <c r="O194" s="14"/>
      <c r="P194" s="14"/>
      <c r="Q194" s="14"/>
      <c r="R194" s="14"/>
      <c r="S194" s="14"/>
      <c r="T194" s="14"/>
      <c r="U194" s="68"/>
      <c r="V194" s="14"/>
    </row>
    <row r="195" spans="1:22" s="21" customFormat="1">
      <c r="A195" s="14"/>
      <c r="B195" s="19"/>
      <c r="C195" s="31"/>
      <c r="D195" s="31"/>
      <c r="E195" s="113"/>
      <c r="F195" s="114"/>
      <c r="G195" s="114"/>
      <c r="L195" s="14"/>
      <c r="M195" s="14"/>
      <c r="N195" s="14"/>
      <c r="O195" s="14"/>
      <c r="P195" s="14"/>
      <c r="Q195" s="14"/>
      <c r="R195" s="14"/>
      <c r="S195" s="14"/>
      <c r="T195" s="14"/>
      <c r="U195" s="68"/>
      <c r="V195" s="14"/>
    </row>
    <row r="196" spans="1:22" s="21" customFormat="1">
      <c r="A196" s="14"/>
      <c r="B196" s="19"/>
      <c r="C196" s="31"/>
      <c r="D196" s="31"/>
      <c r="E196" s="113"/>
      <c r="F196" s="114"/>
      <c r="G196" s="114"/>
      <c r="L196" s="14"/>
      <c r="M196" s="14"/>
      <c r="N196" s="14"/>
      <c r="O196" s="14"/>
      <c r="P196" s="14"/>
      <c r="Q196" s="14"/>
      <c r="R196" s="14"/>
      <c r="S196" s="14"/>
      <c r="T196" s="14"/>
      <c r="U196" s="68"/>
      <c r="V196" s="14"/>
    </row>
    <row r="197" spans="1:22" s="21" customFormat="1">
      <c r="A197" s="14"/>
      <c r="B197" s="19"/>
      <c r="C197" s="31"/>
      <c r="D197" s="31"/>
      <c r="E197" s="113"/>
      <c r="F197" s="114"/>
      <c r="G197" s="114"/>
      <c r="L197" s="14"/>
      <c r="M197" s="14"/>
      <c r="N197" s="14"/>
      <c r="O197" s="14"/>
      <c r="P197" s="14"/>
      <c r="Q197" s="14"/>
      <c r="R197" s="14"/>
      <c r="S197" s="14"/>
      <c r="T197" s="14"/>
      <c r="U197" s="68"/>
      <c r="V197" s="14"/>
    </row>
    <row r="198" spans="1:22" s="21" customFormat="1">
      <c r="A198" s="14"/>
      <c r="B198" s="19"/>
      <c r="C198" s="31"/>
      <c r="D198" s="31"/>
      <c r="E198" s="113"/>
      <c r="F198" s="114"/>
      <c r="G198" s="114"/>
      <c r="L198" s="14"/>
      <c r="M198" s="14"/>
      <c r="N198" s="14"/>
      <c r="O198" s="14"/>
      <c r="P198" s="14"/>
      <c r="Q198" s="14"/>
      <c r="R198" s="14"/>
      <c r="S198" s="14"/>
      <c r="T198" s="14"/>
      <c r="U198" s="68"/>
      <c r="V198" s="14"/>
    </row>
    <row r="199" spans="1:22" s="21" customFormat="1">
      <c r="A199" s="14"/>
      <c r="B199" s="19"/>
      <c r="C199" s="31"/>
      <c r="D199" s="31"/>
      <c r="E199" s="113"/>
      <c r="F199" s="114"/>
      <c r="G199" s="114"/>
      <c r="L199" s="14"/>
      <c r="M199" s="14"/>
      <c r="N199" s="14"/>
      <c r="O199" s="14"/>
      <c r="P199" s="14"/>
      <c r="Q199" s="14"/>
      <c r="R199" s="14"/>
      <c r="S199" s="14"/>
      <c r="T199" s="14"/>
      <c r="U199" s="68"/>
      <c r="V199" s="14"/>
    </row>
    <row r="200" spans="1:22" s="21" customFormat="1">
      <c r="A200" s="14"/>
      <c r="B200" s="19"/>
      <c r="C200" s="31"/>
      <c r="D200" s="31"/>
      <c r="E200" s="113"/>
      <c r="F200" s="114"/>
      <c r="G200" s="114"/>
      <c r="L200" s="14"/>
      <c r="M200" s="14"/>
      <c r="N200" s="14"/>
      <c r="O200" s="14"/>
      <c r="P200" s="14"/>
      <c r="Q200" s="14"/>
      <c r="R200" s="14"/>
      <c r="S200" s="14"/>
      <c r="T200" s="14"/>
      <c r="U200" s="68"/>
      <c r="V200" s="14"/>
    </row>
    <row r="201" spans="1:22" s="21" customFormat="1">
      <c r="A201" s="14"/>
      <c r="B201" s="19"/>
      <c r="C201" s="31"/>
      <c r="D201" s="31"/>
      <c r="E201" s="113"/>
      <c r="F201" s="114"/>
      <c r="G201" s="114"/>
      <c r="L201" s="14"/>
      <c r="M201" s="14"/>
      <c r="N201" s="14"/>
      <c r="O201" s="14"/>
      <c r="P201" s="14"/>
      <c r="Q201" s="14"/>
      <c r="R201" s="14"/>
      <c r="S201" s="14"/>
      <c r="T201" s="14"/>
      <c r="U201" s="68"/>
      <c r="V201" s="14"/>
    </row>
    <row r="202" spans="1:22" s="21" customFormat="1">
      <c r="A202" s="14"/>
      <c r="B202" s="19"/>
      <c r="C202" s="31"/>
      <c r="D202" s="31"/>
      <c r="E202" s="113"/>
      <c r="F202" s="114"/>
      <c r="G202" s="114"/>
      <c r="L202" s="14"/>
      <c r="M202" s="14"/>
      <c r="N202" s="14"/>
      <c r="O202" s="14"/>
      <c r="P202" s="14"/>
      <c r="Q202" s="14"/>
      <c r="R202" s="14"/>
      <c r="S202" s="14"/>
      <c r="T202" s="14"/>
      <c r="U202" s="68"/>
      <c r="V202" s="14"/>
    </row>
    <row r="203" spans="1:22" s="21" customFormat="1">
      <c r="A203" s="14"/>
      <c r="B203" s="19"/>
      <c r="C203" s="31"/>
      <c r="D203" s="31"/>
      <c r="E203" s="113"/>
      <c r="F203" s="114"/>
      <c r="G203" s="114"/>
      <c r="L203" s="14"/>
      <c r="M203" s="14"/>
      <c r="N203" s="14"/>
      <c r="O203" s="14"/>
      <c r="P203" s="14"/>
      <c r="Q203" s="14"/>
      <c r="R203" s="14"/>
      <c r="S203" s="14"/>
      <c r="T203" s="14"/>
      <c r="U203" s="68"/>
      <c r="V203" s="14"/>
    </row>
    <row r="204" spans="1:22" s="21" customFormat="1">
      <c r="A204" s="14"/>
      <c r="B204" s="19"/>
      <c r="C204" s="31"/>
      <c r="D204" s="31"/>
      <c r="E204" s="113"/>
      <c r="F204" s="114"/>
      <c r="G204" s="114"/>
      <c r="L204" s="14"/>
      <c r="M204" s="14"/>
      <c r="N204" s="14"/>
      <c r="O204" s="14"/>
      <c r="P204" s="14"/>
      <c r="Q204" s="14"/>
      <c r="R204" s="14"/>
      <c r="S204" s="14"/>
      <c r="T204" s="14"/>
      <c r="U204" s="68"/>
      <c r="V204" s="14"/>
    </row>
    <row r="205" spans="1:22" s="21" customFormat="1">
      <c r="A205" s="14"/>
      <c r="B205" s="19"/>
      <c r="C205" s="31"/>
      <c r="D205" s="31"/>
      <c r="E205" s="113"/>
      <c r="F205" s="114"/>
      <c r="G205" s="114"/>
      <c r="L205" s="14"/>
      <c r="M205" s="14"/>
      <c r="N205" s="14"/>
      <c r="O205" s="14"/>
      <c r="P205" s="14"/>
      <c r="Q205" s="14"/>
      <c r="R205" s="14"/>
      <c r="S205" s="14"/>
      <c r="T205" s="14"/>
      <c r="U205" s="68"/>
      <c r="V205" s="14"/>
    </row>
    <row r="206" spans="1:22" s="21" customFormat="1">
      <c r="A206" s="14"/>
      <c r="B206" s="19"/>
      <c r="C206" s="31"/>
      <c r="D206" s="31"/>
      <c r="E206" s="113"/>
      <c r="F206" s="114"/>
      <c r="G206" s="114"/>
      <c r="L206" s="14"/>
      <c r="M206" s="14"/>
      <c r="N206" s="14"/>
      <c r="O206" s="14"/>
      <c r="P206" s="14"/>
      <c r="Q206" s="14"/>
      <c r="R206" s="14"/>
      <c r="S206" s="14"/>
      <c r="T206" s="14"/>
      <c r="U206" s="68"/>
      <c r="V206" s="14"/>
    </row>
    <row r="207" spans="1:22" s="21" customFormat="1">
      <c r="A207" s="14"/>
      <c r="B207" s="19"/>
      <c r="C207" s="31"/>
      <c r="D207" s="31"/>
      <c r="E207" s="113"/>
      <c r="F207" s="114"/>
      <c r="G207" s="114"/>
      <c r="L207" s="14"/>
      <c r="M207" s="14"/>
      <c r="N207" s="14"/>
      <c r="O207" s="14"/>
      <c r="P207" s="14"/>
      <c r="Q207" s="14"/>
      <c r="R207" s="14"/>
      <c r="S207" s="14"/>
      <c r="T207" s="14"/>
      <c r="U207" s="68"/>
      <c r="V207" s="14"/>
    </row>
    <row r="208" spans="1:22" s="21" customFormat="1">
      <c r="A208" s="14"/>
      <c r="B208" s="19"/>
      <c r="C208" s="31"/>
      <c r="D208" s="31"/>
      <c r="E208" s="113"/>
      <c r="F208" s="114"/>
      <c r="G208" s="114"/>
      <c r="L208" s="14"/>
      <c r="M208" s="14"/>
      <c r="N208" s="14"/>
      <c r="O208" s="14"/>
      <c r="P208" s="14"/>
      <c r="Q208" s="14"/>
      <c r="R208" s="14"/>
      <c r="S208" s="14"/>
      <c r="T208" s="14"/>
      <c r="U208" s="68"/>
      <c r="V208" s="14"/>
    </row>
    <row r="209" spans="1:22" s="21" customFormat="1">
      <c r="A209" s="14"/>
      <c r="B209" s="19"/>
      <c r="C209" s="31"/>
      <c r="D209" s="31"/>
      <c r="E209" s="113"/>
      <c r="F209" s="114"/>
      <c r="G209" s="114"/>
      <c r="L209" s="14"/>
      <c r="M209" s="14"/>
      <c r="N209" s="14"/>
      <c r="O209" s="14"/>
      <c r="P209" s="14"/>
      <c r="Q209" s="14"/>
      <c r="R209" s="14"/>
      <c r="S209" s="14"/>
      <c r="T209" s="14"/>
      <c r="U209" s="68"/>
      <c r="V209" s="14"/>
    </row>
    <row r="210" spans="1:22" s="21" customFormat="1">
      <c r="A210" s="14"/>
      <c r="B210" s="19"/>
      <c r="C210" s="31"/>
      <c r="D210" s="31"/>
      <c r="E210" s="113"/>
      <c r="F210" s="114"/>
      <c r="G210" s="114"/>
      <c r="L210" s="14"/>
      <c r="M210" s="14"/>
      <c r="N210" s="14"/>
      <c r="O210" s="14"/>
      <c r="P210" s="14"/>
      <c r="Q210" s="14"/>
      <c r="R210" s="14"/>
      <c r="S210" s="14"/>
      <c r="T210" s="14"/>
      <c r="U210" s="68"/>
      <c r="V210" s="14"/>
    </row>
    <row r="211" spans="1:22" s="21" customFormat="1">
      <c r="A211" s="14"/>
      <c r="B211" s="19"/>
      <c r="C211" s="31"/>
      <c r="D211" s="31"/>
      <c r="E211" s="113"/>
      <c r="F211" s="114"/>
      <c r="G211" s="114"/>
      <c r="L211" s="14"/>
      <c r="M211" s="14"/>
      <c r="N211" s="14"/>
      <c r="O211" s="14"/>
      <c r="P211" s="14"/>
      <c r="Q211" s="14"/>
      <c r="R211" s="14"/>
      <c r="S211" s="14"/>
      <c r="T211" s="14"/>
      <c r="U211" s="68"/>
      <c r="V211" s="14"/>
    </row>
    <row r="212" spans="1:22" s="21" customFormat="1">
      <c r="A212" s="14"/>
      <c r="B212" s="19"/>
      <c r="C212" s="31"/>
      <c r="D212" s="31"/>
      <c r="E212" s="113"/>
      <c r="F212" s="114"/>
      <c r="G212" s="114"/>
      <c r="L212" s="14"/>
      <c r="M212" s="14"/>
      <c r="N212" s="14"/>
      <c r="O212" s="14"/>
      <c r="P212" s="14"/>
      <c r="Q212" s="14"/>
      <c r="R212" s="14"/>
      <c r="S212" s="14"/>
      <c r="T212" s="14"/>
      <c r="U212" s="68"/>
      <c r="V212" s="14"/>
    </row>
    <row r="213" spans="1:22" s="21" customFormat="1">
      <c r="A213" s="14"/>
      <c r="B213" s="19"/>
      <c r="C213" s="31"/>
      <c r="D213" s="31"/>
      <c r="E213" s="113"/>
      <c r="F213" s="114"/>
      <c r="G213" s="114"/>
      <c r="L213" s="14"/>
      <c r="M213" s="14"/>
      <c r="N213" s="14"/>
      <c r="O213" s="14"/>
      <c r="P213" s="14"/>
      <c r="Q213" s="14"/>
      <c r="R213" s="14"/>
      <c r="S213" s="14"/>
      <c r="T213" s="14"/>
      <c r="U213" s="68"/>
      <c r="V213" s="14"/>
    </row>
    <row r="214" spans="1:22" s="21" customFormat="1">
      <c r="A214" s="14"/>
      <c r="B214" s="19"/>
      <c r="C214" s="31"/>
      <c r="D214" s="31"/>
      <c r="E214" s="113"/>
      <c r="F214" s="114"/>
      <c r="G214" s="114"/>
      <c r="L214" s="14"/>
      <c r="M214" s="14"/>
      <c r="N214" s="14"/>
      <c r="O214" s="14"/>
      <c r="P214" s="14"/>
      <c r="Q214" s="14"/>
      <c r="R214" s="14"/>
      <c r="S214" s="14"/>
      <c r="T214" s="14"/>
      <c r="U214" s="68"/>
      <c r="V214" s="14"/>
    </row>
    <row r="215" spans="1:22" s="21" customFormat="1">
      <c r="A215" s="14"/>
      <c r="B215" s="19"/>
      <c r="C215" s="31"/>
      <c r="D215" s="31"/>
      <c r="E215" s="113"/>
      <c r="F215" s="114"/>
      <c r="G215" s="114"/>
      <c r="L215" s="14"/>
      <c r="M215" s="14"/>
      <c r="N215" s="14"/>
      <c r="O215" s="14"/>
      <c r="P215" s="14"/>
      <c r="Q215" s="14"/>
      <c r="R215" s="14"/>
      <c r="S215" s="14"/>
      <c r="T215" s="14"/>
      <c r="U215" s="68"/>
      <c r="V215" s="14"/>
    </row>
    <row r="216" spans="1:22" s="21" customFormat="1">
      <c r="A216" s="14"/>
      <c r="B216" s="19"/>
      <c r="C216" s="31"/>
      <c r="D216" s="31"/>
      <c r="E216" s="113"/>
      <c r="F216" s="114"/>
      <c r="G216" s="114"/>
      <c r="L216" s="14"/>
      <c r="M216" s="14"/>
      <c r="N216" s="14"/>
      <c r="O216" s="14"/>
      <c r="P216" s="14"/>
      <c r="Q216" s="14"/>
      <c r="R216" s="14"/>
      <c r="S216" s="14"/>
      <c r="T216" s="14"/>
      <c r="U216" s="68"/>
      <c r="V216" s="14"/>
    </row>
    <row r="217" spans="1:22" s="21" customFormat="1">
      <c r="A217" s="14"/>
      <c r="B217" s="19"/>
      <c r="C217" s="31"/>
      <c r="D217" s="31"/>
      <c r="E217" s="113"/>
      <c r="F217" s="114"/>
      <c r="G217" s="114"/>
      <c r="L217" s="14"/>
      <c r="M217" s="14"/>
      <c r="N217" s="14"/>
      <c r="O217" s="14"/>
      <c r="P217" s="14"/>
      <c r="Q217" s="14"/>
      <c r="R217" s="14"/>
      <c r="S217" s="14"/>
      <c r="T217" s="14"/>
      <c r="U217" s="68"/>
      <c r="V217" s="14"/>
    </row>
    <row r="218" spans="1:22" s="21" customFormat="1">
      <c r="A218" s="14"/>
      <c r="B218" s="19"/>
      <c r="C218" s="31"/>
      <c r="D218" s="31"/>
      <c r="E218" s="113"/>
      <c r="F218" s="114"/>
      <c r="G218" s="114"/>
      <c r="L218" s="14"/>
      <c r="M218" s="14"/>
      <c r="N218" s="14"/>
      <c r="O218" s="14"/>
      <c r="P218" s="14"/>
      <c r="Q218" s="14"/>
      <c r="R218" s="14"/>
      <c r="S218" s="14"/>
      <c r="T218" s="14"/>
      <c r="U218" s="68"/>
      <c r="V218" s="14"/>
    </row>
    <row r="219" spans="1:22" s="21" customFormat="1">
      <c r="A219" s="14"/>
      <c r="B219" s="19"/>
      <c r="C219" s="31"/>
      <c r="D219" s="31"/>
      <c r="E219" s="113"/>
      <c r="F219" s="114"/>
      <c r="G219" s="114"/>
      <c r="L219" s="14"/>
      <c r="M219" s="14"/>
      <c r="N219" s="14"/>
      <c r="O219" s="14"/>
      <c r="P219" s="14"/>
      <c r="Q219" s="14"/>
      <c r="R219" s="14"/>
      <c r="S219" s="14"/>
      <c r="T219" s="14"/>
      <c r="U219" s="68"/>
      <c r="V219" s="14"/>
    </row>
    <row r="220" spans="1:22" s="21" customFormat="1">
      <c r="A220" s="14"/>
      <c r="B220" s="19"/>
      <c r="C220" s="31"/>
      <c r="D220" s="31"/>
      <c r="E220" s="113"/>
      <c r="F220" s="114"/>
      <c r="G220" s="114"/>
      <c r="L220" s="14"/>
      <c r="M220" s="14"/>
      <c r="N220" s="14"/>
      <c r="O220" s="14"/>
      <c r="P220" s="14"/>
      <c r="Q220" s="14"/>
      <c r="R220" s="14"/>
      <c r="S220" s="14"/>
      <c r="T220" s="14"/>
      <c r="U220" s="68"/>
      <c r="V220" s="14"/>
    </row>
    <row r="221" spans="1:22" s="21" customFormat="1">
      <c r="A221" s="14"/>
      <c r="B221" s="19"/>
      <c r="C221" s="31"/>
      <c r="D221" s="31"/>
      <c r="E221" s="113"/>
      <c r="F221" s="114"/>
      <c r="G221" s="114"/>
      <c r="L221" s="14"/>
      <c r="M221" s="14"/>
      <c r="N221" s="14"/>
      <c r="O221" s="14"/>
      <c r="P221" s="14"/>
      <c r="Q221" s="14"/>
      <c r="R221" s="14"/>
      <c r="S221" s="14"/>
      <c r="T221" s="14"/>
      <c r="U221" s="68"/>
      <c r="V221" s="14"/>
    </row>
    <row r="222" spans="1:22" s="21" customFormat="1">
      <c r="A222" s="14"/>
      <c r="B222" s="19"/>
      <c r="C222" s="31"/>
      <c r="D222" s="31"/>
      <c r="E222" s="113"/>
      <c r="F222" s="114"/>
      <c r="G222" s="114"/>
      <c r="L222" s="14"/>
      <c r="M222" s="14"/>
      <c r="N222" s="14"/>
      <c r="O222" s="14"/>
      <c r="P222" s="14"/>
      <c r="Q222" s="14"/>
      <c r="R222" s="14"/>
      <c r="S222" s="14"/>
      <c r="T222" s="14"/>
      <c r="U222" s="68"/>
      <c r="V222" s="14"/>
    </row>
    <row r="223" spans="1:22" s="21" customFormat="1">
      <c r="A223" s="14"/>
      <c r="B223" s="19"/>
      <c r="C223" s="31"/>
      <c r="D223" s="31"/>
      <c r="E223" s="113"/>
      <c r="F223" s="114"/>
      <c r="G223" s="114"/>
      <c r="L223" s="14"/>
      <c r="M223" s="14"/>
      <c r="N223" s="14"/>
      <c r="O223" s="14"/>
      <c r="P223" s="14"/>
      <c r="Q223" s="14"/>
      <c r="R223" s="14"/>
      <c r="S223" s="14"/>
      <c r="T223" s="14"/>
      <c r="U223" s="68"/>
      <c r="V223" s="14"/>
    </row>
    <row r="224" spans="1:22" s="21" customFormat="1">
      <c r="A224" s="14"/>
      <c r="B224" s="19"/>
      <c r="C224" s="31"/>
      <c r="D224" s="31"/>
      <c r="E224" s="113"/>
      <c r="F224" s="114"/>
      <c r="G224" s="114"/>
      <c r="L224" s="14"/>
      <c r="M224" s="14"/>
      <c r="N224" s="14"/>
      <c r="O224" s="14"/>
      <c r="P224" s="14"/>
      <c r="Q224" s="14"/>
      <c r="R224" s="14"/>
      <c r="S224" s="14"/>
      <c r="T224" s="14"/>
      <c r="U224" s="68"/>
      <c r="V224" s="14"/>
    </row>
    <row r="225" spans="1:22" s="21" customFormat="1">
      <c r="A225" s="14"/>
      <c r="B225" s="19"/>
      <c r="C225" s="31"/>
      <c r="D225" s="31"/>
      <c r="E225" s="113"/>
      <c r="F225" s="114"/>
      <c r="G225" s="114"/>
      <c r="L225" s="14"/>
      <c r="M225" s="14"/>
      <c r="N225" s="14"/>
      <c r="O225" s="14"/>
      <c r="P225" s="14"/>
      <c r="Q225" s="14"/>
      <c r="R225" s="14"/>
      <c r="S225" s="14"/>
      <c r="T225" s="14"/>
      <c r="U225" s="68"/>
      <c r="V225" s="14"/>
    </row>
    <row r="226" spans="1:22" s="21" customFormat="1">
      <c r="A226" s="14"/>
      <c r="B226" s="19"/>
      <c r="C226" s="31"/>
      <c r="D226" s="31"/>
      <c r="E226" s="113"/>
      <c r="F226" s="114"/>
      <c r="G226" s="114"/>
      <c r="L226" s="14"/>
      <c r="M226" s="14"/>
      <c r="N226" s="14"/>
      <c r="O226" s="14"/>
      <c r="P226" s="14"/>
      <c r="Q226" s="14"/>
      <c r="R226" s="14"/>
      <c r="S226" s="14"/>
      <c r="T226" s="14"/>
      <c r="U226" s="68"/>
      <c r="V226" s="14"/>
    </row>
    <row r="227" spans="1:22" s="21" customFormat="1">
      <c r="A227" s="14"/>
      <c r="B227" s="19"/>
      <c r="C227" s="31"/>
      <c r="D227" s="31"/>
      <c r="E227" s="113"/>
      <c r="F227" s="114"/>
      <c r="G227" s="114"/>
      <c r="L227" s="14"/>
      <c r="M227" s="14"/>
      <c r="N227" s="14"/>
      <c r="O227" s="14"/>
      <c r="P227" s="14"/>
      <c r="Q227" s="14"/>
      <c r="R227" s="14"/>
      <c r="S227" s="14"/>
      <c r="T227" s="14"/>
      <c r="U227" s="68"/>
      <c r="V227" s="14"/>
    </row>
    <row r="228" spans="1:22" s="21" customFormat="1">
      <c r="A228" s="14"/>
      <c r="B228" s="19"/>
      <c r="C228" s="31"/>
      <c r="D228" s="31"/>
      <c r="E228" s="113"/>
      <c r="F228" s="114"/>
      <c r="G228" s="114"/>
      <c r="L228" s="14"/>
      <c r="M228" s="14"/>
      <c r="N228" s="14"/>
      <c r="O228" s="14"/>
      <c r="P228" s="14"/>
      <c r="Q228" s="14"/>
      <c r="R228" s="14"/>
      <c r="S228" s="14"/>
      <c r="T228" s="14"/>
      <c r="U228" s="68"/>
      <c r="V228" s="14"/>
    </row>
    <row r="229" spans="1:22" s="21" customFormat="1">
      <c r="A229" s="14"/>
      <c r="B229" s="19"/>
      <c r="C229" s="31"/>
      <c r="D229" s="31"/>
      <c r="E229" s="113"/>
      <c r="F229" s="114"/>
      <c r="G229" s="114"/>
      <c r="L229" s="14"/>
      <c r="M229" s="14"/>
      <c r="N229" s="14"/>
      <c r="O229" s="14"/>
      <c r="P229" s="14"/>
      <c r="Q229" s="14"/>
      <c r="R229" s="14"/>
      <c r="S229" s="14"/>
      <c r="T229" s="14"/>
      <c r="U229" s="68"/>
      <c r="V229" s="14"/>
    </row>
    <row r="230" spans="1:22" s="21" customFormat="1">
      <c r="A230" s="14"/>
      <c r="B230" s="19"/>
      <c r="C230" s="31"/>
      <c r="D230" s="31"/>
      <c r="E230" s="113"/>
      <c r="F230" s="114"/>
      <c r="G230" s="114"/>
      <c r="L230" s="14"/>
      <c r="M230" s="14"/>
      <c r="N230" s="14"/>
      <c r="O230" s="14"/>
      <c r="P230" s="14"/>
      <c r="Q230" s="14"/>
      <c r="R230" s="14"/>
      <c r="S230" s="14"/>
      <c r="T230" s="14"/>
      <c r="U230" s="68"/>
      <c r="V230" s="14"/>
    </row>
    <row r="231" spans="1:22" s="21" customFormat="1">
      <c r="A231" s="14"/>
      <c r="B231" s="19"/>
      <c r="C231" s="31"/>
      <c r="D231" s="31"/>
      <c r="E231" s="113"/>
      <c r="F231" s="114"/>
      <c r="G231" s="114"/>
      <c r="L231" s="14"/>
      <c r="M231" s="14"/>
      <c r="N231" s="14"/>
      <c r="O231" s="14"/>
      <c r="P231" s="14"/>
      <c r="Q231" s="14"/>
      <c r="R231" s="14"/>
      <c r="S231" s="14"/>
      <c r="T231" s="14"/>
      <c r="U231" s="68"/>
      <c r="V231" s="14"/>
    </row>
    <row r="232" spans="1:22" s="21" customFormat="1">
      <c r="A232" s="14"/>
      <c r="B232" s="19"/>
      <c r="C232" s="31"/>
      <c r="D232" s="31"/>
      <c r="E232" s="113"/>
      <c r="F232" s="114"/>
      <c r="G232" s="114"/>
      <c r="L232" s="14"/>
      <c r="M232" s="14"/>
      <c r="N232" s="14"/>
      <c r="O232" s="14"/>
      <c r="P232" s="14"/>
      <c r="Q232" s="14"/>
      <c r="R232" s="14"/>
      <c r="S232" s="14"/>
      <c r="T232" s="14"/>
      <c r="U232" s="68"/>
      <c r="V232" s="14"/>
    </row>
    <row r="233" spans="1:22" s="21" customFormat="1">
      <c r="A233" s="14"/>
      <c r="B233" s="19"/>
      <c r="C233" s="31"/>
      <c r="D233" s="31"/>
      <c r="E233" s="113"/>
      <c r="F233" s="114"/>
      <c r="G233" s="114"/>
      <c r="L233" s="14"/>
      <c r="M233" s="14"/>
      <c r="N233" s="14"/>
      <c r="O233" s="14"/>
      <c r="P233" s="14"/>
      <c r="Q233" s="14"/>
      <c r="R233" s="14"/>
      <c r="S233" s="14"/>
      <c r="T233" s="14"/>
      <c r="U233" s="68"/>
      <c r="V233" s="14"/>
    </row>
    <row r="234" spans="1:22" s="21" customFormat="1">
      <c r="A234" s="14"/>
      <c r="B234" s="19"/>
      <c r="C234" s="31"/>
      <c r="D234" s="31"/>
      <c r="E234" s="113"/>
      <c r="F234" s="114"/>
      <c r="G234" s="114"/>
      <c r="L234" s="14"/>
      <c r="M234" s="14"/>
      <c r="N234" s="14"/>
      <c r="O234" s="14"/>
      <c r="P234" s="14"/>
      <c r="Q234" s="14"/>
      <c r="R234" s="14"/>
      <c r="S234" s="14"/>
      <c r="T234" s="14"/>
      <c r="U234" s="68"/>
      <c r="V234" s="14"/>
    </row>
    <row r="235" spans="1:22" s="21" customFormat="1">
      <c r="A235" s="14"/>
      <c r="B235" s="19"/>
      <c r="C235" s="31"/>
      <c r="D235" s="31"/>
      <c r="E235" s="113"/>
      <c r="F235" s="114"/>
      <c r="G235" s="114"/>
      <c r="L235" s="14"/>
      <c r="M235" s="14"/>
      <c r="N235" s="14"/>
      <c r="O235" s="14"/>
      <c r="P235" s="14"/>
      <c r="Q235" s="14"/>
      <c r="R235" s="14"/>
      <c r="S235" s="14"/>
      <c r="T235" s="14"/>
      <c r="U235" s="68"/>
      <c r="V235" s="14"/>
    </row>
    <row r="236" spans="1:22" s="21" customFormat="1">
      <c r="A236" s="14"/>
      <c r="B236" s="19"/>
      <c r="C236" s="31"/>
      <c r="D236" s="31"/>
      <c r="E236" s="113"/>
      <c r="F236" s="114"/>
      <c r="G236" s="114"/>
      <c r="L236" s="14"/>
      <c r="M236" s="14"/>
      <c r="N236" s="14"/>
      <c r="O236" s="14"/>
      <c r="P236" s="14"/>
      <c r="Q236" s="14"/>
      <c r="R236" s="14"/>
      <c r="S236" s="14"/>
      <c r="T236" s="14"/>
      <c r="U236" s="68"/>
      <c r="V236" s="14"/>
    </row>
    <row r="237" spans="1:22" s="21" customFormat="1">
      <c r="A237" s="14"/>
      <c r="B237" s="19"/>
      <c r="C237" s="31"/>
      <c r="D237" s="31"/>
      <c r="E237" s="113"/>
      <c r="F237" s="114"/>
      <c r="G237" s="114"/>
      <c r="L237" s="14"/>
      <c r="M237" s="14"/>
      <c r="N237" s="14"/>
      <c r="O237" s="14"/>
      <c r="P237" s="14"/>
      <c r="Q237" s="14"/>
      <c r="R237" s="14"/>
      <c r="S237" s="14"/>
      <c r="T237" s="14"/>
      <c r="U237" s="68"/>
      <c r="V237" s="14"/>
    </row>
    <row r="238" spans="1:22" s="21" customFormat="1">
      <c r="A238" s="14"/>
      <c r="B238" s="19"/>
      <c r="C238" s="31"/>
      <c r="D238" s="31"/>
      <c r="E238" s="113"/>
      <c r="F238" s="114"/>
      <c r="G238" s="114"/>
      <c r="L238" s="14"/>
      <c r="M238" s="14"/>
      <c r="N238" s="14"/>
      <c r="O238" s="14"/>
      <c r="P238" s="14"/>
      <c r="Q238" s="14"/>
      <c r="R238" s="14"/>
      <c r="S238" s="14"/>
      <c r="T238" s="14"/>
      <c r="U238" s="68"/>
      <c r="V238" s="14"/>
    </row>
    <row r="239" spans="1:22" s="21" customFormat="1">
      <c r="A239" s="14"/>
      <c r="B239" s="19"/>
      <c r="C239" s="31"/>
      <c r="D239" s="31"/>
      <c r="E239" s="113"/>
      <c r="F239" s="114"/>
      <c r="G239" s="114"/>
      <c r="L239" s="14"/>
      <c r="M239" s="14"/>
      <c r="N239" s="14"/>
      <c r="O239" s="14"/>
      <c r="P239" s="14"/>
      <c r="Q239" s="14"/>
      <c r="R239" s="14"/>
      <c r="S239" s="14"/>
      <c r="T239" s="14"/>
      <c r="U239" s="68"/>
      <c r="V239" s="14"/>
    </row>
    <row r="240" spans="1:22" s="21" customFormat="1">
      <c r="A240" s="14"/>
      <c r="B240" s="19"/>
      <c r="C240" s="31"/>
      <c r="D240" s="31"/>
      <c r="E240" s="113"/>
      <c r="F240" s="114"/>
      <c r="G240" s="114"/>
      <c r="L240" s="14"/>
      <c r="M240" s="14"/>
      <c r="N240" s="14"/>
      <c r="O240" s="14"/>
      <c r="P240" s="14"/>
      <c r="Q240" s="14"/>
      <c r="R240" s="14"/>
      <c r="S240" s="14"/>
      <c r="T240" s="14"/>
      <c r="U240" s="68"/>
      <c r="V240" s="14"/>
    </row>
    <row r="241" spans="1:22" s="21" customFormat="1">
      <c r="A241" s="14"/>
      <c r="B241" s="19"/>
      <c r="C241" s="31"/>
      <c r="D241" s="31"/>
      <c r="E241" s="113"/>
      <c r="F241" s="114"/>
      <c r="G241" s="114"/>
      <c r="L241" s="14"/>
      <c r="M241" s="14"/>
      <c r="N241" s="14"/>
      <c r="O241" s="14"/>
      <c r="P241" s="14"/>
      <c r="Q241" s="14"/>
      <c r="R241" s="14"/>
      <c r="S241" s="14"/>
      <c r="T241" s="14"/>
      <c r="U241" s="68"/>
      <c r="V241" s="14"/>
    </row>
    <row r="242" spans="1:22" s="21" customFormat="1">
      <c r="A242" s="14"/>
      <c r="B242" s="19"/>
      <c r="C242" s="31"/>
      <c r="D242" s="31"/>
      <c r="E242" s="113"/>
      <c r="F242" s="114"/>
      <c r="G242" s="114"/>
      <c r="L242" s="14"/>
      <c r="M242" s="14"/>
      <c r="N242" s="14"/>
      <c r="O242" s="14"/>
      <c r="P242" s="14"/>
      <c r="Q242" s="14"/>
      <c r="R242" s="14"/>
      <c r="S242" s="14"/>
      <c r="T242" s="14"/>
      <c r="U242" s="68"/>
      <c r="V242" s="14"/>
    </row>
    <row r="243" spans="1:22" s="21" customFormat="1">
      <c r="A243" s="14"/>
      <c r="B243" s="19"/>
      <c r="C243" s="31"/>
      <c r="D243" s="31"/>
      <c r="E243" s="113"/>
      <c r="F243" s="114"/>
      <c r="G243" s="114"/>
      <c r="L243" s="14"/>
      <c r="M243" s="14"/>
      <c r="N243" s="14"/>
      <c r="O243" s="14"/>
      <c r="P243" s="14"/>
      <c r="Q243" s="14"/>
      <c r="R243" s="14"/>
      <c r="S243" s="14"/>
      <c r="T243" s="14"/>
      <c r="U243" s="68"/>
      <c r="V243" s="14"/>
    </row>
    <row r="244" spans="1:22" s="21" customFormat="1">
      <c r="A244" s="14"/>
      <c r="B244" s="19"/>
      <c r="C244" s="31"/>
      <c r="D244" s="31"/>
      <c r="E244" s="113"/>
      <c r="F244" s="114"/>
      <c r="G244" s="114"/>
      <c r="L244" s="14"/>
      <c r="M244" s="14"/>
      <c r="N244" s="14"/>
      <c r="O244" s="14"/>
      <c r="P244" s="14"/>
      <c r="Q244" s="14"/>
      <c r="R244" s="14"/>
      <c r="S244" s="14"/>
      <c r="T244" s="14"/>
      <c r="U244" s="68"/>
      <c r="V244" s="14"/>
    </row>
    <row r="245" spans="1:22" s="21" customFormat="1">
      <c r="A245" s="14"/>
      <c r="B245" s="19"/>
      <c r="C245" s="31"/>
      <c r="D245" s="31"/>
      <c r="E245" s="113"/>
      <c r="F245" s="114"/>
      <c r="G245" s="114"/>
      <c r="L245" s="14"/>
      <c r="M245" s="14"/>
      <c r="N245" s="14"/>
      <c r="O245" s="14"/>
      <c r="P245" s="14"/>
      <c r="Q245" s="14"/>
      <c r="R245" s="14"/>
      <c r="S245" s="14"/>
      <c r="T245" s="14"/>
      <c r="U245" s="68"/>
      <c r="V245" s="14"/>
    </row>
    <row r="246" spans="1:22" s="21" customFormat="1">
      <c r="A246" s="14"/>
      <c r="B246" s="19"/>
      <c r="C246" s="31"/>
      <c r="D246" s="31"/>
      <c r="E246" s="113"/>
      <c r="F246" s="114"/>
      <c r="G246" s="114"/>
      <c r="L246" s="14"/>
      <c r="M246" s="14"/>
      <c r="N246" s="14"/>
      <c r="O246" s="14"/>
      <c r="P246" s="14"/>
      <c r="Q246" s="14"/>
      <c r="R246" s="14"/>
      <c r="S246" s="14"/>
      <c r="T246" s="14"/>
      <c r="U246" s="68"/>
      <c r="V246" s="14"/>
    </row>
    <row r="247" spans="1:22" s="21" customFormat="1">
      <c r="A247" s="14"/>
      <c r="B247" s="19"/>
      <c r="C247" s="31"/>
      <c r="D247" s="31"/>
      <c r="E247" s="113"/>
      <c r="F247" s="114"/>
      <c r="G247" s="114"/>
      <c r="L247" s="14"/>
      <c r="M247" s="14"/>
      <c r="N247" s="14"/>
      <c r="O247" s="14"/>
      <c r="P247" s="14"/>
      <c r="Q247" s="14"/>
      <c r="R247" s="14"/>
      <c r="S247" s="14"/>
      <c r="T247" s="14"/>
      <c r="U247" s="68"/>
      <c r="V247" s="14"/>
    </row>
    <row r="248" spans="1:22" s="21" customFormat="1">
      <c r="A248" s="14"/>
      <c r="B248" s="19"/>
      <c r="C248" s="31"/>
      <c r="D248" s="31"/>
      <c r="E248" s="113"/>
      <c r="F248" s="114"/>
      <c r="G248" s="114"/>
      <c r="L248" s="14"/>
      <c r="M248" s="14"/>
      <c r="N248" s="14"/>
      <c r="O248" s="14"/>
      <c r="P248" s="14"/>
      <c r="Q248" s="14"/>
      <c r="R248" s="14"/>
      <c r="S248" s="14"/>
      <c r="T248" s="14"/>
      <c r="U248" s="68"/>
      <c r="V248" s="14"/>
    </row>
    <row r="249" spans="1:22" s="21" customFormat="1">
      <c r="A249" s="14"/>
      <c r="B249" s="19"/>
      <c r="C249" s="31"/>
      <c r="D249" s="31"/>
      <c r="E249" s="113"/>
      <c r="F249" s="114"/>
      <c r="G249" s="114"/>
      <c r="L249" s="14"/>
      <c r="M249" s="14"/>
      <c r="N249" s="14"/>
      <c r="O249" s="14"/>
      <c r="P249" s="14"/>
      <c r="Q249" s="14"/>
      <c r="R249" s="14"/>
      <c r="S249" s="14"/>
      <c r="T249" s="14"/>
      <c r="U249" s="68"/>
      <c r="V249" s="14"/>
    </row>
    <row r="250" spans="1:22" s="21" customFormat="1">
      <c r="A250" s="14"/>
      <c r="B250" s="19"/>
      <c r="C250" s="31"/>
      <c r="D250" s="31"/>
      <c r="E250" s="113"/>
      <c r="F250" s="114"/>
      <c r="G250" s="114"/>
      <c r="L250" s="14"/>
      <c r="M250" s="14"/>
      <c r="N250" s="14"/>
      <c r="O250" s="14"/>
      <c r="P250" s="14"/>
      <c r="Q250" s="14"/>
      <c r="R250" s="14"/>
      <c r="S250" s="14"/>
      <c r="T250" s="14"/>
      <c r="U250" s="68"/>
      <c r="V250" s="14"/>
    </row>
    <row r="251" spans="1:22" s="21" customFormat="1">
      <c r="A251" s="14"/>
      <c r="B251" s="19"/>
      <c r="C251" s="31"/>
      <c r="D251" s="31"/>
      <c r="E251" s="113"/>
      <c r="F251" s="114"/>
      <c r="G251" s="114"/>
      <c r="L251" s="14"/>
      <c r="M251" s="14"/>
      <c r="N251" s="14"/>
      <c r="O251" s="14"/>
      <c r="P251" s="14"/>
      <c r="Q251" s="14"/>
      <c r="R251" s="14"/>
      <c r="S251" s="14"/>
      <c r="T251" s="14"/>
      <c r="U251" s="68"/>
      <c r="V251" s="14"/>
    </row>
    <row r="252" spans="1:22" s="21" customFormat="1">
      <c r="A252" s="14"/>
      <c r="B252" s="19"/>
      <c r="C252" s="31"/>
      <c r="D252" s="31"/>
      <c r="E252" s="113"/>
      <c r="F252" s="114"/>
      <c r="G252" s="114"/>
      <c r="L252" s="14"/>
      <c r="M252" s="14"/>
      <c r="N252" s="14"/>
      <c r="O252" s="14"/>
      <c r="P252" s="14"/>
      <c r="Q252" s="14"/>
      <c r="R252" s="14"/>
      <c r="S252" s="14"/>
      <c r="T252" s="14"/>
      <c r="U252" s="68"/>
      <c r="V252" s="14"/>
    </row>
    <row r="253" spans="1:22" s="21" customFormat="1">
      <c r="A253" s="14"/>
      <c r="B253" s="19"/>
      <c r="C253" s="31"/>
      <c r="D253" s="31"/>
      <c r="E253" s="113"/>
      <c r="F253" s="114"/>
      <c r="G253" s="114"/>
      <c r="L253" s="14"/>
      <c r="M253" s="14"/>
      <c r="N253" s="14"/>
      <c r="O253" s="14"/>
      <c r="P253" s="14"/>
      <c r="Q253" s="14"/>
      <c r="R253" s="14"/>
      <c r="S253" s="14"/>
      <c r="T253" s="14"/>
      <c r="U253" s="68"/>
      <c r="V253" s="14"/>
    </row>
    <row r="254" spans="1:22" s="21" customFormat="1">
      <c r="A254" s="14"/>
      <c r="B254" s="19"/>
      <c r="C254" s="31"/>
      <c r="D254" s="31"/>
      <c r="E254" s="113"/>
      <c r="F254" s="114"/>
      <c r="G254" s="114"/>
      <c r="L254" s="14"/>
      <c r="M254" s="14"/>
      <c r="N254" s="14"/>
      <c r="O254" s="14"/>
      <c r="P254" s="14"/>
      <c r="Q254" s="14"/>
      <c r="R254" s="14"/>
      <c r="S254" s="14"/>
      <c r="T254" s="14"/>
      <c r="U254" s="68"/>
      <c r="V254" s="14"/>
    </row>
    <row r="255" spans="1:22" s="21" customFormat="1">
      <c r="A255" s="14"/>
      <c r="B255" s="19"/>
      <c r="C255" s="31"/>
      <c r="D255" s="31"/>
      <c r="E255" s="113"/>
      <c r="F255" s="114"/>
      <c r="G255" s="114"/>
      <c r="L255" s="14"/>
      <c r="M255" s="14"/>
      <c r="N255" s="14"/>
      <c r="O255" s="14"/>
      <c r="P255" s="14"/>
      <c r="Q255" s="14"/>
      <c r="R255" s="14"/>
      <c r="S255" s="14"/>
      <c r="T255" s="14"/>
      <c r="U255" s="68"/>
      <c r="V255" s="14"/>
    </row>
    <row r="256" spans="1:22" s="21" customFormat="1">
      <c r="A256" s="14"/>
      <c r="B256" s="19"/>
      <c r="C256" s="31"/>
      <c r="D256" s="31"/>
      <c r="E256" s="113"/>
      <c r="F256" s="114"/>
      <c r="G256" s="114"/>
      <c r="L256" s="14"/>
      <c r="M256" s="14"/>
      <c r="N256" s="14"/>
      <c r="O256" s="14"/>
      <c r="P256" s="14"/>
      <c r="Q256" s="14"/>
      <c r="R256" s="14"/>
      <c r="S256" s="14"/>
      <c r="T256" s="14"/>
      <c r="U256" s="68"/>
      <c r="V256" s="14"/>
    </row>
    <row r="257" spans="1:22" s="21" customFormat="1">
      <c r="A257" s="14"/>
      <c r="B257" s="19"/>
      <c r="C257" s="31"/>
      <c r="D257" s="31"/>
      <c r="E257" s="113"/>
      <c r="F257" s="114"/>
      <c r="G257" s="114"/>
      <c r="L257" s="14"/>
      <c r="M257" s="14"/>
      <c r="N257" s="14"/>
      <c r="O257" s="14"/>
      <c r="P257" s="14"/>
      <c r="Q257" s="14"/>
      <c r="R257" s="14"/>
      <c r="S257" s="14"/>
      <c r="T257" s="14"/>
      <c r="U257" s="68"/>
      <c r="V257" s="14"/>
    </row>
    <row r="258" spans="1:22" s="21" customFormat="1">
      <c r="A258" s="14"/>
      <c r="B258" s="19"/>
      <c r="C258" s="31"/>
      <c r="D258" s="31"/>
      <c r="E258" s="113"/>
      <c r="F258" s="114"/>
      <c r="G258" s="114"/>
      <c r="L258" s="14"/>
      <c r="M258" s="14"/>
      <c r="N258" s="14"/>
      <c r="O258" s="14"/>
      <c r="P258" s="14"/>
      <c r="Q258" s="14"/>
      <c r="R258" s="14"/>
      <c r="S258" s="14"/>
      <c r="T258" s="14"/>
      <c r="U258" s="68"/>
      <c r="V258" s="14"/>
    </row>
    <row r="259" spans="1:22" s="21" customFormat="1">
      <c r="A259" s="14"/>
      <c r="B259" s="19"/>
      <c r="C259" s="31"/>
      <c r="D259" s="31"/>
      <c r="E259" s="113"/>
      <c r="F259" s="114"/>
      <c r="G259" s="114"/>
      <c r="L259" s="14"/>
      <c r="M259" s="14"/>
      <c r="N259" s="14"/>
      <c r="O259" s="14"/>
      <c r="P259" s="14"/>
      <c r="Q259" s="14"/>
      <c r="R259" s="14"/>
      <c r="S259" s="14"/>
      <c r="T259" s="14"/>
      <c r="U259" s="68"/>
      <c r="V259" s="14"/>
    </row>
    <row r="260" spans="1:22" s="21" customFormat="1">
      <c r="A260" s="14"/>
      <c r="B260" s="19"/>
      <c r="C260" s="31"/>
      <c r="D260" s="31"/>
      <c r="E260" s="113"/>
      <c r="F260" s="114"/>
      <c r="G260" s="114"/>
      <c r="L260" s="14"/>
      <c r="M260" s="14"/>
      <c r="N260" s="14"/>
      <c r="O260" s="14"/>
      <c r="P260" s="14"/>
      <c r="Q260" s="14"/>
      <c r="R260" s="14"/>
      <c r="S260" s="14"/>
      <c r="T260" s="14"/>
      <c r="U260" s="68"/>
      <c r="V260" s="14"/>
    </row>
    <row r="261" spans="1:22" s="21" customFormat="1">
      <c r="A261" s="14"/>
      <c r="B261" s="19"/>
      <c r="C261" s="31"/>
      <c r="D261" s="31"/>
      <c r="E261" s="113"/>
      <c r="F261" s="114"/>
      <c r="G261" s="114"/>
      <c r="L261" s="14"/>
      <c r="M261" s="14"/>
      <c r="N261" s="14"/>
      <c r="O261" s="14"/>
      <c r="P261" s="14"/>
      <c r="Q261" s="14"/>
      <c r="R261" s="14"/>
      <c r="S261" s="14"/>
      <c r="T261" s="14"/>
      <c r="U261" s="68"/>
      <c r="V261" s="14"/>
    </row>
    <row r="262" spans="1:22" s="21" customFormat="1">
      <c r="A262" s="14"/>
      <c r="B262" s="19"/>
      <c r="C262" s="31"/>
      <c r="D262" s="31"/>
      <c r="E262" s="113"/>
      <c r="F262" s="114"/>
      <c r="G262" s="114"/>
      <c r="L262" s="14"/>
      <c r="M262" s="14"/>
      <c r="N262" s="14"/>
      <c r="O262" s="14"/>
      <c r="P262" s="14"/>
      <c r="Q262" s="14"/>
      <c r="R262" s="14"/>
      <c r="S262" s="14"/>
      <c r="T262" s="14"/>
      <c r="U262" s="68"/>
      <c r="V262" s="14"/>
    </row>
    <row r="263" spans="1:22" s="21" customFormat="1">
      <c r="A263" s="14"/>
      <c r="B263" s="19"/>
      <c r="C263" s="31"/>
      <c r="D263" s="31"/>
      <c r="E263" s="113"/>
      <c r="F263" s="114"/>
      <c r="G263" s="114"/>
      <c r="L263" s="14"/>
      <c r="M263" s="14"/>
      <c r="N263" s="14"/>
      <c r="O263" s="14"/>
      <c r="P263" s="14"/>
      <c r="Q263" s="14"/>
      <c r="R263" s="14"/>
      <c r="S263" s="14"/>
      <c r="T263" s="14"/>
      <c r="U263" s="68"/>
      <c r="V263" s="14"/>
    </row>
    <row r="264" spans="1:22" s="21" customFormat="1">
      <c r="A264" s="14"/>
      <c r="B264" s="19"/>
      <c r="C264" s="31"/>
      <c r="D264" s="31"/>
      <c r="E264" s="113"/>
      <c r="F264" s="114"/>
      <c r="G264" s="114"/>
      <c r="L264" s="14"/>
      <c r="M264" s="14"/>
      <c r="N264" s="14"/>
      <c r="O264" s="14"/>
      <c r="P264" s="14"/>
      <c r="Q264" s="14"/>
      <c r="R264" s="14"/>
      <c r="S264" s="14"/>
      <c r="T264" s="14"/>
      <c r="U264" s="68"/>
      <c r="V264" s="14"/>
    </row>
    <row r="265" spans="1:22" s="21" customFormat="1">
      <c r="A265" s="14"/>
      <c r="B265" s="19"/>
      <c r="C265" s="31"/>
      <c r="D265" s="31"/>
      <c r="E265" s="113"/>
      <c r="F265" s="114"/>
      <c r="G265" s="114"/>
      <c r="L265" s="14"/>
      <c r="M265" s="14"/>
      <c r="N265" s="14"/>
      <c r="O265" s="14"/>
      <c r="P265" s="14"/>
      <c r="Q265" s="14"/>
      <c r="R265" s="14"/>
      <c r="S265" s="14"/>
      <c r="T265" s="14"/>
      <c r="U265" s="68"/>
      <c r="V265" s="14"/>
    </row>
    <row r="266" spans="1:22" s="21" customFormat="1">
      <c r="A266" s="14"/>
      <c r="B266" s="19"/>
      <c r="C266" s="31"/>
      <c r="D266" s="31"/>
      <c r="E266" s="113"/>
      <c r="F266" s="114"/>
      <c r="G266" s="114"/>
      <c r="L266" s="14"/>
      <c r="M266" s="14"/>
      <c r="N266" s="14"/>
      <c r="O266" s="14"/>
      <c r="P266" s="14"/>
      <c r="Q266" s="14"/>
      <c r="R266" s="14"/>
      <c r="S266" s="14"/>
      <c r="T266" s="14"/>
      <c r="U266" s="68"/>
      <c r="V266" s="14"/>
    </row>
    <row r="267" spans="1:22" s="21" customFormat="1">
      <c r="A267" s="14"/>
      <c r="B267" s="19"/>
      <c r="C267" s="31"/>
      <c r="D267" s="31"/>
      <c r="E267" s="113"/>
      <c r="F267" s="114"/>
      <c r="G267" s="114"/>
      <c r="L267" s="14"/>
      <c r="M267" s="14"/>
      <c r="N267" s="14"/>
      <c r="O267" s="14"/>
      <c r="P267" s="14"/>
      <c r="Q267" s="14"/>
      <c r="R267" s="14"/>
      <c r="S267" s="14"/>
      <c r="T267" s="14"/>
      <c r="U267" s="68"/>
      <c r="V267" s="14"/>
    </row>
    <row r="268" spans="1:22" s="21" customFormat="1">
      <c r="A268" s="14"/>
      <c r="B268" s="19"/>
      <c r="C268" s="31"/>
      <c r="D268" s="31"/>
      <c r="E268" s="113"/>
      <c r="F268" s="114"/>
      <c r="G268" s="114"/>
      <c r="L268" s="14"/>
      <c r="M268" s="14"/>
      <c r="N268" s="14"/>
      <c r="O268" s="14"/>
      <c r="P268" s="14"/>
      <c r="Q268" s="14"/>
      <c r="R268" s="14"/>
      <c r="S268" s="14"/>
      <c r="T268" s="14"/>
      <c r="U268" s="68"/>
      <c r="V268" s="14"/>
    </row>
    <row r="269" spans="1:22" s="21" customFormat="1">
      <c r="A269" s="14"/>
      <c r="B269" s="19"/>
      <c r="C269" s="31"/>
      <c r="D269" s="31"/>
      <c r="E269" s="113"/>
      <c r="F269" s="114"/>
      <c r="G269" s="114"/>
      <c r="L269" s="14"/>
      <c r="M269" s="14"/>
      <c r="N269" s="14"/>
      <c r="O269" s="14"/>
      <c r="P269" s="14"/>
      <c r="Q269" s="14"/>
      <c r="R269" s="14"/>
      <c r="S269" s="14"/>
      <c r="T269" s="14"/>
      <c r="U269" s="68"/>
      <c r="V269" s="14"/>
    </row>
    <row r="270" spans="1:22" s="21" customFormat="1">
      <c r="A270" s="14"/>
      <c r="B270" s="19"/>
      <c r="C270" s="31"/>
      <c r="D270" s="31"/>
      <c r="E270" s="113"/>
      <c r="F270" s="114"/>
      <c r="G270" s="114"/>
      <c r="L270" s="14"/>
      <c r="M270" s="14"/>
      <c r="N270" s="14"/>
      <c r="O270" s="14"/>
      <c r="P270" s="14"/>
      <c r="Q270" s="14"/>
      <c r="R270" s="14"/>
      <c r="S270" s="14"/>
      <c r="T270" s="14"/>
      <c r="U270" s="68"/>
      <c r="V270" s="14"/>
    </row>
    <row r="271" spans="1:22" s="21" customFormat="1">
      <c r="A271" s="14"/>
      <c r="B271" s="19"/>
      <c r="C271" s="31"/>
      <c r="D271" s="31"/>
      <c r="E271" s="113"/>
      <c r="F271" s="114"/>
      <c r="G271" s="114"/>
      <c r="L271" s="14"/>
      <c r="M271" s="14"/>
      <c r="N271" s="14"/>
      <c r="O271" s="14"/>
      <c r="P271" s="14"/>
      <c r="Q271" s="14"/>
      <c r="R271" s="14"/>
      <c r="S271" s="14"/>
      <c r="T271" s="14"/>
      <c r="U271" s="68"/>
      <c r="V271" s="14"/>
    </row>
    <row r="272" spans="1:22" s="21" customFormat="1">
      <c r="A272" s="14"/>
      <c r="B272" s="19"/>
      <c r="C272" s="31"/>
      <c r="D272" s="31"/>
      <c r="E272" s="113"/>
      <c r="F272" s="114"/>
      <c r="G272" s="114"/>
      <c r="L272" s="14"/>
      <c r="M272" s="14"/>
      <c r="N272" s="14"/>
      <c r="O272" s="14"/>
      <c r="P272" s="14"/>
      <c r="Q272" s="14"/>
      <c r="R272" s="14"/>
      <c r="S272" s="14"/>
      <c r="T272" s="14"/>
      <c r="U272" s="68"/>
      <c r="V272" s="14"/>
    </row>
    <row r="273" spans="1:22" s="21" customFormat="1">
      <c r="A273" s="14"/>
      <c r="B273" s="19"/>
      <c r="C273" s="31"/>
      <c r="D273" s="31"/>
      <c r="E273" s="113"/>
      <c r="F273" s="114"/>
      <c r="G273" s="114"/>
      <c r="L273" s="14"/>
      <c r="M273" s="14"/>
      <c r="N273" s="14"/>
      <c r="O273" s="14"/>
      <c r="P273" s="14"/>
      <c r="Q273" s="14"/>
      <c r="R273" s="14"/>
      <c r="S273" s="14"/>
      <c r="T273" s="14"/>
      <c r="U273" s="68"/>
      <c r="V273" s="14"/>
    </row>
    <row r="274" spans="1:22" s="21" customFormat="1">
      <c r="A274" s="14"/>
      <c r="B274" s="19"/>
      <c r="C274" s="31"/>
      <c r="D274" s="31"/>
      <c r="E274" s="113"/>
      <c r="F274" s="114"/>
      <c r="G274" s="114"/>
      <c r="L274" s="14"/>
      <c r="M274" s="14"/>
      <c r="N274" s="14"/>
      <c r="O274" s="14"/>
      <c r="P274" s="14"/>
      <c r="Q274" s="14"/>
      <c r="R274" s="14"/>
      <c r="S274" s="14"/>
      <c r="T274" s="14"/>
      <c r="U274" s="68"/>
      <c r="V274" s="14"/>
    </row>
    <row r="275" spans="1:22" s="21" customFormat="1">
      <c r="A275" s="14"/>
      <c r="B275" s="19"/>
      <c r="C275" s="31"/>
      <c r="D275" s="31"/>
      <c r="E275" s="113"/>
      <c r="F275" s="114"/>
      <c r="G275" s="114"/>
      <c r="L275" s="14"/>
      <c r="M275" s="14"/>
      <c r="N275" s="14"/>
      <c r="O275" s="14"/>
      <c r="P275" s="14"/>
      <c r="Q275" s="14"/>
      <c r="R275" s="14"/>
      <c r="S275" s="14"/>
      <c r="T275" s="14"/>
      <c r="U275" s="68"/>
      <c r="V275" s="14"/>
    </row>
    <row r="276" spans="1:22" s="21" customFormat="1">
      <c r="A276" s="14"/>
      <c r="B276" s="19"/>
      <c r="C276" s="31"/>
      <c r="D276" s="31"/>
      <c r="E276" s="113"/>
      <c r="F276" s="114"/>
      <c r="G276" s="114"/>
      <c r="L276" s="14"/>
      <c r="M276" s="14"/>
      <c r="N276" s="14"/>
      <c r="O276" s="14"/>
      <c r="P276" s="14"/>
      <c r="Q276" s="14"/>
      <c r="R276" s="14"/>
      <c r="S276" s="14"/>
      <c r="T276" s="14"/>
      <c r="U276" s="68"/>
      <c r="V276" s="14"/>
    </row>
    <row r="277" spans="1:22" s="21" customFormat="1">
      <c r="A277" s="14"/>
      <c r="B277" s="19"/>
      <c r="C277" s="31"/>
      <c r="D277" s="31"/>
      <c r="E277" s="113"/>
      <c r="F277" s="114"/>
      <c r="G277" s="114"/>
      <c r="L277" s="14"/>
      <c r="M277" s="14"/>
      <c r="N277" s="14"/>
      <c r="O277" s="14"/>
      <c r="P277" s="14"/>
      <c r="Q277" s="14"/>
      <c r="R277" s="14"/>
      <c r="S277" s="14"/>
      <c r="T277" s="14"/>
      <c r="U277" s="68"/>
      <c r="V277" s="14"/>
    </row>
    <row r="278" spans="1:22" s="21" customFormat="1">
      <c r="A278" s="14"/>
      <c r="B278" s="19"/>
      <c r="C278" s="31"/>
      <c r="D278" s="31"/>
      <c r="E278" s="113"/>
      <c r="F278" s="114"/>
      <c r="G278" s="114"/>
      <c r="L278" s="14"/>
      <c r="M278" s="14"/>
      <c r="N278" s="14"/>
      <c r="O278" s="14"/>
      <c r="P278" s="14"/>
      <c r="Q278" s="14"/>
      <c r="R278" s="14"/>
      <c r="S278" s="14"/>
      <c r="T278" s="14"/>
      <c r="U278" s="68"/>
      <c r="V278" s="14"/>
    </row>
    <row r="279" spans="1:22" s="21" customFormat="1">
      <c r="A279" s="14"/>
      <c r="B279" s="19"/>
      <c r="C279" s="31"/>
      <c r="D279" s="31"/>
      <c r="E279" s="113"/>
      <c r="F279" s="114"/>
      <c r="G279" s="114"/>
      <c r="L279" s="14"/>
      <c r="M279" s="14"/>
      <c r="N279" s="14"/>
      <c r="O279" s="14"/>
      <c r="P279" s="14"/>
      <c r="Q279" s="14"/>
      <c r="R279" s="14"/>
      <c r="S279" s="14"/>
      <c r="T279" s="14"/>
      <c r="U279" s="68"/>
      <c r="V279" s="14"/>
    </row>
    <row r="280" spans="1:22" s="21" customFormat="1">
      <c r="A280" s="14"/>
      <c r="B280" s="19"/>
      <c r="C280" s="31"/>
      <c r="D280" s="31"/>
      <c r="E280" s="113"/>
      <c r="F280" s="114"/>
      <c r="G280" s="114"/>
      <c r="L280" s="14"/>
      <c r="M280" s="14"/>
      <c r="N280" s="14"/>
      <c r="O280" s="14"/>
      <c r="P280" s="14"/>
      <c r="Q280" s="14"/>
      <c r="R280" s="14"/>
      <c r="S280" s="14"/>
      <c r="T280" s="14"/>
      <c r="U280" s="68"/>
      <c r="V280" s="14"/>
    </row>
    <row r="281" spans="1:22" s="21" customFormat="1">
      <c r="A281" s="14"/>
      <c r="B281" s="19"/>
      <c r="C281" s="31"/>
      <c r="D281" s="31"/>
      <c r="E281" s="113"/>
      <c r="F281" s="114"/>
      <c r="G281" s="114"/>
      <c r="L281" s="14"/>
      <c r="M281" s="14"/>
      <c r="N281" s="14"/>
      <c r="O281" s="14"/>
      <c r="P281" s="14"/>
      <c r="Q281" s="14"/>
      <c r="R281" s="14"/>
      <c r="S281" s="14"/>
      <c r="T281" s="14"/>
      <c r="U281" s="68"/>
      <c r="V281" s="14"/>
    </row>
    <row r="282" spans="1:22" s="21" customFormat="1">
      <c r="A282" s="14"/>
      <c r="B282" s="19"/>
      <c r="C282" s="31"/>
      <c r="D282" s="31"/>
      <c r="E282" s="113"/>
      <c r="F282" s="114"/>
      <c r="G282" s="114"/>
      <c r="L282" s="14"/>
      <c r="M282" s="14"/>
      <c r="N282" s="14"/>
      <c r="O282" s="14"/>
      <c r="P282" s="14"/>
      <c r="Q282" s="14"/>
      <c r="R282" s="14"/>
      <c r="S282" s="14"/>
      <c r="T282" s="14"/>
      <c r="U282" s="68"/>
      <c r="V282" s="14"/>
    </row>
    <row r="283" spans="1:22" s="21" customFormat="1">
      <c r="A283" s="14"/>
      <c r="B283" s="19"/>
      <c r="C283" s="31"/>
      <c r="D283" s="31"/>
      <c r="E283" s="113"/>
      <c r="F283" s="114"/>
      <c r="G283" s="114"/>
      <c r="L283" s="14"/>
      <c r="M283" s="14"/>
      <c r="N283" s="14"/>
      <c r="O283" s="14"/>
      <c r="P283" s="14"/>
      <c r="Q283" s="14"/>
      <c r="R283" s="14"/>
      <c r="S283" s="14"/>
      <c r="T283" s="14"/>
      <c r="U283" s="68"/>
      <c r="V283" s="14"/>
    </row>
    <row r="284" spans="1:22" s="21" customFormat="1">
      <c r="A284" s="14"/>
      <c r="B284" s="19"/>
      <c r="C284" s="31"/>
      <c r="D284" s="31"/>
      <c r="E284" s="113"/>
      <c r="F284" s="114"/>
      <c r="G284" s="114"/>
      <c r="L284" s="14"/>
      <c r="M284" s="14"/>
      <c r="N284" s="14"/>
      <c r="O284" s="14"/>
      <c r="P284" s="14"/>
      <c r="Q284" s="14"/>
      <c r="R284" s="14"/>
      <c r="S284" s="14"/>
      <c r="T284" s="14"/>
      <c r="U284" s="68"/>
      <c r="V284" s="14"/>
    </row>
    <row r="285" spans="1:22" s="21" customFormat="1">
      <c r="A285" s="14"/>
      <c r="B285" s="19"/>
      <c r="C285" s="31"/>
      <c r="D285" s="31"/>
      <c r="E285" s="113"/>
      <c r="F285" s="114"/>
      <c r="G285" s="114"/>
      <c r="L285" s="14"/>
      <c r="M285" s="14"/>
      <c r="N285" s="14"/>
      <c r="O285" s="14"/>
      <c r="P285" s="14"/>
      <c r="Q285" s="14"/>
      <c r="R285" s="14"/>
      <c r="S285" s="14"/>
      <c r="T285" s="14"/>
      <c r="U285" s="68"/>
      <c r="V285" s="14"/>
    </row>
    <row r="286" spans="1:22" s="21" customFormat="1">
      <c r="A286" s="14"/>
      <c r="B286" s="19"/>
      <c r="C286" s="31"/>
      <c r="D286" s="31"/>
      <c r="E286" s="113"/>
      <c r="F286" s="114"/>
      <c r="G286" s="114"/>
      <c r="L286" s="14"/>
      <c r="M286" s="14"/>
      <c r="N286" s="14"/>
      <c r="O286" s="14"/>
      <c r="P286" s="14"/>
      <c r="Q286" s="14"/>
      <c r="R286" s="14"/>
      <c r="S286" s="14"/>
      <c r="T286" s="14"/>
      <c r="U286" s="68"/>
      <c r="V286" s="14"/>
    </row>
    <row r="287" spans="1:22" s="21" customFormat="1">
      <c r="A287" s="14"/>
      <c r="B287" s="19"/>
      <c r="C287" s="31"/>
      <c r="D287" s="31"/>
      <c r="E287" s="113"/>
      <c r="F287" s="114"/>
      <c r="G287" s="114"/>
      <c r="L287" s="14"/>
      <c r="M287" s="14"/>
      <c r="N287" s="14"/>
      <c r="O287" s="14"/>
      <c r="P287" s="14"/>
      <c r="Q287" s="14"/>
      <c r="R287" s="14"/>
      <c r="S287" s="14"/>
      <c r="T287" s="14"/>
      <c r="U287" s="68"/>
      <c r="V287" s="14"/>
    </row>
    <row r="288" spans="1:22" s="21" customFormat="1">
      <c r="A288" s="14"/>
      <c r="B288" s="19"/>
      <c r="C288" s="31"/>
      <c r="D288" s="31"/>
      <c r="E288" s="113"/>
      <c r="F288" s="114"/>
      <c r="G288" s="114"/>
      <c r="L288" s="14"/>
      <c r="M288" s="14"/>
      <c r="N288" s="14"/>
      <c r="O288" s="14"/>
      <c r="P288" s="14"/>
      <c r="Q288" s="14"/>
      <c r="R288" s="14"/>
      <c r="S288" s="14"/>
      <c r="T288" s="14"/>
      <c r="U288" s="68"/>
      <c r="V288" s="14"/>
    </row>
    <row r="289" spans="1:22" s="21" customFormat="1">
      <c r="A289" s="14"/>
      <c r="B289" s="19"/>
      <c r="C289" s="31"/>
      <c r="D289" s="31"/>
      <c r="E289" s="113"/>
      <c r="F289" s="114"/>
      <c r="G289" s="114"/>
      <c r="L289" s="14"/>
      <c r="M289" s="14"/>
      <c r="N289" s="14"/>
      <c r="O289" s="14"/>
      <c r="P289" s="14"/>
      <c r="Q289" s="14"/>
      <c r="R289" s="14"/>
      <c r="S289" s="14"/>
      <c r="T289" s="14"/>
      <c r="U289" s="68"/>
      <c r="V289" s="14"/>
    </row>
    <row r="290" spans="1:22" s="21" customFormat="1">
      <c r="A290" s="14"/>
      <c r="B290" s="19"/>
      <c r="C290" s="31"/>
      <c r="D290" s="31"/>
      <c r="E290" s="113"/>
      <c r="F290" s="114"/>
      <c r="G290" s="114"/>
      <c r="L290" s="14"/>
      <c r="M290" s="14"/>
      <c r="N290" s="14"/>
      <c r="O290" s="14"/>
      <c r="P290" s="14"/>
      <c r="Q290" s="14"/>
      <c r="R290" s="14"/>
      <c r="S290" s="14"/>
      <c r="T290" s="14"/>
      <c r="U290" s="68"/>
      <c r="V290" s="14"/>
    </row>
    <row r="291" spans="1:22" s="21" customFormat="1">
      <c r="A291" s="14"/>
      <c r="B291" s="19"/>
      <c r="C291" s="31"/>
      <c r="D291" s="31"/>
      <c r="E291" s="113"/>
      <c r="F291" s="114"/>
      <c r="G291" s="114"/>
      <c r="L291" s="14"/>
      <c r="M291" s="14"/>
      <c r="N291" s="14"/>
      <c r="O291" s="14"/>
      <c r="P291" s="14"/>
      <c r="Q291" s="14"/>
      <c r="R291" s="14"/>
      <c r="S291" s="14"/>
      <c r="T291" s="14"/>
      <c r="U291" s="68"/>
      <c r="V291" s="14"/>
    </row>
    <row r="292" spans="1:22" s="21" customFormat="1">
      <c r="A292" s="14"/>
      <c r="B292" s="19"/>
      <c r="C292" s="31"/>
      <c r="D292" s="31"/>
      <c r="E292" s="113"/>
      <c r="F292" s="114"/>
      <c r="G292" s="114"/>
      <c r="L292" s="14"/>
      <c r="M292" s="14"/>
      <c r="N292" s="14"/>
      <c r="O292" s="14"/>
      <c r="P292" s="14"/>
      <c r="Q292" s="14"/>
      <c r="R292" s="14"/>
      <c r="S292" s="14"/>
      <c r="T292" s="14"/>
      <c r="U292" s="68"/>
      <c r="V292" s="14"/>
    </row>
    <row r="293" spans="1:22" s="21" customFormat="1">
      <c r="A293" s="14"/>
      <c r="B293" s="19"/>
      <c r="C293" s="31"/>
      <c r="D293" s="31"/>
      <c r="E293" s="113"/>
      <c r="F293" s="114"/>
      <c r="G293" s="114"/>
      <c r="L293" s="14"/>
      <c r="M293" s="14"/>
      <c r="N293" s="14"/>
      <c r="O293" s="14"/>
      <c r="P293" s="14"/>
      <c r="Q293" s="14"/>
      <c r="R293" s="14"/>
      <c r="S293" s="14"/>
      <c r="T293" s="14"/>
      <c r="U293" s="68"/>
      <c r="V293" s="14"/>
    </row>
    <row r="294" spans="1:22" s="21" customFormat="1">
      <c r="A294" s="14"/>
      <c r="B294" s="19"/>
      <c r="C294" s="31"/>
      <c r="D294" s="31"/>
      <c r="E294" s="113"/>
      <c r="F294" s="114"/>
      <c r="G294" s="114"/>
      <c r="L294" s="14"/>
      <c r="M294" s="14"/>
      <c r="N294" s="14"/>
      <c r="O294" s="14"/>
      <c r="P294" s="14"/>
      <c r="Q294" s="14"/>
      <c r="R294" s="14"/>
      <c r="S294" s="14"/>
      <c r="T294" s="14"/>
      <c r="U294" s="68"/>
      <c r="V294" s="14"/>
    </row>
    <row r="295" spans="1:22" s="21" customFormat="1">
      <c r="A295" s="14"/>
      <c r="B295" s="19"/>
      <c r="C295" s="31"/>
      <c r="D295" s="31"/>
      <c r="E295" s="113"/>
      <c r="F295" s="114"/>
      <c r="G295" s="114"/>
      <c r="L295" s="14"/>
      <c r="M295" s="14"/>
      <c r="N295" s="14"/>
      <c r="O295" s="14"/>
      <c r="P295" s="14"/>
      <c r="Q295" s="14"/>
      <c r="R295" s="14"/>
      <c r="S295" s="14"/>
      <c r="T295" s="14"/>
      <c r="U295" s="68"/>
      <c r="V295" s="14"/>
    </row>
    <row r="296" spans="1:22" s="21" customFormat="1">
      <c r="A296" s="14"/>
      <c r="B296" s="19"/>
      <c r="C296" s="31"/>
      <c r="D296" s="31"/>
      <c r="E296" s="113"/>
      <c r="F296" s="114"/>
      <c r="G296" s="114"/>
      <c r="L296" s="14"/>
      <c r="M296" s="14"/>
      <c r="N296" s="14"/>
      <c r="O296" s="14"/>
      <c r="P296" s="14"/>
      <c r="Q296" s="14"/>
      <c r="R296" s="14"/>
      <c r="S296" s="14"/>
      <c r="T296" s="14"/>
      <c r="U296" s="68"/>
      <c r="V296" s="14"/>
    </row>
    <row r="297" spans="1:22" s="21" customFormat="1">
      <c r="A297" s="14"/>
      <c r="B297" s="19"/>
      <c r="C297" s="31"/>
      <c r="D297" s="31"/>
      <c r="E297" s="113"/>
      <c r="F297" s="114"/>
      <c r="G297" s="114"/>
      <c r="L297" s="14"/>
      <c r="M297" s="14"/>
      <c r="N297" s="14"/>
      <c r="O297" s="14"/>
      <c r="P297" s="14"/>
      <c r="Q297" s="14"/>
      <c r="R297" s="14"/>
      <c r="S297" s="14"/>
      <c r="T297" s="14"/>
      <c r="U297" s="68"/>
      <c r="V297" s="14"/>
    </row>
    <row r="298" spans="1:22" s="21" customFormat="1">
      <c r="A298" s="14"/>
      <c r="B298" s="19"/>
      <c r="C298" s="31"/>
      <c r="D298" s="31"/>
      <c r="E298" s="113"/>
      <c r="F298" s="114"/>
      <c r="G298" s="114"/>
      <c r="L298" s="14"/>
      <c r="M298" s="14"/>
      <c r="N298" s="14"/>
      <c r="O298" s="14"/>
      <c r="P298" s="14"/>
      <c r="Q298" s="14"/>
      <c r="R298" s="14"/>
      <c r="S298" s="14"/>
      <c r="T298" s="14"/>
      <c r="U298" s="68"/>
      <c r="V298" s="14"/>
    </row>
    <row r="299" spans="1:22" s="21" customFormat="1">
      <c r="A299" s="14"/>
      <c r="B299" s="19"/>
      <c r="C299" s="31"/>
      <c r="D299" s="31"/>
      <c r="E299" s="113"/>
      <c r="F299" s="114"/>
      <c r="G299" s="114"/>
      <c r="L299" s="14"/>
      <c r="M299" s="14"/>
      <c r="N299" s="14"/>
      <c r="O299" s="14"/>
      <c r="P299" s="14"/>
      <c r="Q299" s="14"/>
      <c r="R299" s="14"/>
      <c r="S299" s="14"/>
      <c r="T299" s="14"/>
      <c r="U299" s="68"/>
      <c r="V299" s="14"/>
    </row>
    <row r="300" spans="1:22" s="21" customFormat="1">
      <c r="A300" s="14"/>
      <c r="B300" s="19"/>
      <c r="C300" s="31"/>
      <c r="D300" s="31"/>
      <c r="E300" s="113"/>
      <c r="F300" s="114"/>
      <c r="G300" s="114"/>
      <c r="L300" s="14"/>
      <c r="M300" s="14"/>
      <c r="N300" s="14"/>
      <c r="O300" s="14"/>
      <c r="P300" s="14"/>
      <c r="Q300" s="14"/>
      <c r="R300" s="14"/>
      <c r="S300" s="14"/>
      <c r="T300" s="14"/>
      <c r="U300" s="68"/>
      <c r="V300" s="14"/>
    </row>
    <row r="301" spans="1:22" s="21" customFormat="1">
      <c r="A301" s="14"/>
      <c r="B301" s="19"/>
      <c r="C301" s="31"/>
      <c r="D301" s="31"/>
      <c r="E301" s="113"/>
      <c r="F301" s="114"/>
      <c r="G301" s="114"/>
      <c r="L301" s="14"/>
      <c r="M301" s="14"/>
      <c r="N301" s="14"/>
      <c r="O301" s="14"/>
      <c r="P301" s="14"/>
      <c r="Q301" s="14"/>
      <c r="R301" s="14"/>
      <c r="S301" s="14"/>
      <c r="T301" s="14"/>
      <c r="U301" s="68"/>
      <c r="V301" s="14"/>
    </row>
    <row r="302" spans="1:22" s="21" customFormat="1">
      <c r="A302" s="14"/>
      <c r="B302" s="19"/>
      <c r="C302" s="31"/>
      <c r="D302" s="31"/>
      <c r="E302" s="113"/>
      <c r="F302" s="114"/>
      <c r="G302" s="114"/>
      <c r="L302" s="14"/>
      <c r="M302" s="14"/>
      <c r="N302" s="14"/>
      <c r="O302" s="14"/>
      <c r="P302" s="14"/>
      <c r="Q302" s="14"/>
      <c r="R302" s="14"/>
      <c r="S302" s="14"/>
      <c r="T302" s="14"/>
      <c r="U302" s="68"/>
      <c r="V302" s="14"/>
    </row>
    <row r="303" spans="1:22" s="21" customFormat="1">
      <c r="A303" s="14"/>
      <c r="B303" s="19"/>
      <c r="C303" s="31"/>
      <c r="D303" s="31"/>
      <c r="E303" s="113"/>
      <c r="F303" s="114"/>
      <c r="G303" s="114"/>
      <c r="L303" s="14"/>
      <c r="M303" s="14"/>
      <c r="N303" s="14"/>
      <c r="O303" s="14"/>
      <c r="P303" s="14"/>
      <c r="Q303" s="14"/>
      <c r="R303" s="14"/>
      <c r="S303" s="14"/>
      <c r="T303" s="14"/>
      <c r="U303" s="68"/>
      <c r="V303" s="14"/>
    </row>
    <row r="304" spans="1:22" s="21" customFormat="1">
      <c r="A304" s="14"/>
      <c r="B304" s="19"/>
      <c r="C304" s="31"/>
      <c r="D304" s="31"/>
      <c r="E304" s="113"/>
      <c r="F304" s="114"/>
      <c r="G304" s="114"/>
      <c r="L304" s="14"/>
      <c r="M304" s="14"/>
      <c r="N304" s="14"/>
      <c r="O304" s="14"/>
      <c r="P304" s="14"/>
      <c r="Q304" s="14"/>
      <c r="R304" s="14"/>
      <c r="S304" s="14"/>
      <c r="T304" s="14"/>
      <c r="U304" s="68"/>
      <c r="V304" s="14"/>
    </row>
    <row r="305" spans="1:22" s="21" customFormat="1">
      <c r="A305" s="14"/>
      <c r="B305" s="19"/>
      <c r="C305" s="31"/>
      <c r="D305" s="31"/>
      <c r="E305" s="113"/>
      <c r="F305" s="114"/>
      <c r="G305" s="114"/>
      <c r="L305" s="14"/>
      <c r="M305" s="14"/>
      <c r="N305" s="14"/>
      <c r="O305" s="14"/>
      <c r="P305" s="14"/>
      <c r="Q305" s="14"/>
      <c r="R305" s="14"/>
      <c r="S305" s="14"/>
      <c r="T305" s="14"/>
      <c r="U305" s="68"/>
      <c r="V305" s="14"/>
    </row>
    <row r="306" spans="1:22" s="21" customFormat="1">
      <c r="A306" s="14"/>
      <c r="B306" s="19"/>
      <c r="C306" s="31"/>
      <c r="D306" s="31"/>
      <c r="E306" s="113"/>
      <c r="F306" s="114"/>
      <c r="G306" s="114"/>
      <c r="L306" s="14"/>
      <c r="M306" s="14"/>
      <c r="N306" s="14"/>
      <c r="O306" s="14"/>
      <c r="P306" s="14"/>
      <c r="Q306" s="14"/>
      <c r="R306" s="14"/>
      <c r="S306" s="14"/>
      <c r="T306" s="14"/>
      <c r="U306" s="68"/>
      <c r="V306" s="14"/>
    </row>
    <row r="307" spans="1:22" s="21" customFormat="1">
      <c r="A307" s="14"/>
      <c r="B307" s="19"/>
      <c r="C307" s="31"/>
      <c r="D307" s="31"/>
      <c r="E307" s="113"/>
      <c r="F307" s="114"/>
      <c r="G307" s="114"/>
      <c r="L307" s="14"/>
      <c r="M307" s="14"/>
      <c r="N307" s="14"/>
      <c r="O307" s="14"/>
      <c r="P307" s="14"/>
      <c r="Q307" s="14"/>
      <c r="R307" s="14"/>
      <c r="S307" s="14"/>
      <c r="T307" s="14"/>
      <c r="U307" s="68"/>
      <c r="V307" s="14"/>
    </row>
    <row r="308" spans="1:22" s="21" customFormat="1">
      <c r="A308" s="14"/>
      <c r="B308" s="19"/>
      <c r="C308" s="31"/>
      <c r="D308" s="31"/>
      <c r="E308" s="113"/>
      <c r="F308" s="114"/>
      <c r="G308" s="114"/>
      <c r="L308" s="14"/>
      <c r="M308" s="14"/>
      <c r="N308" s="14"/>
      <c r="O308" s="14"/>
      <c r="P308" s="14"/>
      <c r="Q308" s="14"/>
      <c r="R308" s="14"/>
      <c r="S308" s="14"/>
      <c r="T308" s="14"/>
      <c r="U308" s="68"/>
      <c r="V308" s="14"/>
    </row>
    <row r="309" spans="1:22" s="21" customFormat="1">
      <c r="A309" s="14"/>
      <c r="B309" s="19"/>
      <c r="C309" s="31"/>
      <c r="D309" s="31"/>
      <c r="E309" s="113"/>
      <c r="F309" s="114"/>
      <c r="G309" s="114"/>
      <c r="L309" s="14"/>
      <c r="M309" s="14"/>
      <c r="N309" s="14"/>
      <c r="O309" s="14"/>
      <c r="P309" s="14"/>
      <c r="Q309" s="14"/>
      <c r="R309" s="14"/>
      <c r="S309" s="14"/>
      <c r="T309" s="14"/>
      <c r="U309" s="68"/>
      <c r="V309" s="14"/>
    </row>
    <row r="310" spans="1:22" s="21" customFormat="1">
      <c r="A310" s="14"/>
      <c r="B310" s="19"/>
      <c r="C310" s="31"/>
      <c r="D310" s="31"/>
      <c r="E310" s="113"/>
      <c r="F310" s="114"/>
      <c r="G310" s="114"/>
      <c r="L310" s="14"/>
      <c r="M310" s="14"/>
      <c r="N310" s="14"/>
      <c r="O310" s="14"/>
      <c r="P310" s="14"/>
      <c r="Q310" s="14"/>
      <c r="R310" s="14"/>
      <c r="S310" s="14"/>
      <c r="T310" s="14"/>
      <c r="U310" s="68"/>
      <c r="V310" s="14"/>
    </row>
    <row r="311" spans="1:22" s="21" customFormat="1">
      <c r="A311" s="14"/>
      <c r="B311" s="19"/>
      <c r="C311" s="31"/>
      <c r="D311" s="31"/>
      <c r="E311" s="113"/>
      <c r="F311" s="114"/>
      <c r="G311" s="114"/>
      <c r="L311" s="14"/>
      <c r="M311" s="14"/>
      <c r="N311" s="14"/>
      <c r="O311" s="14"/>
      <c r="P311" s="14"/>
      <c r="Q311" s="14"/>
      <c r="R311" s="14"/>
      <c r="S311" s="14"/>
      <c r="T311" s="14"/>
      <c r="U311" s="68"/>
      <c r="V311" s="14"/>
    </row>
    <row r="312" spans="1:22" s="21" customFormat="1">
      <c r="A312" s="14"/>
      <c r="B312" s="19"/>
      <c r="C312" s="31"/>
      <c r="D312" s="31"/>
      <c r="E312" s="113"/>
      <c r="F312" s="114"/>
      <c r="G312" s="114"/>
      <c r="L312" s="14"/>
      <c r="M312" s="14"/>
      <c r="N312" s="14"/>
      <c r="O312" s="14"/>
      <c r="P312" s="14"/>
      <c r="Q312" s="14"/>
      <c r="R312" s="14"/>
      <c r="S312" s="14"/>
      <c r="T312" s="14"/>
      <c r="U312" s="68"/>
      <c r="V312" s="14"/>
    </row>
    <row r="313" spans="1:22" s="21" customFormat="1">
      <c r="A313" s="14"/>
      <c r="B313" s="19"/>
      <c r="C313" s="31"/>
      <c r="D313" s="31"/>
      <c r="E313" s="113"/>
      <c r="F313" s="114"/>
      <c r="G313" s="114"/>
      <c r="L313" s="14"/>
      <c r="M313" s="14"/>
      <c r="N313" s="14"/>
      <c r="O313" s="14"/>
      <c r="P313" s="14"/>
      <c r="Q313" s="14"/>
      <c r="R313" s="14"/>
      <c r="S313" s="14"/>
      <c r="T313" s="14"/>
      <c r="U313" s="68"/>
      <c r="V313" s="14"/>
    </row>
    <row r="314" spans="1:22" s="21" customFormat="1">
      <c r="A314" s="14"/>
      <c r="B314" s="19"/>
      <c r="C314" s="31"/>
      <c r="D314" s="31"/>
      <c r="E314" s="113"/>
      <c r="F314" s="114"/>
      <c r="G314" s="114"/>
      <c r="L314" s="14"/>
      <c r="M314" s="14"/>
      <c r="N314" s="14"/>
      <c r="O314" s="14"/>
      <c r="P314" s="14"/>
      <c r="Q314" s="14"/>
      <c r="R314" s="14"/>
      <c r="S314" s="14"/>
      <c r="T314" s="14"/>
      <c r="U314" s="68"/>
      <c r="V314" s="14"/>
    </row>
    <row r="315" spans="1:22" s="21" customFormat="1">
      <c r="A315" s="14"/>
      <c r="B315" s="19"/>
      <c r="C315" s="31"/>
      <c r="D315" s="31"/>
      <c r="E315" s="113"/>
      <c r="F315" s="114"/>
      <c r="G315" s="114"/>
      <c r="L315" s="14"/>
      <c r="M315" s="14"/>
      <c r="N315" s="14"/>
      <c r="O315" s="14"/>
      <c r="P315" s="14"/>
      <c r="Q315" s="14"/>
      <c r="R315" s="14"/>
      <c r="S315" s="14"/>
      <c r="T315" s="14"/>
      <c r="U315" s="68"/>
      <c r="V315" s="14"/>
    </row>
    <row r="316" spans="1:22" s="21" customFormat="1">
      <c r="A316" s="14"/>
      <c r="B316" s="19"/>
      <c r="C316" s="31"/>
      <c r="D316" s="31"/>
      <c r="E316" s="113"/>
      <c r="F316" s="114"/>
      <c r="G316" s="114"/>
      <c r="L316" s="14"/>
      <c r="M316" s="14"/>
      <c r="N316" s="14"/>
      <c r="O316" s="14"/>
      <c r="P316" s="14"/>
      <c r="Q316" s="14"/>
      <c r="R316" s="14"/>
      <c r="S316" s="14"/>
      <c r="T316" s="14"/>
      <c r="U316" s="68"/>
      <c r="V316" s="14"/>
    </row>
    <row r="317" spans="1:22" s="21" customFormat="1">
      <c r="A317" s="14"/>
      <c r="B317" s="19"/>
      <c r="C317" s="31"/>
      <c r="D317" s="31"/>
      <c r="E317" s="113"/>
      <c r="F317" s="114"/>
      <c r="G317" s="114"/>
      <c r="L317" s="14"/>
      <c r="M317" s="14"/>
      <c r="N317" s="14"/>
      <c r="O317" s="14"/>
      <c r="P317" s="14"/>
      <c r="Q317" s="14"/>
      <c r="R317" s="14"/>
      <c r="S317" s="14"/>
      <c r="T317" s="14"/>
      <c r="U317" s="68"/>
      <c r="V317" s="14"/>
    </row>
    <row r="318" spans="1:22" s="21" customFormat="1">
      <c r="A318" s="14"/>
      <c r="B318" s="19"/>
      <c r="C318" s="31"/>
      <c r="D318" s="31"/>
      <c r="E318" s="113"/>
      <c r="F318" s="114"/>
      <c r="G318" s="114"/>
      <c r="L318" s="14"/>
      <c r="M318" s="14"/>
      <c r="N318" s="14"/>
      <c r="O318" s="14"/>
      <c r="P318" s="14"/>
      <c r="Q318" s="14"/>
      <c r="R318" s="14"/>
      <c r="S318" s="14"/>
      <c r="T318" s="14"/>
      <c r="U318" s="68"/>
      <c r="V318" s="14"/>
    </row>
    <row r="319" spans="1:22" s="21" customFormat="1">
      <c r="A319" s="14"/>
      <c r="B319" s="19"/>
      <c r="C319" s="31"/>
      <c r="D319" s="31"/>
      <c r="E319" s="113"/>
      <c r="F319" s="114"/>
      <c r="G319" s="114"/>
      <c r="L319" s="14"/>
      <c r="M319" s="14"/>
      <c r="N319" s="14"/>
      <c r="O319" s="14"/>
      <c r="P319" s="14"/>
      <c r="Q319" s="14"/>
      <c r="R319" s="14"/>
      <c r="S319" s="14"/>
      <c r="T319" s="14"/>
      <c r="U319" s="68"/>
      <c r="V319" s="14"/>
    </row>
    <row r="320" spans="1:22" s="21" customFormat="1">
      <c r="A320" s="14"/>
      <c r="B320" s="19"/>
      <c r="C320" s="31"/>
      <c r="D320" s="31"/>
      <c r="E320" s="113"/>
      <c r="F320" s="114"/>
      <c r="G320" s="114"/>
      <c r="L320" s="14"/>
      <c r="M320" s="14"/>
      <c r="N320" s="14"/>
      <c r="O320" s="14"/>
      <c r="P320" s="14"/>
      <c r="Q320" s="14"/>
      <c r="R320" s="14"/>
      <c r="S320" s="14"/>
      <c r="T320" s="14"/>
      <c r="U320" s="68"/>
      <c r="V320" s="14"/>
    </row>
    <row r="321" spans="1:22" s="21" customFormat="1">
      <c r="A321" s="14"/>
      <c r="B321" s="19"/>
      <c r="C321" s="31"/>
      <c r="D321" s="31"/>
      <c r="E321" s="113"/>
      <c r="F321" s="114"/>
      <c r="G321" s="114"/>
      <c r="L321" s="14"/>
      <c r="M321" s="14"/>
      <c r="N321" s="14"/>
      <c r="O321" s="14"/>
      <c r="P321" s="14"/>
      <c r="Q321" s="14"/>
      <c r="R321" s="14"/>
      <c r="S321" s="14"/>
      <c r="T321" s="14"/>
      <c r="U321" s="68"/>
      <c r="V321" s="14"/>
    </row>
    <row r="322" spans="1:22" s="21" customFormat="1">
      <c r="A322" s="14"/>
      <c r="B322" s="19"/>
      <c r="C322" s="31"/>
      <c r="D322" s="31"/>
      <c r="E322" s="113"/>
      <c r="F322" s="114"/>
      <c r="G322" s="114"/>
      <c r="L322" s="14"/>
      <c r="M322" s="14"/>
      <c r="N322" s="14"/>
      <c r="O322" s="14"/>
      <c r="P322" s="14"/>
      <c r="Q322" s="14"/>
      <c r="R322" s="14"/>
      <c r="S322" s="14"/>
      <c r="T322" s="14"/>
      <c r="U322" s="68"/>
      <c r="V322" s="14"/>
    </row>
    <row r="323" spans="1:22" s="21" customFormat="1">
      <c r="A323" s="14"/>
      <c r="B323" s="19"/>
      <c r="C323" s="31"/>
      <c r="D323" s="31"/>
      <c r="E323" s="113"/>
      <c r="F323" s="114"/>
      <c r="G323" s="114"/>
      <c r="L323" s="14"/>
      <c r="M323" s="14"/>
      <c r="N323" s="14"/>
      <c r="O323" s="14"/>
      <c r="P323" s="14"/>
      <c r="Q323" s="14"/>
      <c r="R323" s="14"/>
      <c r="S323" s="14"/>
      <c r="T323" s="14"/>
      <c r="U323" s="68"/>
      <c r="V323" s="14"/>
    </row>
    <row r="324" spans="1:22" s="21" customFormat="1">
      <c r="A324" s="14"/>
      <c r="B324" s="19"/>
      <c r="C324" s="31"/>
      <c r="D324" s="31"/>
      <c r="E324" s="113"/>
      <c r="F324" s="114"/>
      <c r="G324" s="114"/>
      <c r="L324" s="14"/>
      <c r="M324" s="14"/>
      <c r="N324" s="14"/>
      <c r="O324" s="14"/>
      <c r="P324" s="14"/>
      <c r="Q324" s="14"/>
      <c r="R324" s="14"/>
      <c r="S324" s="14"/>
      <c r="T324" s="14"/>
      <c r="U324" s="68"/>
      <c r="V324" s="14"/>
    </row>
    <row r="325" spans="1:22" s="21" customFormat="1">
      <c r="A325" s="14"/>
      <c r="B325" s="19"/>
      <c r="C325" s="31"/>
      <c r="D325" s="31"/>
      <c r="E325" s="113"/>
      <c r="F325" s="114"/>
      <c r="G325" s="114"/>
      <c r="L325" s="14"/>
      <c r="M325" s="14"/>
      <c r="N325" s="14"/>
      <c r="O325" s="14"/>
      <c r="P325" s="14"/>
      <c r="Q325" s="14"/>
      <c r="R325" s="14"/>
      <c r="S325" s="14"/>
      <c r="T325" s="14"/>
      <c r="U325" s="68"/>
      <c r="V325" s="14"/>
    </row>
    <row r="326" spans="1:22" s="21" customFormat="1">
      <c r="A326" s="14"/>
      <c r="B326" s="19"/>
      <c r="C326" s="31"/>
      <c r="D326" s="31"/>
      <c r="E326" s="113"/>
      <c r="F326" s="114"/>
      <c r="G326" s="114"/>
      <c r="L326" s="14"/>
      <c r="M326" s="14"/>
      <c r="N326" s="14"/>
      <c r="O326" s="14"/>
      <c r="P326" s="14"/>
      <c r="Q326" s="14"/>
      <c r="R326" s="14"/>
      <c r="S326" s="14"/>
      <c r="T326" s="14"/>
      <c r="U326" s="68"/>
      <c r="V326" s="14"/>
    </row>
    <row r="327" spans="1:22" s="21" customFormat="1">
      <c r="A327" s="14"/>
      <c r="B327" s="19"/>
      <c r="C327" s="31"/>
      <c r="D327" s="31"/>
      <c r="E327" s="113"/>
      <c r="F327" s="114"/>
      <c r="G327" s="114"/>
      <c r="L327" s="14"/>
      <c r="M327" s="14"/>
      <c r="N327" s="14"/>
      <c r="O327" s="14"/>
      <c r="P327" s="14"/>
      <c r="Q327" s="14"/>
      <c r="R327" s="14"/>
      <c r="S327" s="14"/>
      <c r="T327" s="14"/>
      <c r="U327" s="68"/>
      <c r="V327" s="14"/>
    </row>
    <row r="328" spans="1:22" s="21" customFormat="1">
      <c r="A328" s="14"/>
      <c r="B328" s="19"/>
      <c r="C328" s="31"/>
      <c r="D328" s="31"/>
      <c r="E328" s="113"/>
      <c r="F328" s="114"/>
      <c r="G328" s="114"/>
      <c r="L328" s="14"/>
      <c r="M328" s="14"/>
      <c r="N328" s="14"/>
      <c r="O328" s="14"/>
      <c r="P328" s="14"/>
      <c r="Q328" s="14"/>
      <c r="R328" s="14"/>
      <c r="S328" s="14"/>
      <c r="T328" s="14"/>
      <c r="U328" s="68"/>
      <c r="V328" s="14"/>
    </row>
    <row r="329" spans="1:22" s="21" customFormat="1">
      <c r="A329" s="14"/>
      <c r="B329" s="19"/>
      <c r="C329" s="31"/>
      <c r="D329" s="31"/>
      <c r="E329" s="113"/>
      <c r="F329" s="114"/>
      <c r="G329" s="114"/>
      <c r="L329" s="14"/>
      <c r="M329" s="14"/>
      <c r="N329" s="14"/>
      <c r="O329" s="14"/>
      <c r="P329" s="14"/>
      <c r="Q329" s="14"/>
      <c r="R329" s="14"/>
      <c r="S329" s="14"/>
      <c r="T329" s="14"/>
      <c r="U329" s="68"/>
      <c r="V329" s="14"/>
    </row>
    <row r="330" spans="1:22" s="21" customFormat="1">
      <c r="A330" s="14"/>
      <c r="B330" s="19"/>
      <c r="C330" s="31"/>
      <c r="D330" s="31"/>
      <c r="E330" s="113"/>
      <c r="F330" s="114"/>
      <c r="G330" s="114"/>
      <c r="L330" s="14"/>
      <c r="M330" s="14"/>
      <c r="N330" s="14"/>
      <c r="O330" s="14"/>
      <c r="P330" s="14"/>
      <c r="Q330" s="14"/>
      <c r="R330" s="14"/>
      <c r="S330" s="14"/>
      <c r="T330" s="14"/>
      <c r="U330" s="68"/>
      <c r="V330" s="14"/>
    </row>
    <row r="331" spans="1:22" s="21" customFormat="1">
      <c r="A331" s="14"/>
      <c r="B331" s="19"/>
      <c r="C331" s="31"/>
      <c r="D331" s="31"/>
      <c r="E331" s="113"/>
      <c r="F331" s="114"/>
      <c r="G331" s="114"/>
      <c r="L331" s="14"/>
      <c r="M331" s="14"/>
      <c r="N331" s="14"/>
      <c r="O331" s="14"/>
      <c r="P331" s="14"/>
      <c r="Q331" s="14"/>
      <c r="R331" s="14"/>
      <c r="S331" s="14"/>
      <c r="T331" s="14"/>
      <c r="U331" s="68"/>
      <c r="V331" s="14"/>
    </row>
    <row r="332" spans="1:22" s="21" customFormat="1">
      <c r="A332" s="14"/>
      <c r="B332" s="19"/>
      <c r="C332" s="31"/>
      <c r="D332" s="31"/>
      <c r="E332" s="113"/>
      <c r="F332" s="114"/>
      <c r="G332" s="114"/>
      <c r="L332" s="14"/>
      <c r="M332" s="14"/>
      <c r="N332" s="14"/>
      <c r="O332" s="14"/>
      <c r="P332" s="14"/>
      <c r="Q332" s="14"/>
      <c r="R332" s="14"/>
      <c r="S332" s="14"/>
      <c r="T332" s="14"/>
      <c r="U332" s="68"/>
      <c r="V332" s="14"/>
    </row>
    <row r="333" spans="1:22" s="21" customFormat="1">
      <c r="A333" s="14"/>
      <c r="B333" s="19"/>
      <c r="C333" s="31"/>
      <c r="D333" s="31"/>
      <c r="E333" s="113"/>
      <c r="F333" s="114"/>
      <c r="G333" s="114"/>
      <c r="L333" s="14"/>
      <c r="M333" s="14"/>
      <c r="N333" s="14"/>
      <c r="O333" s="14"/>
      <c r="P333" s="14"/>
      <c r="Q333" s="14"/>
      <c r="R333" s="14"/>
      <c r="S333" s="14"/>
      <c r="T333" s="14"/>
      <c r="U333" s="68"/>
      <c r="V333" s="14"/>
    </row>
    <row r="334" spans="1:22" s="21" customFormat="1">
      <c r="A334" s="14"/>
      <c r="B334" s="19"/>
      <c r="C334" s="31"/>
      <c r="D334" s="31"/>
      <c r="E334" s="113"/>
      <c r="F334" s="114"/>
      <c r="G334" s="114"/>
      <c r="L334" s="14"/>
      <c r="M334" s="14"/>
      <c r="N334" s="14"/>
      <c r="O334" s="14"/>
      <c r="P334" s="14"/>
      <c r="Q334" s="14"/>
      <c r="R334" s="14"/>
      <c r="S334" s="14"/>
      <c r="T334" s="14"/>
      <c r="U334" s="68"/>
      <c r="V334" s="14"/>
    </row>
    <row r="335" spans="1:22" s="21" customFormat="1">
      <c r="A335" s="14"/>
      <c r="B335" s="19"/>
      <c r="C335" s="31"/>
      <c r="D335" s="31"/>
      <c r="E335" s="113"/>
      <c r="F335" s="114"/>
      <c r="G335" s="114"/>
      <c r="L335" s="14"/>
      <c r="M335" s="14"/>
      <c r="N335" s="14"/>
      <c r="O335" s="14"/>
      <c r="P335" s="14"/>
      <c r="Q335" s="14"/>
      <c r="R335" s="14"/>
      <c r="S335" s="14"/>
      <c r="T335" s="14"/>
      <c r="U335" s="68"/>
      <c r="V335" s="14"/>
    </row>
    <row r="336" spans="1:22" s="21" customFormat="1">
      <c r="A336" s="14"/>
      <c r="B336" s="19"/>
      <c r="C336" s="31"/>
      <c r="D336" s="31"/>
      <c r="E336" s="113"/>
      <c r="F336" s="114"/>
      <c r="G336" s="114"/>
      <c r="L336" s="14"/>
      <c r="M336" s="14"/>
      <c r="N336" s="14"/>
      <c r="O336" s="14"/>
      <c r="P336" s="14"/>
      <c r="Q336" s="14"/>
      <c r="R336" s="14"/>
      <c r="S336" s="14"/>
      <c r="T336" s="14"/>
      <c r="U336" s="68"/>
      <c r="V336" s="14"/>
    </row>
    <row r="337" spans="1:22" s="21" customFormat="1">
      <c r="A337" s="14"/>
      <c r="B337" s="19"/>
      <c r="C337" s="31"/>
      <c r="D337" s="31"/>
      <c r="E337" s="113"/>
      <c r="F337" s="114"/>
      <c r="G337" s="114"/>
      <c r="L337" s="14"/>
      <c r="M337" s="14"/>
      <c r="N337" s="14"/>
      <c r="O337" s="14"/>
      <c r="P337" s="14"/>
      <c r="Q337" s="14"/>
      <c r="R337" s="14"/>
      <c r="S337" s="14"/>
      <c r="T337" s="14"/>
      <c r="U337" s="68"/>
      <c r="V337" s="14"/>
    </row>
    <row r="338" spans="1:22" s="21" customFormat="1">
      <c r="A338" s="14"/>
      <c r="B338" s="19"/>
      <c r="C338" s="31"/>
      <c r="D338" s="31"/>
      <c r="E338" s="113"/>
      <c r="F338" s="114"/>
      <c r="G338" s="114"/>
      <c r="L338" s="14"/>
      <c r="M338" s="14"/>
      <c r="N338" s="14"/>
      <c r="O338" s="14"/>
      <c r="P338" s="14"/>
      <c r="Q338" s="14"/>
      <c r="R338" s="14"/>
      <c r="S338" s="14"/>
      <c r="T338" s="14"/>
      <c r="U338" s="68"/>
      <c r="V338" s="14"/>
    </row>
    <row r="339" spans="1:22" s="21" customFormat="1">
      <c r="A339" s="14"/>
      <c r="B339" s="19"/>
      <c r="C339" s="31"/>
      <c r="D339" s="31"/>
      <c r="E339" s="113"/>
      <c r="F339" s="114"/>
      <c r="G339" s="114"/>
      <c r="L339" s="14"/>
      <c r="M339" s="14"/>
      <c r="N339" s="14"/>
      <c r="O339" s="14"/>
      <c r="P339" s="14"/>
      <c r="Q339" s="14"/>
      <c r="R339" s="14"/>
      <c r="S339" s="14"/>
      <c r="T339" s="14"/>
      <c r="U339" s="68"/>
      <c r="V339" s="14"/>
    </row>
    <row r="340" spans="1:22" s="21" customFormat="1">
      <c r="A340" s="14"/>
      <c r="B340" s="19"/>
      <c r="C340" s="31"/>
      <c r="D340" s="31"/>
      <c r="E340" s="113"/>
      <c r="F340" s="114"/>
      <c r="G340" s="114"/>
      <c r="L340" s="14"/>
      <c r="M340" s="14"/>
      <c r="N340" s="14"/>
      <c r="O340" s="14"/>
      <c r="P340" s="14"/>
      <c r="Q340" s="14"/>
      <c r="R340" s="14"/>
      <c r="S340" s="14"/>
      <c r="T340" s="14"/>
      <c r="U340" s="68"/>
      <c r="V340" s="14"/>
    </row>
    <row r="341" spans="1:22" s="21" customFormat="1">
      <c r="A341" s="14"/>
      <c r="B341" s="19"/>
      <c r="C341" s="31"/>
      <c r="D341" s="31"/>
      <c r="E341" s="113"/>
      <c r="F341" s="114"/>
      <c r="G341" s="114"/>
      <c r="L341" s="14"/>
      <c r="M341" s="14"/>
      <c r="N341" s="14"/>
      <c r="O341" s="14"/>
      <c r="P341" s="14"/>
      <c r="Q341" s="14"/>
      <c r="R341" s="14"/>
      <c r="S341" s="14"/>
      <c r="T341" s="14"/>
      <c r="U341" s="68"/>
      <c r="V341" s="14"/>
    </row>
    <row r="342" spans="1:22" s="21" customFormat="1">
      <c r="A342" s="14"/>
      <c r="B342" s="19"/>
      <c r="C342" s="31"/>
      <c r="D342" s="31"/>
      <c r="E342" s="113"/>
      <c r="F342" s="114"/>
      <c r="G342" s="114"/>
      <c r="L342" s="14"/>
      <c r="M342" s="14"/>
      <c r="N342" s="14"/>
      <c r="O342" s="14"/>
      <c r="P342" s="14"/>
      <c r="Q342" s="14"/>
      <c r="R342" s="14"/>
      <c r="S342" s="14"/>
      <c r="T342" s="14"/>
      <c r="U342" s="68"/>
      <c r="V342" s="14"/>
    </row>
    <row r="343" spans="1:22" s="21" customFormat="1">
      <c r="A343" s="14"/>
      <c r="B343" s="19"/>
      <c r="C343" s="31"/>
      <c r="D343" s="31"/>
      <c r="E343" s="113"/>
      <c r="F343" s="114"/>
      <c r="G343" s="114"/>
      <c r="L343" s="14"/>
      <c r="M343" s="14"/>
      <c r="N343" s="14"/>
      <c r="O343" s="14"/>
      <c r="P343" s="14"/>
      <c r="Q343" s="14"/>
      <c r="R343" s="14"/>
      <c r="S343" s="14"/>
      <c r="T343" s="14"/>
      <c r="U343" s="68"/>
      <c r="V343" s="14"/>
    </row>
    <row r="344" spans="1:22" s="21" customFormat="1">
      <c r="A344" s="14"/>
      <c r="B344" s="19"/>
      <c r="C344" s="31"/>
      <c r="D344" s="31"/>
      <c r="E344" s="113"/>
      <c r="F344" s="114"/>
      <c r="G344" s="114"/>
      <c r="L344" s="14"/>
      <c r="M344" s="14"/>
      <c r="N344" s="14"/>
      <c r="O344" s="14"/>
      <c r="P344" s="14"/>
      <c r="Q344" s="14"/>
      <c r="R344" s="14"/>
      <c r="S344" s="14"/>
      <c r="T344" s="14"/>
      <c r="U344" s="68"/>
      <c r="V344" s="14"/>
    </row>
    <row r="345" spans="1:22" s="21" customFormat="1">
      <c r="A345" s="14"/>
      <c r="B345" s="19"/>
      <c r="C345" s="31"/>
      <c r="D345" s="31"/>
      <c r="E345" s="113"/>
      <c r="F345" s="114"/>
      <c r="G345" s="114"/>
      <c r="L345" s="14"/>
      <c r="M345" s="14"/>
      <c r="N345" s="14"/>
      <c r="O345" s="14"/>
      <c r="P345" s="14"/>
      <c r="Q345" s="14"/>
      <c r="R345" s="14"/>
      <c r="S345" s="14"/>
      <c r="T345" s="14"/>
      <c r="U345" s="68"/>
      <c r="V345" s="14"/>
    </row>
    <row r="346" spans="1:22" s="21" customFormat="1">
      <c r="A346" s="14"/>
      <c r="B346" s="19"/>
      <c r="C346" s="31"/>
      <c r="D346" s="31"/>
      <c r="E346" s="113"/>
      <c r="F346" s="114"/>
      <c r="G346" s="114"/>
      <c r="L346" s="14"/>
      <c r="M346" s="14"/>
      <c r="N346" s="14"/>
      <c r="O346" s="14"/>
      <c r="P346" s="14"/>
      <c r="Q346" s="14"/>
      <c r="R346" s="14"/>
      <c r="S346" s="14"/>
      <c r="T346" s="14"/>
      <c r="U346" s="68"/>
      <c r="V346" s="14"/>
    </row>
    <row r="347" spans="1:22" s="21" customFormat="1">
      <c r="A347" s="14"/>
      <c r="B347" s="19"/>
      <c r="C347" s="31"/>
      <c r="D347" s="31"/>
      <c r="E347" s="113"/>
      <c r="F347" s="114"/>
      <c r="G347" s="114"/>
      <c r="L347" s="14"/>
      <c r="M347" s="14"/>
      <c r="N347" s="14"/>
      <c r="O347" s="14"/>
      <c r="P347" s="14"/>
      <c r="Q347" s="14"/>
      <c r="R347" s="14"/>
      <c r="S347" s="14"/>
      <c r="T347" s="14"/>
      <c r="U347" s="68"/>
      <c r="V347" s="14"/>
    </row>
    <row r="348" spans="1:22" s="21" customFormat="1">
      <c r="A348" s="14"/>
      <c r="B348" s="19"/>
      <c r="C348" s="31"/>
      <c r="D348" s="31"/>
      <c r="E348" s="113"/>
      <c r="F348" s="114"/>
      <c r="G348" s="114"/>
      <c r="L348" s="14"/>
      <c r="M348" s="14"/>
      <c r="N348" s="14"/>
      <c r="O348" s="14"/>
      <c r="P348" s="14"/>
      <c r="Q348" s="14"/>
      <c r="R348" s="14"/>
      <c r="S348" s="14"/>
      <c r="T348" s="14"/>
      <c r="U348" s="68"/>
      <c r="V348" s="14"/>
    </row>
    <row r="349" spans="1:22" s="21" customFormat="1">
      <c r="A349" s="14"/>
      <c r="B349" s="19"/>
      <c r="C349" s="31"/>
      <c r="D349" s="31"/>
      <c r="E349" s="113"/>
      <c r="F349" s="114"/>
      <c r="G349" s="114"/>
      <c r="L349" s="14"/>
      <c r="M349" s="14"/>
      <c r="N349" s="14"/>
      <c r="O349" s="14"/>
      <c r="P349" s="14"/>
      <c r="Q349" s="14"/>
      <c r="R349" s="14"/>
      <c r="S349" s="14"/>
      <c r="T349" s="14"/>
      <c r="U349" s="68"/>
      <c r="V349" s="14"/>
    </row>
    <row r="350" spans="1:22" s="21" customFormat="1">
      <c r="A350" s="14"/>
      <c r="B350" s="19"/>
      <c r="C350" s="31"/>
      <c r="D350" s="31"/>
      <c r="E350" s="113"/>
      <c r="F350" s="114"/>
      <c r="G350" s="114"/>
      <c r="L350" s="14"/>
      <c r="M350" s="14"/>
      <c r="N350" s="14"/>
      <c r="O350" s="14"/>
      <c r="P350" s="14"/>
      <c r="Q350" s="14"/>
      <c r="R350" s="14"/>
      <c r="S350" s="14"/>
      <c r="T350" s="14"/>
      <c r="U350" s="68"/>
      <c r="V350" s="14"/>
    </row>
    <row r="351" spans="1:22" s="21" customFormat="1">
      <c r="A351" s="14"/>
      <c r="B351" s="19"/>
      <c r="C351" s="31"/>
      <c r="D351" s="31"/>
      <c r="E351" s="113"/>
      <c r="F351" s="114"/>
      <c r="G351" s="114"/>
      <c r="L351" s="14"/>
      <c r="M351" s="14"/>
      <c r="N351" s="14"/>
      <c r="O351" s="14"/>
      <c r="P351" s="14"/>
      <c r="Q351" s="14"/>
      <c r="R351" s="14"/>
      <c r="S351" s="14"/>
      <c r="T351" s="14"/>
      <c r="U351" s="68"/>
      <c r="V351" s="14"/>
    </row>
    <row r="352" spans="1:22" s="21" customFormat="1">
      <c r="A352" s="14"/>
      <c r="B352" s="19"/>
      <c r="C352" s="31"/>
      <c r="D352" s="31"/>
      <c r="E352" s="113"/>
      <c r="F352" s="114"/>
      <c r="G352" s="114"/>
      <c r="L352" s="14"/>
      <c r="M352" s="14"/>
      <c r="N352" s="14"/>
      <c r="O352" s="14"/>
      <c r="P352" s="14"/>
      <c r="Q352" s="14"/>
      <c r="R352" s="14"/>
      <c r="S352" s="14"/>
      <c r="T352" s="14"/>
      <c r="U352" s="68"/>
      <c r="V352" s="14"/>
    </row>
    <row r="353" spans="1:22" s="21" customFormat="1">
      <c r="A353" s="14"/>
      <c r="B353" s="19"/>
      <c r="C353" s="31"/>
      <c r="D353" s="31"/>
      <c r="E353" s="113"/>
      <c r="F353" s="114"/>
      <c r="G353" s="114"/>
      <c r="L353" s="14"/>
      <c r="M353" s="14"/>
      <c r="N353" s="14"/>
      <c r="O353" s="14"/>
      <c r="P353" s="14"/>
      <c r="Q353" s="14"/>
      <c r="R353" s="14"/>
      <c r="S353" s="14"/>
      <c r="T353" s="14"/>
      <c r="U353" s="68"/>
      <c r="V353" s="14"/>
    </row>
    <row r="354" spans="1:22" s="21" customFormat="1">
      <c r="A354" s="14"/>
      <c r="B354" s="19"/>
      <c r="C354" s="31"/>
      <c r="D354" s="31"/>
      <c r="E354" s="113"/>
      <c r="F354" s="114"/>
      <c r="G354" s="114"/>
      <c r="L354" s="14"/>
      <c r="M354" s="14"/>
      <c r="N354" s="14"/>
      <c r="O354" s="14"/>
      <c r="P354" s="14"/>
      <c r="Q354" s="14"/>
      <c r="R354" s="14"/>
      <c r="S354" s="14"/>
      <c r="T354" s="14"/>
      <c r="U354" s="68"/>
      <c r="V354" s="14"/>
    </row>
    <row r="355" spans="1:22" s="21" customFormat="1">
      <c r="A355" s="14"/>
      <c r="B355" s="19"/>
      <c r="C355" s="31"/>
      <c r="D355" s="31"/>
      <c r="E355" s="113"/>
      <c r="F355" s="114"/>
      <c r="G355" s="114"/>
      <c r="L355" s="14"/>
      <c r="M355" s="14"/>
      <c r="N355" s="14"/>
      <c r="O355" s="14"/>
      <c r="P355" s="14"/>
      <c r="Q355" s="14"/>
      <c r="R355" s="14"/>
      <c r="S355" s="14"/>
      <c r="T355" s="14"/>
      <c r="U355" s="68"/>
      <c r="V355" s="14"/>
    </row>
    <row r="356" spans="1:22" s="21" customFormat="1">
      <c r="A356" s="14"/>
      <c r="B356" s="19"/>
      <c r="C356" s="31"/>
      <c r="D356" s="31"/>
      <c r="E356" s="113"/>
      <c r="F356" s="114"/>
      <c r="G356" s="114"/>
      <c r="L356" s="14"/>
      <c r="M356" s="14"/>
      <c r="N356" s="14"/>
      <c r="O356" s="14"/>
      <c r="P356" s="14"/>
      <c r="Q356" s="14"/>
      <c r="R356" s="14"/>
      <c r="S356" s="14"/>
      <c r="T356" s="14"/>
      <c r="U356" s="68"/>
      <c r="V356" s="14"/>
    </row>
    <row r="357" spans="1:22" s="21" customFormat="1">
      <c r="A357" s="14"/>
      <c r="B357" s="19"/>
      <c r="C357" s="31"/>
      <c r="D357" s="31"/>
      <c r="E357" s="113"/>
      <c r="F357" s="114"/>
      <c r="G357" s="114"/>
      <c r="L357" s="14"/>
      <c r="M357" s="14"/>
      <c r="N357" s="14"/>
      <c r="O357" s="14"/>
      <c r="P357" s="14"/>
      <c r="Q357" s="14"/>
      <c r="R357" s="14"/>
      <c r="S357" s="14"/>
      <c r="T357" s="14"/>
      <c r="U357" s="68"/>
      <c r="V357" s="14"/>
    </row>
    <row r="358" spans="1:22" s="21" customFormat="1">
      <c r="A358" s="14"/>
      <c r="B358" s="19"/>
      <c r="C358" s="31"/>
      <c r="D358" s="31"/>
      <c r="E358" s="113"/>
      <c r="F358" s="114"/>
      <c r="G358" s="114"/>
      <c r="L358" s="14"/>
      <c r="M358" s="14"/>
      <c r="N358" s="14"/>
      <c r="O358" s="14"/>
      <c r="P358" s="14"/>
      <c r="Q358" s="14"/>
      <c r="R358" s="14"/>
      <c r="S358" s="14"/>
      <c r="T358" s="14"/>
      <c r="U358" s="68"/>
      <c r="V358" s="14"/>
    </row>
    <row r="359" spans="1:22" s="21" customFormat="1">
      <c r="A359" s="14"/>
      <c r="B359" s="19"/>
      <c r="C359" s="31"/>
      <c r="D359" s="31"/>
      <c r="E359" s="113"/>
      <c r="F359" s="114"/>
      <c r="G359" s="114"/>
      <c r="L359" s="14"/>
      <c r="M359" s="14"/>
      <c r="N359" s="14"/>
      <c r="O359" s="14"/>
      <c r="P359" s="14"/>
      <c r="Q359" s="14"/>
      <c r="R359" s="14"/>
      <c r="S359" s="14"/>
      <c r="T359" s="14"/>
      <c r="U359" s="68"/>
      <c r="V359" s="14"/>
    </row>
    <row r="360" spans="1:22" s="21" customFormat="1">
      <c r="A360" s="14"/>
      <c r="B360" s="19"/>
      <c r="C360" s="31"/>
      <c r="D360" s="31"/>
      <c r="E360" s="113"/>
      <c r="F360" s="114"/>
      <c r="G360" s="114"/>
      <c r="L360" s="14"/>
      <c r="M360" s="14"/>
      <c r="N360" s="14"/>
      <c r="O360" s="14"/>
      <c r="P360" s="14"/>
      <c r="Q360" s="14"/>
      <c r="R360" s="14"/>
      <c r="S360" s="14"/>
      <c r="T360" s="14"/>
      <c r="U360" s="68"/>
      <c r="V360" s="14"/>
    </row>
    <row r="361" spans="1:22" s="21" customFormat="1">
      <c r="A361" s="14"/>
      <c r="B361" s="19"/>
      <c r="C361" s="31"/>
      <c r="D361" s="31"/>
      <c r="E361" s="113"/>
      <c r="F361" s="114"/>
      <c r="G361" s="114"/>
      <c r="L361" s="14"/>
      <c r="M361" s="14"/>
      <c r="N361" s="14"/>
      <c r="O361" s="14"/>
      <c r="P361" s="14"/>
      <c r="Q361" s="14"/>
      <c r="R361" s="14"/>
      <c r="S361" s="14"/>
      <c r="T361" s="14"/>
      <c r="U361" s="68"/>
      <c r="V361" s="14"/>
    </row>
    <row r="362" spans="1:22" s="21" customFormat="1">
      <c r="A362" s="14"/>
      <c r="B362" s="19"/>
      <c r="C362" s="31"/>
      <c r="D362" s="31"/>
      <c r="E362" s="113"/>
      <c r="F362" s="114"/>
      <c r="G362" s="114"/>
      <c r="L362" s="14"/>
      <c r="M362" s="14"/>
      <c r="N362" s="14"/>
      <c r="O362" s="14"/>
      <c r="P362" s="14"/>
      <c r="Q362" s="14"/>
      <c r="R362" s="14"/>
      <c r="S362" s="14"/>
      <c r="T362" s="14"/>
      <c r="U362" s="68"/>
      <c r="V362" s="14"/>
    </row>
    <row r="363" spans="1:22" s="21" customFormat="1">
      <c r="A363" s="14"/>
      <c r="B363" s="19"/>
      <c r="C363" s="31"/>
      <c r="D363" s="31"/>
      <c r="E363" s="113"/>
      <c r="F363" s="114"/>
      <c r="G363" s="114"/>
      <c r="L363" s="14"/>
      <c r="M363" s="14"/>
      <c r="N363" s="14"/>
      <c r="O363" s="14"/>
      <c r="P363" s="14"/>
      <c r="Q363" s="14"/>
      <c r="R363" s="14"/>
      <c r="S363" s="14"/>
      <c r="T363" s="14"/>
      <c r="U363" s="68"/>
      <c r="V363" s="14"/>
    </row>
    <row r="364" spans="1:22" s="21" customFormat="1">
      <c r="A364" s="14"/>
      <c r="B364" s="19"/>
      <c r="C364" s="31"/>
      <c r="D364" s="31"/>
      <c r="E364" s="113"/>
      <c r="F364" s="114"/>
      <c r="G364" s="114"/>
      <c r="L364" s="14"/>
      <c r="M364" s="14"/>
      <c r="N364" s="14"/>
      <c r="O364" s="14"/>
      <c r="P364" s="14"/>
      <c r="Q364" s="14"/>
      <c r="R364" s="14"/>
      <c r="S364" s="14"/>
      <c r="T364" s="14"/>
      <c r="U364" s="68"/>
      <c r="V364" s="14"/>
    </row>
    <row r="365" spans="1:22" s="21" customFormat="1">
      <c r="A365" s="14"/>
      <c r="B365" s="19"/>
      <c r="C365" s="31"/>
      <c r="D365" s="31"/>
      <c r="E365" s="113"/>
      <c r="F365" s="114"/>
      <c r="G365" s="114"/>
      <c r="L365" s="14"/>
      <c r="M365" s="14"/>
      <c r="N365" s="14"/>
      <c r="O365" s="14"/>
      <c r="P365" s="14"/>
      <c r="Q365" s="14"/>
      <c r="R365" s="14"/>
      <c r="S365" s="14"/>
      <c r="T365" s="14"/>
      <c r="U365" s="68"/>
      <c r="V365" s="14"/>
    </row>
    <row r="366" spans="1:22" s="21" customFormat="1">
      <c r="A366" s="14"/>
      <c r="B366" s="19"/>
      <c r="C366" s="31"/>
      <c r="D366" s="31"/>
      <c r="E366" s="113"/>
      <c r="F366" s="114"/>
      <c r="G366" s="114"/>
      <c r="L366" s="14"/>
      <c r="M366" s="14"/>
      <c r="N366" s="14"/>
      <c r="O366" s="14"/>
      <c r="P366" s="14"/>
      <c r="Q366" s="14"/>
      <c r="R366" s="14"/>
      <c r="S366" s="14"/>
      <c r="T366" s="14"/>
      <c r="U366" s="68"/>
      <c r="V366" s="14"/>
    </row>
    <row r="367" spans="1:22" s="21" customFormat="1">
      <c r="A367" s="14"/>
      <c r="B367" s="19"/>
      <c r="C367" s="31"/>
      <c r="D367" s="31"/>
      <c r="E367" s="113"/>
      <c r="F367" s="114"/>
      <c r="G367" s="114"/>
      <c r="L367" s="14"/>
      <c r="M367" s="14"/>
      <c r="N367" s="14"/>
      <c r="O367" s="14"/>
      <c r="P367" s="14"/>
      <c r="Q367" s="14"/>
      <c r="R367" s="14"/>
      <c r="S367" s="14"/>
      <c r="T367" s="14"/>
      <c r="U367" s="68"/>
      <c r="V367" s="14"/>
    </row>
    <row r="368" spans="1:22" s="21" customFormat="1">
      <c r="A368" s="14"/>
      <c r="B368" s="19"/>
      <c r="C368" s="31"/>
      <c r="D368" s="31"/>
      <c r="E368" s="113"/>
      <c r="F368" s="114"/>
      <c r="G368" s="114"/>
      <c r="L368" s="14"/>
      <c r="M368" s="14"/>
      <c r="N368" s="14"/>
      <c r="O368" s="14"/>
      <c r="P368" s="14"/>
      <c r="Q368" s="14"/>
      <c r="R368" s="14"/>
      <c r="S368" s="14"/>
      <c r="T368" s="14"/>
      <c r="U368" s="68"/>
      <c r="V368" s="14"/>
    </row>
    <row r="369" spans="1:22" s="21" customFormat="1">
      <c r="A369" s="14"/>
      <c r="B369" s="19"/>
      <c r="C369" s="31"/>
      <c r="D369" s="31"/>
      <c r="E369" s="113"/>
      <c r="F369" s="114"/>
      <c r="G369" s="114"/>
      <c r="L369" s="14"/>
      <c r="M369" s="14"/>
      <c r="N369" s="14"/>
      <c r="O369" s="14"/>
      <c r="P369" s="14"/>
      <c r="Q369" s="14"/>
      <c r="R369" s="14"/>
      <c r="S369" s="14"/>
      <c r="T369" s="14"/>
      <c r="U369" s="68"/>
      <c r="V369" s="14"/>
    </row>
    <row r="370" spans="1:22" s="21" customFormat="1">
      <c r="A370" s="14"/>
      <c r="B370" s="19"/>
      <c r="C370" s="31"/>
      <c r="D370" s="31"/>
      <c r="E370" s="113"/>
      <c r="F370" s="114"/>
      <c r="G370" s="114"/>
      <c r="L370" s="14"/>
      <c r="M370" s="14"/>
      <c r="N370" s="14"/>
      <c r="O370" s="14"/>
      <c r="P370" s="14"/>
      <c r="Q370" s="14"/>
      <c r="R370" s="14"/>
      <c r="S370" s="14"/>
      <c r="T370" s="14"/>
      <c r="U370" s="68"/>
      <c r="V370" s="14"/>
    </row>
    <row r="371" spans="1:22" s="21" customFormat="1">
      <c r="A371" s="14"/>
      <c r="B371" s="19"/>
      <c r="C371" s="31"/>
      <c r="D371" s="31"/>
      <c r="E371" s="113"/>
      <c r="F371" s="114"/>
      <c r="G371" s="114"/>
      <c r="L371" s="14"/>
      <c r="M371" s="14"/>
      <c r="N371" s="14"/>
      <c r="O371" s="14"/>
      <c r="P371" s="14"/>
      <c r="Q371" s="14"/>
      <c r="R371" s="14"/>
      <c r="S371" s="14"/>
      <c r="T371" s="14"/>
      <c r="U371" s="68"/>
      <c r="V371" s="14"/>
    </row>
    <row r="372" spans="1:22" s="21" customFormat="1">
      <c r="A372" s="14"/>
      <c r="B372" s="19"/>
      <c r="C372" s="31"/>
      <c r="D372" s="31"/>
      <c r="E372" s="113"/>
      <c r="F372" s="114"/>
      <c r="G372" s="114"/>
      <c r="L372" s="14"/>
      <c r="M372" s="14"/>
      <c r="N372" s="14"/>
      <c r="O372" s="14"/>
      <c r="P372" s="14"/>
      <c r="Q372" s="14"/>
      <c r="R372" s="14"/>
      <c r="S372" s="14"/>
      <c r="T372" s="14"/>
      <c r="U372" s="68"/>
      <c r="V372" s="14"/>
    </row>
    <row r="373" spans="1:22" s="21" customFormat="1">
      <c r="A373" s="14"/>
      <c r="B373" s="19"/>
      <c r="C373" s="31"/>
      <c r="D373" s="31"/>
      <c r="E373" s="113"/>
      <c r="F373" s="114"/>
      <c r="G373" s="114"/>
      <c r="L373" s="14"/>
      <c r="M373" s="14"/>
      <c r="N373" s="14"/>
      <c r="O373" s="14"/>
      <c r="P373" s="14"/>
      <c r="Q373" s="14"/>
      <c r="R373" s="14"/>
      <c r="S373" s="14"/>
      <c r="T373" s="14"/>
      <c r="U373" s="68"/>
      <c r="V373" s="14"/>
    </row>
    <row r="374" spans="1:22" s="21" customFormat="1">
      <c r="A374" s="14"/>
      <c r="B374" s="19"/>
      <c r="C374" s="31"/>
      <c r="D374" s="31"/>
      <c r="E374" s="113"/>
      <c r="F374" s="114"/>
      <c r="G374" s="114"/>
      <c r="L374" s="14"/>
      <c r="M374" s="14"/>
      <c r="N374" s="14"/>
      <c r="O374" s="14"/>
      <c r="P374" s="14"/>
      <c r="Q374" s="14"/>
      <c r="R374" s="14"/>
      <c r="S374" s="14"/>
      <c r="T374" s="14"/>
      <c r="U374" s="68"/>
      <c r="V374" s="14"/>
    </row>
    <row r="375" spans="1:22" s="21" customFormat="1">
      <c r="A375" s="14"/>
      <c r="B375" s="19"/>
      <c r="C375" s="31"/>
      <c r="D375" s="31"/>
      <c r="E375" s="113"/>
      <c r="F375" s="114"/>
      <c r="G375" s="114"/>
      <c r="L375" s="14"/>
      <c r="M375" s="14"/>
      <c r="N375" s="14"/>
      <c r="O375" s="14"/>
      <c r="P375" s="14"/>
      <c r="Q375" s="14"/>
      <c r="R375" s="14"/>
      <c r="S375" s="14"/>
      <c r="T375" s="14"/>
      <c r="U375" s="68"/>
      <c r="V375" s="14"/>
    </row>
    <row r="376" spans="1:22" s="21" customFormat="1">
      <c r="A376" s="14"/>
      <c r="B376" s="19"/>
      <c r="C376" s="31"/>
      <c r="D376" s="31"/>
      <c r="E376" s="113"/>
      <c r="F376" s="114"/>
      <c r="G376" s="114"/>
      <c r="L376" s="14"/>
      <c r="M376" s="14"/>
      <c r="N376" s="14"/>
      <c r="O376" s="14"/>
      <c r="P376" s="14"/>
      <c r="Q376" s="14"/>
      <c r="R376" s="14"/>
      <c r="S376" s="14"/>
      <c r="T376" s="14"/>
      <c r="U376" s="68"/>
      <c r="V376" s="14"/>
    </row>
    <row r="377" spans="1:22" s="21" customFormat="1">
      <c r="A377" s="14"/>
      <c r="B377" s="19"/>
      <c r="C377" s="31"/>
      <c r="D377" s="31"/>
      <c r="E377" s="113"/>
      <c r="F377" s="114"/>
      <c r="G377" s="114"/>
      <c r="L377" s="14"/>
      <c r="M377" s="14"/>
      <c r="N377" s="14"/>
      <c r="O377" s="14"/>
      <c r="P377" s="14"/>
      <c r="Q377" s="14"/>
      <c r="R377" s="14"/>
      <c r="S377" s="14"/>
      <c r="T377" s="14"/>
      <c r="U377" s="68"/>
      <c r="V377" s="14"/>
    </row>
    <row r="378" spans="1:22" s="21" customFormat="1">
      <c r="A378" s="14"/>
      <c r="B378" s="19"/>
      <c r="C378" s="31"/>
      <c r="D378" s="31"/>
      <c r="E378" s="113"/>
      <c r="F378" s="114"/>
      <c r="G378" s="114"/>
      <c r="L378" s="14"/>
      <c r="M378" s="14"/>
      <c r="N378" s="14"/>
      <c r="O378" s="14"/>
      <c r="P378" s="14"/>
      <c r="Q378" s="14"/>
      <c r="R378" s="14"/>
      <c r="S378" s="14"/>
      <c r="T378" s="14"/>
      <c r="U378" s="68"/>
      <c r="V378" s="14"/>
    </row>
    <row r="379" spans="1:22" s="21" customFormat="1">
      <c r="A379" s="14"/>
      <c r="B379" s="19"/>
      <c r="C379" s="31"/>
      <c r="D379" s="31"/>
      <c r="E379" s="113"/>
      <c r="F379" s="114"/>
      <c r="G379" s="114"/>
      <c r="L379" s="14"/>
      <c r="M379" s="14"/>
      <c r="N379" s="14"/>
      <c r="O379" s="14"/>
      <c r="P379" s="14"/>
      <c r="Q379" s="14"/>
      <c r="R379" s="14"/>
      <c r="S379" s="14"/>
      <c r="T379" s="14"/>
      <c r="U379" s="68"/>
      <c r="V379" s="14"/>
    </row>
    <row r="380" spans="1:22" s="21" customFormat="1">
      <c r="A380" s="14"/>
      <c r="B380" s="19"/>
      <c r="C380" s="31"/>
      <c r="D380" s="31"/>
      <c r="E380" s="113"/>
      <c r="F380" s="114"/>
      <c r="G380" s="114"/>
      <c r="L380" s="14"/>
      <c r="M380" s="14"/>
      <c r="N380" s="14"/>
      <c r="O380" s="14"/>
      <c r="P380" s="14"/>
      <c r="Q380" s="14"/>
      <c r="R380" s="14"/>
      <c r="S380" s="14"/>
      <c r="T380" s="14"/>
      <c r="U380" s="68"/>
      <c r="V380" s="14"/>
    </row>
    <row r="381" spans="1:22" s="21" customFormat="1">
      <c r="A381" s="14"/>
      <c r="B381" s="19"/>
      <c r="C381" s="31"/>
      <c r="D381" s="31"/>
      <c r="E381" s="113"/>
      <c r="F381" s="114"/>
      <c r="G381" s="114"/>
      <c r="L381" s="14"/>
      <c r="M381" s="14"/>
      <c r="N381" s="14"/>
      <c r="O381" s="14"/>
      <c r="P381" s="14"/>
      <c r="Q381" s="14"/>
      <c r="R381" s="14"/>
      <c r="S381" s="14"/>
      <c r="T381" s="14"/>
      <c r="U381" s="68"/>
      <c r="V381" s="14"/>
    </row>
    <row r="382" spans="1:22" s="21" customFormat="1">
      <c r="A382" s="14"/>
      <c r="B382" s="19"/>
      <c r="C382" s="31"/>
      <c r="D382" s="31"/>
      <c r="E382" s="113"/>
      <c r="F382" s="114"/>
      <c r="G382" s="114"/>
      <c r="L382" s="14"/>
      <c r="M382" s="14"/>
      <c r="N382" s="14"/>
      <c r="O382" s="14"/>
      <c r="P382" s="14"/>
      <c r="Q382" s="14"/>
      <c r="R382" s="14"/>
      <c r="S382" s="14"/>
      <c r="T382" s="14"/>
      <c r="U382" s="68"/>
      <c r="V382" s="14"/>
    </row>
    <row r="383" spans="1:22" s="21" customFormat="1">
      <c r="A383" s="14"/>
      <c r="B383" s="19"/>
      <c r="C383" s="31"/>
      <c r="D383" s="31"/>
      <c r="E383" s="113"/>
      <c r="F383" s="114"/>
      <c r="G383" s="114"/>
      <c r="L383" s="14"/>
      <c r="M383" s="14"/>
      <c r="N383" s="14"/>
      <c r="O383" s="14"/>
      <c r="P383" s="14"/>
      <c r="Q383" s="14"/>
      <c r="R383" s="14"/>
      <c r="S383" s="14"/>
      <c r="T383" s="14"/>
      <c r="U383" s="68"/>
      <c r="V383" s="14"/>
    </row>
    <row r="384" spans="1:22" s="21" customFormat="1">
      <c r="A384" s="14"/>
      <c r="B384" s="19"/>
      <c r="C384" s="31"/>
      <c r="D384" s="31"/>
      <c r="E384" s="113"/>
      <c r="F384" s="114"/>
      <c r="G384" s="114"/>
      <c r="L384" s="14"/>
      <c r="M384" s="14"/>
      <c r="N384" s="14"/>
      <c r="O384" s="14"/>
      <c r="P384" s="14"/>
      <c r="Q384" s="14"/>
      <c r="R384" s="14"/>
      <c r="S384" s="14"/>
      <c r="T384" s="14"/>
      <c r="U384" s="68"/>
      <c r="V384" s="14"/>
    </row>
    <row r="385" spans="1:22" s="21" customFormat="1">
      <c r="A385" s="14"/>
      <c r="B385" s="19"/>
      <c r="C385" s="31"/>
      <c r="D385" s="31"/>
      <c r="E385" s="113"/>
      <c r="F385" s="114"/>
      <c r="G385" s="114"/>
      <c r="L385" s="14"/>
      <c r="M385" s="14"/>
      <c r="N385" s="14"/>
      <c r="O385" s="14"/>
      <c r="P385" s="14"/>
      <c r="Q385" s="14"/>
      <c r="R385" s="14"/>
      <c r="S385" s="14"/>
      <c r="T385" s="14"/>
      <c r="U385" s="68"/>
      <c r="V385" s="14"/>
    </row>
    <row r="386" spans="1:22" s="21" customFormat="1">
      <c r="A386" s="14"/>
      <c r="B386" s="19"/>
      <c r="C386" s="31"/>
      <c r="D386" s="31"/>
      <c r="E386" s="113"/>
      <c r="F386" s="114"/>
      <c r="G386" s="114"/>
      <c r="L386" s="14"/>
      <c r="M386" s="14"/>
      <c r="N386" s="14"/>
      <c r="O386" s="14"/>
      <c r="P386" s="14"/>
      <c r="Q386" s="14"/>
      <c r="R386" s="14"/>
      <c r="S386" s="14"/>
      <c r="T386" s="14"/>
      <c r="U386" s="68"/>
      <c r="V386" s="14"/>
    </row>
    <row r="387" spans="1:22" s="21" customFormat="1">
      <c r="A387" s="14"/>
      <c r="B387" s="19"/>
      <c r="C387" s="31"/>
      <c r="D387" s="31"/>
      <c r="E387" s="113"/>
      <c r="F387" s="114"/>
      <c r="G387" s="114"/>
      <c r="L387" s="14"/>
      <c r="M387" s="14"/>
      <c r="N387" s="14"/>
      <c r="O387" s="14"/>
      <c r="P387" s="14"/>
      <c r="Q387" s="14"/>
      <c r="R387" s="14"/>
      <c r="S387" s="14"/>
      <c r="T387" s="14"/>
      <c r="U387" s="68"/>
      <c r="V387" s="14"/>
    </row>
    <row r="388" spans="1:22" s="21" customFormat="1">
      <c r="A388" s="14"/>
      <c r="B388" s="19"/>
      <c r="C388" s="31"/>
      <c r="D388" s="31"/>
      <c r="E388" s="113"/>
      <c r="F388" s="114"/>
      <c r="G388" s="114"/>
      <c r="L388" s="14"/>
      <c r="M388" s="14"/>
      <c r="N388" s="14"/>
      <c r="O388" s="14"/>
      <c r="P388" s="14"/>
      <c r="Q388" s="14"/>
      <c r="R388" s="14"/>
      <c r="S388" s="14"/>
      <c r="T388" s="14"/>
      <c r="U388" s="68"/>
      <c r="V388" s="14"/>
    </row>
    <row r="389" spans="1:22" s="21" customFormat="1">
      <c r="A389" s="14"/>
      <c r="B389" s="19"/>
      <c r="C389" s="31"/>
      <c r="D389" s="31"/>
      <c r="E389" s="113"/>
      <c r="F389" s="114"/>
      <c r="G389" s="114"/>
      <c r="L389" s="14"/>
      <c r="M389" s="14"/>
      <c r="N389" s="14"/>
      <c r="O389" s="14"/>
      <c r="P389" s="14"/>
      <c r="Q389" s="14"/>
      <c r="R389" s="14"/>
      <c r="S389" s="14"/>
      <c r="T389" s="14"/>
      <c r="U389" s="68"/>
      <c r="V389" s="14"/>
    </row>
    <row r="390" spans="1:22" s="21" customFormat="1">
      <c r="A390" s="14"/>
      <c r="B390" s="19"/>
      <c r="C390" s="31"/>
      <c r="D390" s="31"/>
      <c r="E390" s="113"/>
      <c r="F390" s="114"/>
      <c r="G390" s="114"/>
      <c r="L390" s="14"/>
      <c r="M390" s="14"/>
      <c r="N390" s="14"/>
      <c r="O390" s="14"/>
      <c r="P390" s="14"/>
      <c r="Q390" s="14"/>
      <c r="R390" s="14"/>
      <c r="S390" s="14"/>
      <c r="T390" s="14"/>
      <c r="U390" s="68"/>
      <c r="V390" s="14"/>
    </row>
    <row r="391" spans="1:22" s="21" customFormat="1">
      <c r="A391" s="14"/>
      <c r="B391" s="19"/>
      <c r="C391" s="31"/>
      <c r="D391" s="31"/>
      <c r="E391" s="113"/>
      <c r="F391" s="114"/>
      <c r="G391" s="114"/>
      <c r="L391" s="14"/>
      <c r="M391" s="14"/>
      <c r="N391" s="14"/>
      <c r="O391" s="14"/>
      <c r="P391" s="14"/>
      <c r="Q391" s="14"/>
      <c r="R391" s="14"/>
      <c r="S391" s="14"/>
      <c r="T391" s="14"/>
      <c r="U391" s="68"/>
      <c r="V391" s="14"/>
    </row>
    <row r="392" spans="1:22" s="21" customFormat="1">
      <c r="A392" s="14"/>
      <c r="B392" s="19"/>
      <c r="C392" s="31"/>
      <c r="D392" s="31"/>
      <c r="E392" s="113"/>
      <c r="F392" s="114"/>
      <c r="G392" s="114"/>
      <c r="L392" s="14"/>
      <c r="M392" s="14"/>
      <c r="N392" s="14"/>
      <c r="O392" s="14"/>
      <c r="P392" s="14"/>
      <c r="Q392" s="14"/>
      <c r="R392" s="14"/>
      <c r="S392" s="14"/>
      <c r="T392" s="14"/>
      <c r="U392" s="68"/>
      <c r="V392" s="14"/>
    </row>
    <row r="393" spans="1:22" s="21" customFormat="1">
      <c r="A393" s="14"/>
      <c r="B393" s="19"/>
      <c r="C393" s="31"/>
      <c r="D393" s="31"/>
      <c r="E393" s="113"/>
      <c r="F393" s="114"/>
      <c r="G393" s="114"/>
      <c r="L393" s="14"/>
      <c r="M393" s="14"/>
      <c r="N393" s="14"/>
      <c r="O393" s="14"/>
      <c r="P393" s="14"/>
      <c r="Q393" s="14"/>
      <c r="R393" s="14"/>
      <c r="S393" s="14"/>
      <c r="T393" s="14"/>
      <c r="U393" s="68"/>
      <c r="V393" s="14"/>
    </row>
    <row r="394" spans="1:22" s="21" customFormat="1">
      <c r="A394" s="14"/>
      <c r="B394" s="19"/>
      <c r="C394" s="31"/>
      <c r="D394" s="31"/>
      <c r="E394" s="113"/>
      <c r="F394" s="114"/>
      <c r="G394" s="114"/>
      <c r="L394" s="14"/>
      <c r="M394" s="14"/>
      <c r="N394" s="14"/>
      <c r="O394" s="14"/>
      <c r="P394" s="14"/>
      <c r="Q394" s="14"/>
      <c r="R394" s="14"/>
      <c r="S394" s="14"/>
      <c r="T394" s="14"/>
      <c r="U394" s="68"/>
      <c r="V394" s="14"/>
    </row>
  </sheetData>
  <sheetProtection insertRows="0" deleteRows="0"/>
  <protectedRanges>
    <protectedRange sqref="J170:P1048576 M168:P169 J1:P167 U1:U1048576" name="Obseg1"/>
    <protectedRange sqref="J168:L169" name="Obseg1_2_1"/>
  </protectedRanges>
  <mergeCells count="8">
    <mergeCell ref="A168:L168"/>
    <mergeCell ref="B13:K13"/>
    <mergeCell ref="C2:J2"/>
    <mergeCell ref="C3:J3"/>
    <mergeCell ref="C6:J6"/>
    <mergeCell ref="C7:J7"/>
    <mergeCell ref="C8:J8"/>
    <mergeCell ref="C9:J9"/>
  </mergeCells>
  <phoneticPr fontId="32" type="noConversion"/>
  <pageMargins left="0.25" right="0.25" top="0.75" bottom="0.75" header="0.3" footer="0.3"/>
  <pageSetup paperSize="9" scale="66" fitToHeight="0" orientation="landscape" r:id="rId1"/>
  <rowBreaks count="1" manualBreakCount="1">
    <brk id="256" max="11" man="1"/>
  </rowBreaks>
  <tableParts count="1">
    <tablePart r:id="rId2"/>
  </tablePart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V388"/>
  <sheetViews>
    <sheetView topLeftCell="A79" zoomScaleNormal="100" zoomScaleSheetLayoutView="100" workbookViewId="0">
      <selection activeCell="AB50" sqref="AB50"/>
    </sheetView>
  </sheetViews>
  <sheetFormatPr defaultColWidth="8.85546875" defaultRowHeight="12.75"/>
  <cols>
    <col min="1" max="1" width="4.7109375" style="14" customWidth="1"/>
    <col min="2" max="2" width="34.5703125" style="20" customWidth="1"/>
    <col min="3" max="3" width="10.7109375" style="30" customWidth="1"/>
    <col min="4" max="4" width="10.28515625" style="30" customWidth="1"/>
    <col min="5" max="5" width="9.42578125" style="110" customWidth="1"/>
    <col min="6" max="6" width="7.42578125" style="114" customWidth="1"/>
    <col min="7" max="7" width="6" style="114" customWidth="1"/>
    <col min="8" max="8" width="9.5703125" style="303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68" customWidth="1"/>
    <col min="22" max="22" width="8.85546875" style="14" customWidth="1"/>
    <col min="23" max="16384" width="8.85546875" style="14"/>
  </cols>
  <sheetData>
    <row r="1" spans="1:21" ht="15">
      <c r="B1" s="49" t="s">
        <v>130</v>
      </c>
    </row>
    <row r="2" spans="1:21" ht="15">
      <c r="B2" s="50" t="s">
        <v>131</v>
      </c>
      <c r="C2" s="338" t="str">
        <f>+'prva stran'!B6</f>
        <v>VRTEC MEDVODE</v>
      </c>
      <c r="D2" s="339"/>
      <c r="E2" s="339"/>
      <c r="F2" s="339"/>
      <c r="G2" s="339"/>
      <c r="H2" s="339"/>
      <c r="I2" s="339"/>
      <c r="J2" s="339"/>
    </row>
    <row r="3" spans="1:21" ht="15">
      <c r="B3" s="50" t="s">
        <v>132</v>
      </c>
      <c r="C3" s="340" t="str">
        <f>+'prva stran'!B7</f>
        <v xml:space="preserve">Ostrovrharjeva ulica 2, 1215  MEDVODE </v>
      </c>
      <c r="D3" s="341"/>
      <c r="E3" s="341"/>
      <c r="F3" s="341"/>
      <c r="G3" s="341"/>
      <c r="H3" s="341"/>
      <c r="I3" s="341"/>
      <c r="J3" s="341"/>
    </row>
    <row r="4" spans="1:21" ht="15">
      <c r="B4" s="69"/>
    </row>
    <row r="5" spans="1:21" ht="15">
      <c r="B5" s="49" t="s">
        <v>134</v>
      </c>
    </row>
    <row r="6" spans="1:21" ht="17.25" customHeight="1">
      <c r="B6" s="51" t="s">
        <v>131</v>
      </c>
      <c r="C6" s="342">
        <f>+'prva stran'!B10</f>
        <v>0</v>
      </c>
      <c r="D6" s="343"/>
      <c r="E6" s="343"/>
      <c r="F6" s="343"/>
      <c r="G6" s="343"/>
      <c r="H6" s="343"/>
      <c r="I6" s="343"/>
      <c r="J6" s="343"/>
    </row>
    <row r="7" spans="1:21" ht="17.25" customHeight="1">
      <c r="B7" s="51" t="s">
        <v>132</v>
      </c>
      <c r="C7" s="344">
        <f>+'prva stran'!B11</f>
        <v>0</v>
      </c>
      <c r="D7" s="345"/>
      <c r="E7" s="345"/>
      <c r="F7" s="345"/>
      <c r="G7" s="345"/>
      <c r="H7" s="345"/>
      <c r="I7" s="345"/>
      <c r="J7" s="345"/>
    </row>
    <row r="8" spans="1:21" ht="17.25" customHeight="1">
      <c r="B8" s="51" t="s">
        <v>133</v>
      </c>
      <c r="C8" s="344">
        <f>+'prva stran'!B12</f>
        <v>0</v>
      </c>
      <c r="D8" s="345"/>
      <c r="E8" s="345"/>
      <c r="F8" s="345"/>
      <c r="G8" s="345"/>
      <c r="H8" s="345"/>
      <c r="I8" s="345"/>
      <c r="J8" s="345"/>
    </row>
    <row r="9" spans="1:21" s="15" customFormat="1" ht="17.25" customHeight="1">
      <c r="A9" s="12"/>
      <c r="B9" s="52" t="s">
        <v>135</v>
      </c>
      <c r="C9" s="346">
        <f>+'prva stran'!B13</f>
        <v>0</v>
      </c>
      <c r="D9" s="345"/>
      <c r="E9" s="345"/>
      <c r="F9" s="345"/>
      <c r="G9" s="345"/>
      <c r="H9" s="345"/>
      <c r="I9" s="345"/>
      <c r="J9" s="345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5"/>
      <c r="G10" s="115"/>
      <c r="H10" s="304"/>
      <c r="I10" s="17"/>
      <c r="J10" s="17"/>
      <c r="K10" s="17"/>
      <c r="U10" s="8"/>
    </row>
    <row r="11" spans="1:21" s="15" customFormat="1" ht="15">
      <c r="B11" s="18" t="s">
        <v>99</v>
      </c>
      <c r="C11" s="28"/>
      <c r="D11" s="28"/>
      <c r="E11" s="28"/>
      <c r="F11" s="115"/>
      <c r="G11" s="115"/>
      <c r="H11" s="304"/>
      <c r="I11" s="17"/>
      <c r="J11" s="17"/>
      <c r="K11" s="17"/>
      <c r="U11" s="8"/>
    </row>
    <row r="12" spans="1:21" s="15" customFormat="1" ht="21" customHeight="1">
      <c r="B12" s="83" t="str">
        <f>+'Ponudbeni pred_rekapitulacija'!A36</f>
        <v>23. sklop:</v>
      </c>
      <c r="C12" s="83"/>
      <c r="D12" s="27"/>
      <c r="E12" s="28"/>
      <c r="F12" s="115"/>
      <c r="G12" s="115"/>
      <c r="H12" s="304"/>
      <c r="I12" s="17"/>
      <c r="J12" s="17"/>
      <c r="K12" s="17"/>
      <c r="U12" s="8"/>
    </row>
    <row r="13" spans="1:21" s="15" customFormat="1" ht="21" customHeight="1">
      <c r="B13" s="337" t="str">
        <f>+'Ponudbeni pred_rekapitulacija'!B36</f>
        <v>DIETETIČNA ŽIVILA BREZ GLUTENA, PŠENICE, MLEKA, JAJC, SOJE, OREŠČKOV</v>
      </c>
      <c r="C13" s="337"/>
      <c r="D13" s="337"/>
      <c r="E13" s="337"/>
      <c r="F13" s="337"/>
      <c r="G13" s="337"/>
      <c r="H13" s="337"/>
      <c r="I13" s="337"/>
      <c r="J13" s="337"/>
      <c r="K13" s="337"/>
      <c r="U13" s="8"/>
    </row>
    <row r="14" spans="1:21" s="73" customFormat="1" ht="12" customHeight="1">
      <c r="A14" s="46">
        <v>1</v>
      </c>
      <c r="B14" s="46" t="s">
        <v>160</v>
      </c>
      <c r="C14" s="46" t="s">
        <v>156</v>
      </c>
      <c r="D14" s="46" t="s">
        <v>157</v>
      </c>
      <c r="E14" s="46" t="s">
        <v>228</v>
      </c>
      <c r="F14" s="46">
        <v>3</v>
      </c>
      <c r="G14" s="46">
        <v>4</v>
      </c>
      <c r="H14" s="305" t="s">
        <v>98</v>
      </c>
      <c r="I14" s="70" t="s">
        <v>172</v>
      </c>
      <c r="J14" s="71">
        <v>5</v>
      </c>
      <c r="K14" s="71">
        <v>6</v>
      </c>
      <c r="L14" s="71" t="s">
        <v>64</v>
      </c>
      <c r="M14" s="71" t="s">
        <v>223</v>
      </c>
      <c r="N14" s="71">
        <v>7</v>
      </c>
      <c r="O14" s="71" t="s">
        <v>224</v>
      </c>
      <c r="P14" s="71">
        <v>8</v>
      </c>
      <c r="Q14" s="72" t="s">
        <v>225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230</v>
      </c>
      <c r="C15" s="56" t="s">
        <v>220</v>
      </c>
      <c r="D15" s="56" t="s">
        <v>221</v>
      </c>
      <c r="E15" s="56" t="s">
        <v>229</v>
      </c>
      <c r="F15" s="56" t="s">
        <v>145</v>
      </c>
      <c r="G15" s="56" t="s">
        <v>146</v>
      </c>
      <c r="H15" s="306" t="s">
        <v>180</v>
      </c>
      <c r="I15" s="57" t="s">
        <v>216</v>
      </c>
      <c r="J15" s="58" t="s">
        <v>152</v>
      </c>
      <c r="K15" s="58" t="s">
        <v>96</v>
      </c>
      <c r="L15" s="58" t="s">
        <v>97</v>
      </c>
      <c r="M15" s="58" t="s">
        <v>151</v>
      </c>
      <c r="N15" s="58" t="s">
        <v>63</v>
      </c>
      <c r="O15" s="58" t="s">
        <v>171</v>
      </c>
      <c r="P15" s="58" t="s">
        <v>148</v>
      </c>
      <c r="Q15" s="59" t="s">
        <v>149</v>
      </c>
      <c r="R15" s="59" t="s">
        <v>164</v>
      </c>
      <c r="S15" s="59" t="s">
        <v>153</v>
      </c>
      <c r="T15" s="59" t="s">
        <v>154</v>
      </c>
      <c r="U15" s="58" t="s">
        <v>168</v>
      </c>
    </row>
    <row r="16" spans="1:21" s="55" customFormat="1" ht="12">
      <c r="A16" s="84" t="s">
        <v>1</v>
      </c>
      <c r="B16" s="81" t="s">
        <v>795</v>
      </c>
      <c r="C16" s="127">
        <v>300</v>
      </c>
      <c r="D16" s="82" t="s">
        <v>158</v>
      </c>
      <c r="E16" s="119"/>
      <c r="F16" s="90">
        <v>5</v>
      </c>
      <c r="G16" s="126" t="s">
        <v>93</v>
      </c>
      <c r="H16" s="31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1.5</v>
      </c>
      <c r="I16" s="85" t="str">
        <f>IF(Sklop23[[#This Row],[ZAHTEVANA SHEMA KAKOVOSTI]]&lt;&gt;"",Sklop23[[#This Row],[Preračunana masa/volumen/kos na enoto kg]],"")</f>
        <v/>
      </c>
      <c r="J16" s="97"/>
      <c r="K16" s="86"/>
      <c r="L16" s="86"/>
      <c r="M16" s="87"/>
      <c r="N16" s="88"/>
      <c r="O16" s="88"/>
      <c r="P16" s="99"/>
      <c r="Q16" s="88">
        <f>+Sklop23[[#This Row],[cena/enota brez DDV v EUR]]*Sklop23[[#This Row],[Stopnja DDV (%)]]</f>
        <v>0</v>
      </c>
      <c r="R16" s="88">
        <f>+Sklop23[[#This Row],[cena/enota brez DDV v EUR]]+Sklop23[[#This Row],[Davek (EUR)]]</f>
        <v>0</v>
      </c>
      <c r="S16" s="88">
        <f>+Sklop23[[#This Row],[cena/enota brez DDV v EUR]]*Sklop23[[#This Row],[Okvirna količina]]</f>
        <v>0</v>
      </c>
      <c r="T16" s="88">
        <f>+Sklop23[[#This Row],[Končna cena/enoto mere (EUR) z DDV]]*Sklop23[[#This Row],[Okvirna količina]]</f>
        <v>0</v>
      </c>
      <c r="U16" s="102"/>
    </row>
    <row r="17" spans="1:21" s="55" customFormat="1" ht="24">
      <c r="A17" s="84" t="s">
        <v>3</v>
      </c>
      <c r="B17" s="185" t="s">
        <v>796</v>
      </c>
      <c r="C17" s="215" t="s">
        <v>1273</v>
      </c>
      <c r="D17" s="181" t="s">
        <v>158</v>
      </c>
      <c r="E17" s="119"/>
      <c r="F17" s="137">
        <v>5</v>
      </c>
      <c r="G17" s="189" t="s">
        <v>0</v>
      </c>
      <c r="H17" s="31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5</v>
      </c>
      <c r="I17" s="85" t="str">
        <f>IF(Sklop23[[#This Row],[ZAHTEVANA SHEMA KAKOVOSTI]]&lt;&gt;"",Sklop23[[#This Row],[Preračunana masa/volumen/kos na enoto kg]],"")</f>
        <v/>
      </c>
      <c r="J17" s="178"/>
      <c r="K17" s="182"/>
      <c r="L17" s="182"/>
      <c r="M17" s="183"/>
      <c r="N17" s="179"/>
      <c r="O17" s="179"/>
      <c r="P17" s="180"/>
      <c r="Q17" s="179">
        <f>+Sklop23[[#This Row],[cena/enota brez DDV v EUR]]*Sklop23[[#This Row],[Stopnja DDV (%)]]</f>
        <v>0</v>
      </c>
      <c r="R17" s="179">
        <f>+Sklop23[[#This Row],[cena/enota brez DDV v EUR]]+Sklop23[[#This Row],[Davek (EUR)]]</f>
        <v>0</v>
      </c>
      <c r="S17" s="179">
        <f>+Sklop23[[#This Row],[cena/enota brez DDV v EUR]]*Sklop23[[#This Row],[Okvirna količina]]</f>
        <v>0</v>
      </c>
      <c r="T17" s="187">
        <f>+Sklop23[[#This Row],[Končna cena/enoto mere (EUR) z DDV]]*Sklop23[[#This Row],[Okvirna količina]]</f>
        <v>0</v>
      </c>
      <c r="U17" s="188"/>
    </row>
    <row r="18" spans="1:21" s="55" customFormat="1" ht="12">
      <c r="A18" s="84" t="s">
        <v>4</v>
      </c>
      <c r="B18" s="185" t="s">
        <v>797</v>
      </c>
      <c r="C18" s="215">
        <v>300</v>
      </c>
      <c r="D18" s="181" t="s">
        <v>158</v>
      </c>
      <c r="E18" s="119"/>
      <c r="F18" s="137">
        <v>5</v>
      </c>
      <c r="G18" s="189" t="s">
        <v>93</v>
      </c>
      <c r="H18" s="31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1.5</v>
      </c>
      <c r="I18" s="85" t="str">
        <f>IF(Sklop23[[#This Row],[ZAHTEVANA SHEMA KAKOVOSTI]]&lt;&gt;"",Sklop23[[#This Row],[Preračunana masa/volumen/kos na enoto kg]],"")</f>
        <v/>
      </c>
      <c r="J18" s="178"/>
      <c r="K18" s="182"/>
      <c r="L18" s="182"/>
      <c r="M18" s="183"/>
      <c r="N18" s="179"/>
      <c r="O18" s="179"/>
      <c r="P18" s="180"/>
      <c r="Q18" s="179">
        <f>+Sklop23[[#This Row],[cena/enota brez DDV v EUR]]*Sklop23[[#This Row],[Stopnja DDV (%)]]</f>
        <v>0</v>
      </c>
      <c r="R18" s="179">
        <f>+Sklop23[[#This Row],[cena/enota brez DDV v EUR]]+Sklop23[[#This Row],[Davek (EUR)]]</f>
        <v>0</v>
      </c>
      <c r="S18" s="179">
        <f>+Sklop23[[#This Row],[cena/enota brez DDV v EUR]]*Sklop23[[#This Row],[Okvirna količina]]</f>
        <v>0</v>
      </c>
      <c r="T18" s="187">
        <f>+Sklop23[[#This Row],[Končna cena/enoto mere (EUR) z DDV]]*Sklop23[[#This Row],[Okvirna količina]]</f>
        <v>0</v>
      </c>
      <c r="U18" s="188"/>
    </row>
    <row r="19" spans="1:21" s="55" customFormat="1" ht="12">
      <c r="A19" s="84" t="s">
        <v>5</v>
      </c>
      <c r="B19" s="185" t="s">
        <v>798</v>
      </c>
      <c r="C19" s="215">
        <v>500</v>
      </c>
      <c r="D19" s="181" t="s">
        <v>158</v>
      </c>
      <c r="E19" s="119"/>
      <c r="F19" s="137">
        <v>20</v>
      </c>
      <c r="G19" s="189" t="s">
        <v>93</v>
      </c>
      <c r="H19" s="31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10</v>
      </c>
      <c r="I19" s="85" t="str">
        <f>IF(Sklop23[[#This Row],[ZAHTEVANA SHEMA KAKOVOSTI]]&lt;&gt;"",Sklop23[[#This Row],[Preračunana masa/volumen/kos na enoto kg]],"")</f>
        <v/>
      </c>
      <c r="J19" s="178"/>
      <c r="K19" s="182"/>
      <c r="L19" s="182"/>
      <c r="M19" s="183"/>
      <c r="N19" s="179"/>
      <c r="O19" s="179"/>
      <c r="P19" s="180"/>
      <c r="Q19" s="179">
        <f>+Sklop23[[#This Row],[cena/enota brez DDV v EUR]]*Sklop23[[#This Row],[Stopnja DDV (%)]]</f>
        <v>0</v>
      </c>
      <c r="R19" s="179">
        <f>+Sklop23[[#This Row],[cena/enota brez DDV v EUR]]+Sklop23[[#This Row],[Davek (EUR)]]</f>
        <v>0</v>
      </c>
      <c r="S19" s="179">
        <f>+Sklop23[[#This Row],[cena/enota brez DDV v EUR]]*Sklop23[[#This Row],[Okvirna količina]]</f>
        <v>0</v>
      </c>
      <c r="T19" s="187">
        <f>+Sklop23[[#This Row],[Končna cena/enoto mere (EUR) z DDV]]*Sklop23[[#This Row],[Okvirna količina]]</f>
        <v>0</v>
      </c>
      <c r="U19" s="188"/>
    </row>
    <row r="20" spans="1:21" s="55" customFormat="1" ht="12">
      <c r="A20" s="84" t="s">
        <v>6</v>
      </c>
      <c r="B20" s="185" t="s">
        <v>799</v>
      </c>
      <c r="C20" s="215">
        <v>250</v>
      </c>
      <c r="D20" s="181" t="s">
        <v>158</v>
      </c>
      <c r="E20" s="119"/>
      <c r="F20" s="137">
        <v>10</v>
      </c>
      <c r="G20" s="189" t="s">
        <v>93</v>
      </c>
      <c r="H20" s="31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2.5</v>
      </c>
      <c r="I20" s="85" t="str">
        <f>IF(Sklop23[[#This Row],[ZAHTEVANA SHEMA KAKOVOSTI]]&lt;&gt;"",Sklop23[[#This Row],[Preračunana masa/volumen/kos na enoto kg]],"")</f>
        <v/>
      </c>
      <c r="J20" s="178"/>
      <c r="K20" s="182"/>
      <c r="L20" s="182"/>
      <c r="M20" s="183"/>
      <c r="N20" s="179"/>
      <c r="O20" s="179"/>
      <c r="P20" s="180"/>
      <c r="Q20" s="179">
        <f>+Sklop23[[#This Row],[cena/enota brez DDV v EUR]]*Sklop23[[#This Row],[Stopnja DDV (%)]]</f>
        <v>0</v>
      </c>
      <c r="R20" s="179">
        <f>+Sklop23[[#This Row],[cena/enota brez DDV v EUR]]+Sklop23[[#This Row],[Davek (EUR)]]</f>
        <v>0</v>
      </c>
      <c r="S20" s="179">
        <f>+Sklop23[[#This Row],[cena/enota brez DDV v EUR]]*Sklop23[[#This Row],[Okvirna količina]]</f>
        <v>0</v>
      </c>
      <c r="T20" s="187">
        <f>+Sklop23[[#This Row],[Končna cena/enoto mere (EUR) z DDV]]*Sklop23[[#This Row],[Okvirna količina]]</f>
        <v>0</v>
      </c>
      <c r="U20" s="188"/>
    </row>
    <row r="21" spans="1:21" s="55" customFormat="1" ht="24">
      <c r="A21" s="84" t="s">
        <v>7</v>
      </c>
      <c r="B21" s="185" t="s">
        <v>800</v>
      </c>
      <c r="C21" s="215">
        <v>250</v>
      </c>
      <c r="D21" s="181" t="s">
        <v>158</v>
      </c>
      <c r="E21" s="119"/>
      <c r="F21" s="137">
        <v>600</v>
      </c>
      <c r="G21" s="189" t="s">
        <v>93</v>
      </c>
      <c r="H21" s="31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150</v>
      </c>
      <c r="I21" s="85" t="str">
        <f>IF(Sklop23[[#This Row],[ZAHTEVANA SHEMA KAKOVOSTI]]&lt;&gt;"",Sklop23[[#This Row],[Preračunana masa/volumen/kos na enoto kg]],"")</f>
        <v/>
      </c>
      <c r="J21" s="178"/>
      <c r="K21" s="182"/>
      <c r="L21" s="182"/>
      <c r="M21" s="183"/>
      <c r="N21" s="179"/>
      <c r="O21" s="179"/>
      <c r="P21" s="180"/>
      <c r="Q21" s="179">
        <f>+Sklop23[[#This Row],[cena/enota brez DDV v EUR]]*Sklop23[[#This Row],[Stopnja DDV (%)]]</f>
        <v>0</v>
      </c>
      <c r="R21" s="179">
        <f>+Sklop23[[#This Row],[cena/enota brez DDV v EUR]]+Sklop23[[#This Row],[Davek (EUR)]]</f>
        <v>0</v>
      </c>
      <c r="S21" s="179">
        <f>+Sklop23[[#This Row],[cena/enota brez DDV v EUR]]*Sklop23[[#This Row],[Okvirna količina]]</f>
        <v>0</v>
      </c>
      <c r="T21" s="187">
        <f>+Sklop23[[#This Row],[Končna cena/enoto mere (EUR) z DDV]]*Sklop23[[#This Row],[Okvirna količina]]</f>
        <v>0</v>
      </c>
      <c r="U21" s="188"/>
    </row>
    <row r="22" spans="1:21" s="55" customFormat="1" ht="12">
      <c r="A22" s="84" t="s">
        <v>8</v>
      </c>
      <c r="B22" s="185" t="s">
        <v>1288</v>
      </c>
      <c r="C22" s="215">
        <v>250</v>
      </c>
      <c r="D22" s="181" t="s">
        <v>158</v>
      </c>
      <c r="E22" s="119"/>
      <c r="F22" s="137">
        <v>10</v>
      </c>
      <c r="G22" s="189" t="s">
        <v>93</v>
      </c>
      <c r="H22" s="31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2.5</v>
      </c>
      <c r="I22" s="85" t="str">
        <f>IF(Sklop23[[#This Row],[ZAHTEVANA SHEMA KAKOVOSTI]]&lt;&gt;"",Sklop23[[#This Row],[Preračunana masa/volumen/kos na enoto kg]],"")</f>
        <v/>
      </c>
      <c r="J22" s="178"/>
      <c r="K22" s="182"/>
      <c r="L22" s="182"/>
      <c r="M22" s="183"/>
      <c r="N22" s="179"/>
      <c r="O22" s="179"/>
      <c r="P22" s="180"/>
      <c r="Q22" s="179">
        <f>+Sklop23[[#This Row],[cena/enota brez DDV v EUR]]*Sklop23[[#This Row],[Stopnja DDV (%)]]</f>
        <v>0</v>
      </c>
      <c r="R22" s="179">
        <f>+Sklop23[[#This Row],[cena/enota brez DDV v EUR]]+Sklop23[[#This Row],[Davek (EUR)]]</f>
        <v>0</v>
      </c>
      <c r="S22" s="179">
        <f>+Sklop23[[#This Row],[cena/enota brez DDV v EUR]]*Sklop23[[#This Row],[Okvirna količina]]</f>
        <v>0</v>
      </c>
      <c r="T22" s="187">
        <f>+Sklop23[[#This Row],[Končna cena/enoto mere (EUR) z DDV]]*Sklop23[[#This Row],[Okvirna količina]]</f>
        <v>0</v>
      </c>
      <c r="U22" s="188"/>
    </row>
    <row r="23" spans="1:21" s="55" customFormat="1" ht="12">
      <c r="A23" s="84" t="s">
        <v>9</v>
      </c>
      <c r="B23" s="185" t="s">
        <v>801</v>
      </c>
      <c r="C23" s="215" t="s">
        <v>1275</v>
      </c>
      <c r="D23" s="181" t="s">
        <v>158</v>
      </c>
      <c r="E23" s="119"/>
      <c r="F23" s="137">
        <v>40</v>
      </c>
      <c r="G23" s="189" t="s">
        <v>0</v>
      </c>
      <c r="H23" s="31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40</v>
      </c>
      <c r="I23" s="85" t="str">
        <f>IF(Sklop23[[#This Row],[ZAHTEVANA SHEMA KAKOVOSTI]]&lt;&gt;"",Sklop23[[#This Row],[Preračunana masa/volumen/kos na enoto kg]],"")</f>
        <v/>
      </c>
      <c r="J23" s="178"/>
      <c r="K23" s="182"/>
      <c r="L23" s="182"/>
      <c r="M23" s="183"/>
      <c r="N23" s="179"/>
      <c r="O23" s="179"/>
      <c r="P23" s="180"/>
      <c r="Q23" s="179">
        <f>+Sklop23[[#This Row],[cena/enota brez DDV v EUR]]*Sklop23[[#This Row],[Stopnja DDV (%)]]</f>
        <v>0</v>
      </c>
      <c r="R23" s="179">
        <f>+Sklop23[[#This Row],[cena/enota brez DDV v EUR]]+Sklop23[[#This Row],[Davek (EUR)]]</f>
        <v>0</v>
      </c>
      <c r="S23" s="179">
        <f>+Sklop23[[#This Row],[cena/enota brez DDV v EUR]]*Sklop23[[#This Row],[Okvirna količina]]</f>
        <v>0</v>
      </c>
      <c r="T23" s="187">
        <f>+Sklop23[[#This Row],[Končna cena/enoto mere (EUR) z DDV]]*Sklop23[[#This Row],[Okvirna količina]]</f>
        <v>0</v>
      </c>
      <c r="U23" s="188"/>
    </row>
    <row r="24" spans="1:21" s="55" customFormat="1" ht="12">
      <c r="A24" s="84" t="s">
        <v>10</v>
      </c>
      <c r="B24" s="185" t="s">
        <v>802</v>
      </c>
      <c r="C24" s="215">
        <v>1000</v>
      </c>
      <c r="D24" s="181" t="s">
        <v>158</v>
      </c>
      <c r="E24" s="119"/>
      <c r="F24" s="137">
        <v>50</v>
      </c>
      <c r="G24" s="189" t="s">
        <v>93</v>
      </c>
      <c r="H24" s="31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50</v>
      </c>
      <c r="I24" s="85" t="str">
        <f>IF(Sklop23[[#This Row],[ZAHTEVANA SHEMA KAKOVOSTI]]&lt;&gt;"",Sklop23[[#This Row],[Preračunana masa/volumen/kos na enoto kg]],"")</f>
        <v/>
      </c>
      <c r="J24" s="178"/>
      <c r="K24" s="182"/>
      <c r="L24" s="182"/>
      <c r="M24" s="183"/>
      <c r="N24" s="179"/>
      <c r="O24" s="179"/>
      <c r="P24" s="180"/>
      <c r="Q24" s="179">
        <f>+Sklop23[[#This Row],[cena/enota brez DDV v EUR]]*Sklop23[[#This Row],[Stopnja DDV (%)]]</f>
        <v>0</v>
      </c>
      <c r="R24" s="179">
        <f>+Sklop23[[#This Row],[cena/enota brez DDV v EUR]]+Sklop23[[#This Row],[Davek (EUR)]]</f>
        <v>0</v>
      </c>
      <c r="S24" s="179">
        <f>+Sklop23[[#This Row],[cena/enota brez DDV v EUR]]*Sklop23[[#This Row],[Okvirna količina]]</f>
        <v>0</v>
      </c>
      <c r="T24" s="187">
        <f>+Sklop23[[#This Row],[Končna cena/enoto mere (EUR) z DDV]]*Sklop23[[#This Row],[Okvirna količina]]</f>
        <v>0</v>
      </c>
      <c r="U24" s="188"/>
    </row>
    <row r="25" spans="1:21" s="55" customFormat="1" ht="12">
      <c r="A25" s="84" t="s">
        <v>11</v>
      </c>
      <c r="B25" s="185" t="s">
        <v>803</v>
      </c>
      <c r="C25" s="215">
        <v>500</v>
      </c>
      <c r="D25" s="181" t="s">
        <v>158</v>
      </c>
      <c r="E25" s="119"/>
      <c r="F25" s="137">
        <v>20</v>
      </c>
      <c r="G25" s="189" t="s">
        <v>93</v>
      </c>
      <c r="H25" s="31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10</v>
      </c>
      <c r="I25" s="85" t="str">
        <f>IF(Sklop23[[#This Row],[ZAHTEVANA SHEMA KAKOVOSTI]]&lt;&gt;"",Sklop23[[#This Row],[Preračunana masa/volumen/kos na enoto kg]],"")</f>
        <v/>
      </c>
      <c r="J25" s="178"/>
      <c r="K25" s="182"/>
      <c r="L25" s="182"/>
      <c r="M25" s="183"/>
      <c r="N25" s="179"/>
      <c r="O25" s="179"/>
      <c r="P25" s="180"/>
      <c r="Q25" s="179">
        <f>+Sklop23[[#This Row],[cena/enota brez DDV v EUR]]*Sklop23[[#This Row],[Stopnja DDV (%)]]</f>
        <v>0</v>
      </c>
      <c r="R25" s="179">
        <f>+Sklop23[[#This Row],[cena/enota brez DDV v EUR]]+Sklop23[[#This Row],[Davek (EUR)]]</f>
        <v>0</v>
      </c>
      <c r="S25" s="179">
        <f>+Sklop23[[#This Row],[cena/enota brez DDV v EUR]]*Sklop23[[#This Row],[Okvirna količina]]</f>
        <v>0</v>
      </c>
      <c r="T25" s="187">
        <f>+Sklop23[[#This Row],[Končna cena/enoto mere (EUR) z DDV]]*Sklop23[[#This Row],[Okvirna količina]]</f>
        <v>0</v>
      </c>
      <c r="U25" s="188"/>
    </row>
    <row r="26" spans="1:21" s="55" customFormat="1" ht="12">
      <c r="A26" s="84" t="s">
        <v>12</v>
      </c>
      <c r="B26" s="185" t="s">
        <v>804</v>
      </c>
      <c r="C26" s="215">
        <v>500</v>
      </c>
      <c r="D26" s="181" t="s">
        <v>158</v>
      </c>
      <c r="E26" s="119"/>
      <c r="F26" s="137">
        <v>10</v>
      </c>
      <c r="G26" s="189" t="s">
        <v>93</v>
      </c>
      <c r="H26" s="31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5</v>
      </c>
      <c r="I26" s="85" t="str">
        <f>IF(Sklop23[[#This Row],[ZAHTEVANA SHEMA KAKOVOSTI]]&lt;&gt;"",Sklop23[[#This Row],[Preračunana masa/volumen/kos na enoto kg]],"")</f>
        <v/>
      </c>
      <c r="J26" s="178"/>
      <c r="K26" s="182"/>
      <c r="L26" s="182"/>
      <c r="M26" s="183"/>
      <c r="N26" s="179"/>
      <c r="O26" s="179"/>
      <c r="P26" s="180"/>
      <c r="Q26" s="179">
        <f>+Sklop23[[#This Row],[cena/enota brez DDV v EUR]]*Sklop23[[#This Row],[Stopnja DDV (%)]]</f>
        <v>0</v>
      </c>
      <c r="R26" s="179">
        <f>+Sklop23[[#This Row],[cena/enota brez DDV v EUR]]+Sklop23[[#This Row],[Davek (EUR)]]</f>
        <v>0</v>
      </c>
      <c r="S26" s="179">
        <f>+Sklop23[[#This Row],[cena/enota brez DDV v EUR]]*Sklop23[[#This Row],[Okvirna količina]]</f>
        <v>0</v>
      </c>
      <c r="T26" s="187">
        <f>+Sklop23[[#This Row],[Končna cena/enoto mere (EUR) z DDV]]*Sklop23[[#This Row],[Okvirna količina]]</f>
        <v>0</v>
      </c>
      <c r="U26" s="188"/>
    </row>
    <row r="27" spans="1:21" s="55" customFormat="1" ht="24">
      <c r="A27" s="84" t="s">
        <v>13</v>
      </c>
      <c r="B27" s="185" t="s">
        <v>1289</v>
      </c>
      <c r="C27" s="215" t="s">
        <v>1286</v>
      </c>
      <c r="D27" s="181" t="s">
        <v>158</v>
      </c>
      <c r="E27" s="119" t="s">
        <v>182</v>
      </c>
      <c r="F27" s="137">
        <v>2</v>
      </c>
      <c r="G27" s="189" t="s">
        <v>0</v>
      </c>
      <c r="H27" s="31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</v>
      </c>
      <c r="I27" s="85">
        <f>IF(Sklop23[[#This Row],[ZAHTEVANA SHEMA KAKOVOSTI]]&lt;&gt;"",Sklop23[[#This Row],[Preračunana masa/volumen/kos na enoto kg]],"")</f>
        <v>2</v>
      </c>
      <c r="J27" s="178"/>
      <c r="K27" s="182"/>
      <c r="L27" s="182"/>
      <c r="M27" s="183"/>
      <c r="N27" s="179"/>
      <c r="O27" s="179"/>
      <c r="P27" s="180"/>
      <c r="Q27" s="179">
        <f>+Sklop23[[#This Row],[cena/enota brez DDV v EUR]]*Sklop23[[#This Row],[Stopnja DDV (%)]]</f>
        <v>0</v>
      </c>
      <c r="R27" s="179">
        <f>+Sklop23[[#This Row],[cena/enota brez DDV v EUR]]+Sklop23[[#This Row],[Davek (EUR)]]</f>
        <v>0</v>
      </c>
      <c r="S27" s="179">
        <f>+Sklop23[[#This Row],[cena/enota brez DDV v EUR]]*Sklop23[[#This Row],[Okvirna količina]]</f>
        <v>0</v>
      </c>
      <c r="T27" s="187">
        <f>+Sklop23[[#This Row],[Končna cena/enoto mere (EUR) z DDV]]*Sklop23[[#This Row],[Okvirna količina]]</f>
        <v>0</v>
      </c>
      <c r="U27" s="188"/>
    </row>
    <row r="28" spans="1:21" s="55" customFormat="1" ht="24">
      <c r="A28" s="84" t="s">
        <v>14</v>
      </c>
      <c r="B28" s="185" t="s">
        <v>805</v>
      </c>
      <c r="C28" s="215">
        <v>1000</v>
      </c>
      <c r="D28" s="181" t="s">
        <v>158</v>
      </c>
      <c r="E28" s="119"/>
      <c r="F28" s="137">
        <v>5</v>
      </c>
      <c r="G28" s="189" t="s">
        <v>0</v>
      </c>
      <c r="H28" s="31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5</v>
      </c>
      <c r="I28" s="85" t="str">
        <f>IF(Sklop23[[#This Row],[ZAHTEVANA SHEMA KAKOVOSTI]]&lt;&gt;"",Sklop23[[#This Row],[Preračunana masa/volumen/kos na enoto kg]],"")</f>
        <v/>
      </c>
      <c r="J28" s="178"/>
      <c r="K28" s="182"/>
      <c r="L28" s="182"/>
      <c r="M28" s="183"/>
      <c r="N28" s="179"/>
      <c r="O28" s="179"/>
      <c r="P28" s="180"/>
      <c r="Q28" s="179">
        <f>+Sklop23[[#This Row],[cena/enota brez DDV v EUR]]*Sklop23[[#This Row],[Stopnja DDV (%)]]</f>
        <v>0</v>
      </c>
      <c r="R28" s="179">
        <f>+Sklop23[[#This Row],[cena/enota brez DDV v EUR]]+Sklop23[[#This Row],[Davek (EUR)]]</f>
        <v>0</v>
      </c>
      <c r="S28" s="179">
        <f>+Sklop23[[#This Row],[cena/enota brez DDV v EUR]]*Sklop23[[#This Row],[Okvirna količina]]</f>
        <v>0</v>
      </c>
      <c r="T28" s="187">
        <f>+Sklop23[[#This Row],[Končna cena/enoto mere (EUR) z DDV]]*Sklop23[[#This Row],[Okvirna količina]]</f>
        <v>0</v>
      </c>
      <c r="U28" s="188"/>
    </row>
    <row r="29" spans="1:21" s="55" customFormat="1" ht="12">
      <c r="A29" s="84" t="s">
        <v>15</v>
      </c>
      <c r="B29" s="185" t="s">
        <v>806</v>
      </c>
      <c r="C29" s="215">
        <v>500</v>
      </c>
      <c r="D29" s="181" t="s">
        <v>158</v>
      </c>
      <c r="E29" s="119"/>
      <c r="F29" s="137">
        <v>10</v>
      </c>
      <c r="G29" s="189" t="s">
        <v>93</v>
      </c>
      <c r="H29" s="31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5</v>
      </c>
      <c r="I29" s="85" t="str">
        <f>IF(Sklop23[[#This Row],[ZAHTEVANA SHEMA KAKOVOSTI]]&lt;&gt;"",Sklop23[[#This Row],[Preračunana masa/volumen/kos na enoto kg]],"")</f>
        <v/>
      </c>
      <c r="J29" s="178"/>
      <c r="K29" s="182"/>
      <c r="L29" s="182"/>
      <c r="M29" s="183"/>
      <c r="N29" s="179"/>
      <c r="O29" s="179"/>
      <c r="P29" s="180"/>
      <c r="Q29" s="179">
        <f>+Sklop23[[#This Row],[cena/enota brez DDV v EUR]]*Sklop23[[#This Row],[Stopnja DDV (%)]]</f>
        <v>0</v>
      </c>
      <c r="R29" s="179">
        <f>+Sklop23[[#This Row],[cena/enota brez DDV v EUR]]+Sklop23[[#This Row],[Davek (EUR)]]</f>
        <v>0</v>
      </c>
      <c r="S29" s="179">
        <f>+Sklop23[[#This Row],[cena/enota brez DDV v EUR]]*Sklop23[[#This Row],[Okvirna količina]]</f>
        <v>0</v>
      </c>
      <c r="T29" s="187">
        <f>+Sklop23[[#This Row],[Končna cena/enoto mere (EUR) z DDV]]*Sklop23[[#This Row],[Okvirna količina]]</f>
        <v>0</v>
      </c>
      <c r="U29" s="188"/>
    </row>
    <row r="30" spans="1:21" s="55" customFormat="1" ht="24">
      <c r="A30" s="84" t="s">
        <v>16</v>
      </c>
      <c r="B30" s="185" t="s">
        <v>807</v>
      </c>
      <c r="C30" s="215">
        <v>375</v>
      </c>
      <c r="D30" s="181" t="s">
        <v>158</v>
      </c>
      <c r="E30" s="119"/>
      <c r="F30" s="137">
        <v>10</v>
      </c>
      <c r="G30" s="189" t="s">
        <v>93</v>
      </c>
      <c r="H30" s="31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3.75</v>
      </c>
      <c r="I30" s="85" t="str">
        <f>IF(Sklop23[[#This Row],[ZAHTEVANA SHEMA KAKOVOSTI]]&lt;&gt;"",Sklop23[[#This Row],[Preračunana masa/volumen/kos na enoto kg]],"")</f>
        <v/>
      </c>
      <c r="J30" s="178"/>
      <c r="K30" s="182"/>
      <c r="L30" s="182"/>
      <c r="M30" s="183"/>
      <c r="N30" s="179"/>
      <c r="O30" s="179"/>
      <c r="P30" s="180"/>
      <c r="Q30" s="179">
        <f>+Sklop23[[#This Row],[cena/enota brez DDV v EUR]]*Sklop23[[#This Row],[Stopnja DDV (%)]]</f>
        <v>0</v>
      </c>
      <c r="R30" s="179">
        <f>+Sklop23[[#This Row],[cena/enota brez DDV v EUR]]+Sklop23[[#This Row],[Davek (EUR)]]</f>
        <v>0</v>
      </c>
      <c r="S30" s="179">
        <f>+Sklop23[[#This Row],[cena/enota brez DDV v EUR]]*Sklop23[[#This Row],[Okvirna količina]]</f>
        <v>0</v>
      </c>
      <c r="T30" s="187">
        <f>+Sklop23[[#This Row],[Končna cena/enoto mere (EUR) z DDV]]*Sklop23[[#This Row],[Okvirna količina]]</f>
        <v>0</v>
      </c>
      <c r="U30" s="188"/>
    </row>
    <row r="31" spans="1:21" s="55" customFormat="1" ht="12">
      <c r="A31" s="84" t="s">
        <v>17</v>
      </c>
      <c r="B31" s="185" t="s">
        <v>808</v>
      </c>
      <c r="C31" s="215">
        <v>1000</v>
      </c>
      <c r="D31" s="181" t="s">
        <v>158</v>
      </c>
      <c r="E31" s="119"/>
      <c r="F31" s="137">
        <v>5</v>
      </c>
      <c r="G31" s="189" t="s">
        <v>0</v>
      </c>
      <c r="H31" s="31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5</v>
      </c>
      <c r="I31" s="85" t="str">
        <f>IF(Sklop23[[#This Row],[ZAHTEVANA SHEMA KAKOVOSTI]]&lt;&gt;"",Sklop23[[#This Row],[Preračunana masa/volumen/kos na enoto kg]],"")</f>
        <v/>
      </c>
      <c r="J31" s="178"/>
      <c r="K31" s="182"/>
      <c r="L31" s="182"/>
      <c r="M31" s="183"/>
      <c r="N31" s="179"/>
      <c r="O31" s="179"/>
      <c r="P31" s="180"/>
      <c r="Q31" s="179">
        <f>+Sklop23[[#This Row],[cena/enota brez DDV v EUR]]*Sklop23[[#This Row],[Stopnja DDV (%)]]</f>
        <v>0</v>
      </c>
      <c r="R31" s="179">
        <f>+Sklop23[[#This Row],[cena/enota brez DDV v EUR]]+Sklop23[[#This Row],[Davek (EUR)]]</f>
        <v>0</v>
      </c>
      <c r="S31" s="179">
        <f>+Sklop23[[#This Row],[cena/enota brez DDV v EUR]]*Sklop23[[#This Row],[Okvirna količina]]</f>
        <v>0</v>
      </c>
      <c r="T31" s="187">
        <f>+Sklop23[[#This Row],[Končna cena/enoto mere (EUR) z DDV]]*Sklop23[[#This Row],[Okvirna količina]]</f>
        <v>0</v>
      </c>
      <c r="U31" s="188"/>
    </row>
    <row r="32" spans="1:21" s="55" customFormat="1" ht="12">
      <c r="A32" s="84" t="s">
        <v>18</v>
      </c>
      <c r="B32" s="185" t="s">
        <v>809</v>
      </c>
      <c r="C32" s="215">
        <v>1000</v>
      </c>
      <c r="D32" s="181" t="s">
        <v>158</v>
      </c>
      <c r="E32" s="119"/>
      <c r="F32" s="137">
        <v>5</v>
      </c>
      <c r="G32" s="189" t="s">
        <v>0</v>
      </c>
      <c r="H32" s="31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5</v>
      </c>
      <c r="I32" s="85" t="str">
        <f>IF(Sklop23[[#This Row],[ZAHTEVANA SHEMA KAKOVOSTI]]&lt;&gt;"",Sklop23[[#This Row],[Preračunana masa/volumen/kos na enoto kg]],"")</f>
        <v/>
      </c>
      <c r="J32" s="178"/>
      <c r="K32" s="182"/>
      <c r="L32" s="182"/>
      <c r="M32" s="183"/>
      <c r="N32" s="179"/>
      <c r="O32" s="179"/>
      <c r="P32" s="180"/>
      <c r="Q32" s="179">
        <f>+Sklop23[[#This Row],[cena/enota brez DDV v EUR]]*Sklop23[[#This Row],[Stopnja DDV (%)]]</f>
        <v>0</v>
      </c>
      <c r="R32" s="179">
        <f>+Sklop23[[#This Row],[cena/enota brez DDV v EUR]]+Sklop23[[#This Row],[Davek (EUR)]]</f>
        <v>0</v>
      </c>
      <c r="S32" s="179">
        <f>+Sklop23[[#This Row],[cena/enota brez DDV v EUR]]*Sklop23[[#This Row],[Okvirna količina]]</f>
        <v>0</v>
      </c>
      <c r="T32" s="187">
        <f>+Sklop23[[#This Row],[Končna cena/enoto mere (EUR) z DDV]]*Sklop23[[#This Row],[Okvirna količina]]</f>
        <v>0</v>
      </c>
      <c r="U32" s="188"/>
    </row>
    <row r="33" spans="1:21" s="55" customFormat="1" ht="12">
      <c r="A33" s="84" t="s">
        <v>19</v>
      </c>
      <c r="B33" s="185" t="s">
        <v>810</v>
      </c>
      <c r="C33" s="215">
        <v>500</v>
      </c>
      <c r="D33" s="181" t="s">
        <v>158</v>
      </c>
      <c r="E33" s="119"/>
      <c r="F33" s="137">
        <v>5</v>
      </c>
      <c r="G33" s="189" t="s">
        <v>93</v>
      </c>
      <c r="H33" s="31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2.5</v>
      </c>
      <c r="I33" s="85" t="str">
        <f>IF(Sklop23[[#This Row],[ZAHTEVANA SHEMA KAKOVOSTI]]&lt;&gt;"",Sklop23[[#This Row],[Preračunana masa/volumen/kos na enoto kg]],"")</f>
        <v/>
      </c>
      <c r="J33" s="178"/>
      <c r="K33" s="182"/>
      <c r="L33" s="182"/>
      <c r="M33" s="183"/>
      <c r="N33" s="179"/>
      <c r="O33" s="179"/>
      <c r="P33" s="180"/>
      <c r="Q33" s="179">
        <f>+Sklop23[[#This Row],[cena/enota brez DDV v EUR]]*Sklop23[[#This Row],[Stopnja DDV (%)]]</f>
        <v>0</v>
      </c>
      <c r="R33" s="179">
        <f>+Sklop23[[#This Row],[cena/enota brez DDV v EUR]]+Sklop23[[#This Row],[Davek (EUR)]]</f>
        <v>0</v>
      </c>
      <c r="S33" s="179">
        <f>+Sklop23[[#This Row],[cena/enota brez DDV v EUR]]*Sklop23[[#This Row],[Okvirna količina]]</f>
        <v>0</v>
      </c>
      <c r="T33" s="187">
        <f>+Sklop23[[#This Row],[Končna cena/enoto mere (EUR) z DDV]]*Sklop23[[#This Row],[Okvirna količina]]</f>
        <v>0</v>
      </c>
      <c r="U33" s="188"/>
    </row>
    <row r="34" spans="1:21" s="55" customFormat="1" ht="12">
      <c r="A34" s="84" t="s">
        <v>20</v>
      </c>
      <c r="B34" s="185" t="s">
        <v>811</v>
      </c>
      <c r="C34" s="215">
        <v>1000</v>
      </c>
      <c r="D34" s="181" t="s">
        <v>158</v>
      </c>
      <c r="E34" s="119"/>
      <c r="F34" s="137">
        <v>5</v>
      </c>
      <c r="G34" s="189" t="s">
        <v>0</v>
      </c>
      <c r="H34" s="31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5</v>
      </c>
      <c r="I34" s="85" t="str">
        <f>IF(Sklop23[[#This Row],[ZAHTEVANA SHEMA KAKOVOSTI]]&lt;&gt;"",Sklop23[[#This Row],[Preračunana masa/volumen/kos na enoto kg]],"")</f>
        <v/>
      </c>
      <c r="J34" s="178"/>
      <c r="K34" s="182"/>
      <c r="L34" s="182"/>
      <c r="M34" s="183"/>
      <c r="N34" s="179"/>
      <c r="O34" s="179"/>
      <c r="P34" s="180"/>
      <c r="Q34" s="179">
        <f>+Sklop23[[#This Row],[cena/enota brez DDV v EUR]]*Sklop23[[#This Row],[Stopnja DDV (%)]]</f>
        <v>0</v>
      </c>
      <c r="R34" s="179">
        <f>+Sklop23[[#This Row],[cena/enota brez DDV v EUR]]+Sklop23[[#This Row],[Davek (EUR)]]</f>
        <v>0</v>
      </c>
      <c r="S34" s="179">
        <f>+Sklop23[[#This Row],[cena/enota brez DDV v EUR]]*Sklop23[[#This Row],[Okvirna količina]]</f>
        <v>0</v>
      </c>
      <c r="T34" s="187">
        <f>+Sklop23[[#This Row],[Končna cena/enoto mere (EUR) z DDV]]*Sklop23[[#This Row],[Okvirna količina]]</f>
        <v>0</v>
      </c>
      <c r="U34" s="188"/>
    </row>
    <row r="35" spans="1:21" s="55" customFormat="1" ht="12">
      <c r="A35" s="84" t="s">
        <v>21</v>
      </c>
      <c r="B35" s="185" t="s">
        <v>1290</v>
      </c>
      <c r="C35" s="215">
        <v>1000</v>
      </c>
      <c r="D35" s="181" t="s">
        <v>158</v>
      </c>
      <c r="E35" s="119"/>
      <c r="F35" s="137">
        <v>1</v>
      </c>
      <c r="G35" s="189" t="s">
        <v>0</v>
      </c>
      <c r="H35" s="31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</v>
      </c>
      <c r="I35" s="85" t="str">
        <f>IF(Sklop23[[#This Row],[ZAHTEVANA SHEMA KAKOVOSTI]]&lt;&gt;"",Sklop23[[#This Row],[Preračunana masa/volumen/kos na enoto kg]],"")</f>
        <v/>
      </c>
      <c r="J35" s="178"/>
      <c r="K35" s="182"/>
      <c r="L35" s="182"/>
      <c r="M35" s="183"/>
      <c r="N35" s="179"/>
      <c r="O35" s="179"/>
      <c r="P35" s="180"/>
      <c r="Q35" s="179">
        <f>+Sklop23[[#This Row],[cena/enota brez DDV v EUR]]*Sklop23[[#This Row],[Stopnja DDV (%)]]</f>
        <v>0</v>
      </c>
      <c r="R35" s="179">
        <f>+Sklop23[[#This Row],[cena/enota brez DDV v EUR]]+Sklop23[[#This Row],[Davek (EUR)]]</f>
        <v>0</v>
      </c>
      <c r="S35" s="179">
        <f>+Sklop23[[#This Row],[cena/enota brez DDV v EUR]]*Sklop23[[#This Row],[Okvirna količina]]</f>
        <v>0</v>
      </c>
      <c r="T35" s="187">
        <f>+Sklop23[[#This Row],[Končna cena/enoto mere (EUR) z DDV]]*Sklop23[[#This Row],[Okvirna količina]]</f>
        <v>0</v>
      </c>
      <c r="U35" s="188"/>
    </row>
    <row r="36" spans="1:21" s="55" customFormat="1" ht="12">
      <c r="A36" s="84" t="s">
        <v>22</v>
      </c>
      <c r="B36" s="185" t="s">
        <v>812</v>
      </c>
      <c r="C36" s="215" t="s">
        <v>1382</v>
      </c>
      <c r="D36" s="181" t="s">
        <v>158</v>
      </c>
      <c r="E36" s="119"/>
      <c r="F36" s="137">
        <v>5</v>
      </c>
      <c r="G36" s="189" t="s">
        <v>0</v>
      </c>
      <c r="H36" s="31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5</v>
      </c>
      <c r="I36" s="85" t="str">
        <f>IF(Sklop23[[#This Row],[ZAHTEVANA SHEMA KAKOVOSTI]]&lt;&gt;"",Sklop23[[#This Row],[Preračunana masa/volumen/kos na enoto kg]],"")</f>
        <v/>
      </c>
      <c r="J36" s="178"/>
      <c r="K36" s="182"/>
      <c r="L36" s="182"/>
      <c r="M36" s="183"/>
      <c r="N36" s="179"/>
      <c r="O36" s="179"/>
      <c r="P36" s="180"/>
      <c r="Q36" s="179">
        <f>+Sklop23[[#This Row],[cena/enota brez DDV v EUR]]*Sklop23[[#This Row],[Stopnja DDV (%)]]</f>
        <v>0</v>
      </c>
      <c r="R36" s="179">
        <f>+Sklop23[[#This Row],[cena/enota brez DDV v EUR]]+Sklop23[[#This Row],[Davek (EUR)]]</f>
        <v>0</v>
      </c>
      <c r="S36" s="179">
        <f>+Sklop23[[#This Row],[cena/enota brez DDV v EUR]]*Sklop23[[#This Row],[Okvirna količina]]</f>
        <v>0</v>
      </c>
      <c r="T36" s="187">
        <f>+Sklop23[[#This Row],[Končna cena/enoto mere (EUR) z DDV]]*Sklop23[[#This Row],[Okvirna količina]]</f>
        <v>0</v>
      </c>
      <c r="U36" s="188"/>
    </row>
    <row r="37" spans="1:21" s="55" customFormat="1" ht="12">
      <c r="A37" s="84" t="s">
        <v>23</v>
      </c>
      <c r="B37" s="185" t="s">
        <v>1291</v>
      </c>
      <c r="C37" s="215" t="s">
        <v>1382</v>
      </c>
      <c r="D37" s="181" t="s">
        <v>158</v>
      </c>
      <c r="E37" s="119" t="s">
        <v>182</v>
      </c>
      <c r="F37" s="137">
        <v>15</v>
      </c>
      <c r="G37" s="189" t="s">
        <v>0</v>
      </c>
      <c r="H37" s="31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15</v>
      </c>
      <c r="I37" s="85">
        <f>IF(Sklop23[[#This Row],[ZAHTEVANA SHEMA KAKOVOSTI]]&lt;&gt;"",Sklop23[[#This Row],[Preračunana masa/volumen/kos na enoto kg]],"")</f>
        <v>15</v>
      </c>
      <c r="J37" s="178"/>
      <c r="K37" s="182"/>
      <c r="L37" s="182"/>
      <c r="M37" s="183"/>
      <c r="N37" s="179"/>
      <c r="O37" s="179"/>
      <c r="P37" s="180"/>
      <c r="Q37" s="179">
        <f>+Sklop23[[#This Row],[cena/enota brez DDV v EUR]]*Sklop23[[#This Row],[Stopnja DDV (%)]]</f>
        <v>0</v>
      </c>
      <c r="R37" s="179">
        <f>+Sklop23[[#This Row],[cena/enota brez DDV v EUR]]+Sklop23[[#This Row],[Davek (EUR)]]</f>
        <v>0</v>
      </c>
      <c r="S37" s="179">
        <f>+Sklop23[[#This Row],[cena/enota brez DDV v EUR]]*Sklop23[[#This Row],[Okvirna količina]]</f>
        <v>0</v>
      </c>
      <c r="T37" s="187">
        <f>+Sklop23[[#This Row],[Končna cena/enoto mere (EUR) z DDV]]*Sklop23[[#This Row],[Okvirna količina]]</f>
        <v>0</v>
      </c>
      <c r="U37" s="188"/>
    </row>
    <row r="38" spans="1:21" s="55" customFormat="1" ht="12">
      <c r="A38" s="84" t="s">
        <v>24</v>
      </c>
      <c r="B38" s="185" t="s">
        <v>813</v>
      </c>
      <c r="C38" s="215">
        <v>250</v>
      </c>
      <c r="D38" s="181" t="s">
        <v>158</v>
      </c>
      <c r="E38" s="119"/>
      <c r="F38" s="137">
        <v>10</v>
      </c>
      <c r="G38" s="189" t="s">
        <v>93</v>
      </c>
      <c r="H38" s="31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2.5</v>
      </c>
      <c r="I38" s="85" t="str">
        <f>IF(Sklop23[[#This Row],[ZAHTEVANA SHEMA KAKOVOSTI]]&lt;&gt;"",Sklop23[[#This Row],[Preračunana masa/volumen/kos na enoto kg]],"")</f>
        <v/>
      </c>
      <c r="J38" s="178"/>
      <c r="K38" s="182"/>
      <c r="L38" s="182"/>
      <c r="M38" s="183"/>
      <c r="N38" s="179"/>
      <c r="O38" s="179"/>
      <c r="P38" s="180"/>
      <c r="Q38" s="179">
        <f>+Sklop23[[#This Row],[cena/enota brez DDV v EUR]]*Sklop23[[#This Row],[Stopnja DDV (%)]]</f>
        <v>0</v>
      </c>
      <c r="R38" s="179">
        <f>+Sklop23[[#This Row],[cena/enota brez DDV v EUR]]+Sklop23[[#This Row],[Davek (EUR)]]</f>
        <v>0</v>
      </c>
      <c r="S38" s="179">
        <f>+Sklop23[[#This Row],[cena/enota brez DDV v EUR]]*Sklop23[[#This Row],[Okvirna količina]]</f>
        <v>0</v>
      </c>
      <c r="T38" s="187">
        <f>+Sklop23[[#This Row],[Končna cena/enoto mere (EUR) z DDV]]*Sklop23[[#This Row],[Okvirna količina]]</f>
        <v>0</v>
      </c>
      <c r="U38" s="188"/>
    </row>
    <row r="39" spans="1:21" s="55" customFormat="1" ht="12">
      <c r="A39" s="84" t="s">
        <v>25</v>
      </c>
      <c r="B39" s="185" t="s">
        <v>814</v>
      </c>
      <c r="C39" s="215">
        <v>250</v>
      </c>
      <c r="D39" s="181" t="s">
        <v>158</v>
      </c>
      <c r="E39" s="119"/>
      <c r="F39" s="137">
        <v>10</v>
      </c>
      <c r="G39" s="189" t="s">
        <v>93</v>
      </c>
      <c r="H39" s="31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2.5</v>
      </c>
      <c r="I39" s="85" t="str">
        <f>IF(Sklop23[[#This Row],[ZAHTEVANA SHEMA KAKOVOSTI]]&lt;&gt;"",Sklop23[[#This Row],[Preračunana masa/volumen/kos na enoto kg]],"")</f>
        <v/>
      </c>
      <c r="J39" s="178"/>
      <c r="K39" s="182"/>
      <c r="L39" s="182"/>
      <c r="M39" s="183"/>
      <c r="N39" s="179"/>
      <c r="O39" s="179"/>
      <c r="P39" s="180"/>
      <c r="Q39" s="179">
        <f>+Sklop23[[#This Row],[cena/enota brez DDV v EUR]]*Sklop23[[#This Row],[Stopnja DDV (%)]]</f>
        <v>0</v>
      </c>
      <c r="R39" s="179">
        <f>+Sklop23[[#This Row],[cena/enota brez DDV v EUR]]+Sklop23[[#This Row],[Davek (EUR)]]</f>
        <v>0</v>
      </c>
      <c r="S39" s="179">
        <f>+Sklop23[[#This Row],[cena/enota brez DDV v EUR]]*Sklop23[[#This Row],[Okvirna količina]]</f>
        <v>0</v>
      </c>
      <c r="T39" s="187">
        <f>+Sklop23[[#This Row],[Končna cena/enoto mere (EUR) z DDV]]*Sklop23[[#This Row],[Okvirna količina]]</f>
        <v>0</v>
      </c>
      <c r="U39" s="188"/>
    </row>
    <row r="40" spans="1:21" s="55" customFormat="1" ht="12">
      <c r="A40" s="84" t="s">
        <v>26</v>
      </c>
      <c r="B40" s="185" t="s">
        <v>815</v>
      </c>
      <c r="C40" s="215">
        <v>250</v>
      </c>
      <c r="D40" s="181" t="s">
        <v>158</v>
      </c>
      <c r="E40" s="119"/>
      <c r="F40" s="137">
        <v>10</v>
      </c>
      <c r="G40" s="189" t="s">
        <v>93</v>
      </c>
      <c r="H40" s="31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2.5</v>
      </c>
      <c r="I40" s="85" t="str">
        <f>IF(Sklop23[[#This Row],[ZAHTEVANA SHEMA KAKOVOSTI]]&lt;&gt;"",Sklop23[[#This Row],[Preračunana masa/volumen/kos na enoto kg]],"")</f>
        <v/>
      </c>
      <c r="J40" s="178"/>
      <c r="K40" s="182"/>
      <c r="L40" s="182"/>
      <c r="M40" s="183"/>
      <c r="N40" s="179"/>
      <c r="O40" s="179"/>
      <c r="P40" s="180"/>
      <c r="Q40" s="179">
        <f>+Sklop23[[#This Row],[cena/enota brez DDV v EUR]]*Sklop23[[#This Row],[Stopnja DDV (%)]]</f>
        <v>0</v>
      </c>
      <c r="R40" s="179">
        <f>+Sklop23[[#This Row],[cena/enota brez DDV v EUR]]+Sklop23[[#This Row],[Davek (EUR)]]</f>
        <v>0</v>
      </c>
      <c r="S40" s="179">
        <f>+Sklop23[[#This Row],[cena/enota brez DDV v EUR]]*Sklop23[[#This Row],[Okvirna količina]]</f>
        <v>0</v>
      </c>
      <c r="T40" s="187">
        <f>+Sklop23[[#This Row],[Končna cena/enoto mere (EUR) z DDV]]*Sklop23[[#This Row],[Okvirna količina]]</f>
        <v>0</v>
      </c>
      <c r="U40" s="188"/>
    </row>
    <row r="41" spans="1:21" s="55" customFormat="1" ht="12">
      <c r="A41" s="84" t="s">
        <v>27</v>
      </c>
      <c r="B41" s="185" t="s">
        <v>1292</v>
      </c>
      <c r="C41" s="215">
        <v>500</v>
      </c>
      <c r="D41" s="181" t="s">
        <v>158</v>
      </c>
      <c r="E41" s="119"/>
      <c r="F41" s="137">
        <v>20</v>
      </c>
      <c r="G41" s="189" t="s">
        <v>93</v>
      </c>
      <c r="H41" s="31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10</v>
      </c>
      <c r="I41" s="85" t="str">
        <f>IF(Sklop23[[#This Row],[ZAHTEVANA SHEMA KAKOVOSTI]]&lt;&gt;"",Sklop23[[#This Row],[Preračunana masa/volumen/kos na enoto kg]],"")</f>
        <v/>
      </c>
      <c r="J41" s="178"/>
      <c r="K41" s="182"/>
      <c r="L41" s="182"/>
      <c r="M41" s="183"/>
      <c r="N41" s="179"/>
      <c r="O41" s="179"/>
      <c r="P41" s="180"/>
      <c r="Q41" s="179">
        <f>+Sklop23[[#This Row],[cena/enota brez DDV v EUR]]*Sklop23[[#This Row],[Stopnja DDV (%)]]</f>
        <v>0</v>
      </c>
      <c r="R41" s="179">
        <f>+Sklop23[[#This Row],[cena/enota brez DDV v EUR]]+Sklop23[[#This Row],[Davek (EUR)]]</f>
        <v>0</v>
      </c>
      <c r="S41" s="179">
        <f>+Sklop23[[#This Row],[cena/enota brez DDV v EUR]]*Sklop23[[#This Row],[Okvirna količina]]</f>
        <v>0</v>
      </c>
      <c r="T41" s="187">
        <f>+Sklop23[[#This Row],[Končna cena/enoto mere (EUR) z DDV]]*Sklop23[[#This Row],[Okvirna količina]]</f>
        <v>0</v>
      </c>
      <c r="U41" s="188"/>
    </row>
    <row r="42" spans="1:21" s="55" customFormat="1" ht="12">
      <c r="A42" s="84" t="s">
        <v>28</v>
      </c>
      <c r="B42" s="185" t="s">
        <v>1293</v>
      </c>
      <c r="C42" s="215" t="s">
        <v>1223</v>
      </c>
      <c r="D42" s="181" t="s">
        <v>158</v>
      </c>
      <c r="E42" s="119" t="s">
        <v>182</v>
      </c>
      <c r="F42" s="137">
        <v>10</v>
      </c>
      <c r="G42" s="189" t="s">
        <v>0</v>
      </c>
      <c r="H42" s="31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10</v>
      </c>
      <c r="I42" s="85">
        <f>IF(Sklop23[[#This Row],[ZAHTEVANA SHEMA KAKOVOSTI]]&lt;&gt;"",Sklop23[[#This Row],[Preračunana masa/volumen/kos na enoto kg]],"")</f>
        <v>10</v>
      </c>
      <c r="J42" s="178"/>
      <c r="K42" s="182"/>
      <c r="L42" s="182"/>
      <c r="M42" s="183"/>
      <c r="N42" s="179"/>
      <c r="O42" s="179"/>
      <c r="P42" s="180"/>
      <c r="Q42" s="179">
        <f>+Sklop23[[#This Row],[cena/enota brez DDV v EUR]]*Sklop23[[#This Row],[Stopnja DDV (%)]]</f>
        <v>0</v>
      </c>
      <c r="R42" s="179">
        <f>+Sklop23[[#This Row],[cena/enota brez DDV v EUR]]+Sklop23[[#This Row],[Davek (EUR)]]</f>
        <v>0</v>
      </c>
      <c r="S42" s="179">
        <f>+Sklop23[[#This Row],[cena/enota brez DDV v EUR]]*Sklop23[[#This Row],[Okvirna količina]]</f>
        <v>0</v>
      </c>
      <c r="T42" s="187">
        <f>+Sklop23[[#This Row],[Končna cena/enoto mere (EUR) z DDV]]*Sklop23[[#This Row],[Okvirna količina]]</f>
        <v>0</v>
      </c>
      <c r="U42" s="188"/>
    </row>
    <row r="43" spans="1:21" s="55" customFormat="1" ht="12">
      <c r="A43" s="84" t="s">
        <v>29</v>
      </c>
      <c r="B43" s="185" t="s">
        <v>1294</v>
      </c>
      <c r="C43" s="215">
        <v>15</v>
      </c>
      <c r="D43" s="181" t="s">
        <v>158</v>
      </c>
      <c r="E43" s="119" t="s">
        <v>182</v>
      </c>
      <c r="F43" s="137">
        <v>5</v>
      </c>
      <c r="G43" s="189" t="s">
        <v>93</v>
      </c>
      <c r="H43" s="31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7.4999999999999997E-2</v>
      </c>
      <c r="I43" s="85">
        <f>IF(Sklop23[[#This Row],[ZAHTEVANA SHEMA KAKOVOSTI]]&lt;&gt;"",Sklop23[[#This Row],[Preračunana masa/volumen/kos na enoto kg]],"")</f>
        <v>7.4999999999999997E-2</v>
      </c>
      <c r="J43" s="178"/>
      <c r="K43" s="182"/>
      <c r="L43" s="182"/>
      <c r="M43" s="183"/>
      <c r="N43" s="179"/>
      <c r="O43" s="179"/>
      <c r="P43" s="180"/>
      <c r="Q43" s="179">
        <f>+Sklop23[[#This Row],[cena/enota brez DDV v EUR]]*Sklop23[[#This Row],[Stopnja DDV (%)]]</f>
        <v>0</v>
      </c>
      <c r="R43" s="179">
        <f>+Sklop23[[#This Row],[cena/enota brez DDV v EUR]]+Sklop23[[#This Row],[Davek (EUR)]]</f>
        <v>0</v>
      </c>
      <c r="S43" s="179">
        <f>+Sklop23[[#This Row],[cena/enota brez DDV v EUR]]*Sklop23[[#This Row],[Okvirna količina]]</f>
        <v>0</v>
      </c>
      <c r="T43" s="187">
        <f>+Sklop23[[#This Row],[Končna cena/enoto mere (EUR) z DDV]]*Sklop23[[#This Row],[Okvirna količina]]</f>
        <v>0</v>
      </c>
      <c r="U43" s="188"/>
    </row>
    <row r="44" spans="1:21" s="55" customFormat="1" ht="12">
      <c r="A44" s="84" t="s">
        <v>30</v>
      </c>
      <c r="B44" s="185" t="s">
        <v>1295</v>
      </c>
      <c r="C44" s="215">
        <v>40</v>
      </c>
      <c r="D44" s="181" t="s">
        <v>158</v>
      </c>
      <c r="E44" s="119" t="s">
        <v>182</v>
      </c>
      <c r="F44" s="137">
        <v>5</v>
      </c>
      <c r="G44" s="189" t="s">
        <v>93</v>
      </c>
      <c r="H44" s="31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0.2</v>
      </c>
      <c r="I44" s="85">
        <f>IF(Sklop23[[#This Row],[ZAHTEVANA SHEMA KAKOVOSTI]]&lt;&gt;"",Sklop23[[#This Row],[Preračunana masa/volumen/kos na enoto kg]],"")</f>
        <v>0.2</v>
      </c>
      <c r="J44" s="178"/>
      <c r="K44" s="182"/>
      <c r="L44" s="182"/>
      <c r="M44" s="183"/>
      <c r="N44" s="179"/>
      <c r="O44" s="179"/>
      <c r="P44" s="180"/>
      <c r="Q44" s="179">
        <f>+Sklop23[[#This Row],[cena/enota brez DDV v EUR]]*Sklop23[[#This Row],[Stopnja DDV (%)]]</f>
        <v>0</v>
      </c>
      <c r="R44" s="179">
        <f>+Sklop23[[#This Row],[cena/enota brez DDV v EUR]]+Sklop23[[#This Row],[Davek (EUR)]]</f>
        <v>0</v>
      </c>
      <c r="S44" s="179">
        <f>+Sklop23[[#This Row],[cena/enota brez DDV v EUR]]*Sklop23[[#This Row],[Okvirna količina]]</f>
        <v>0</v>
      </c>
      <c r="T44" s="187">
        <f>+Sklop23[[#This Row],[Končna cena/enoto mere (EUR) z DDV]]*Sklop23[[#This Row],[Okvirna količina]]</f>
        <v>0</v>
      </c>
      <c r="U44" s="188"/>
    </row>
    <row r="45" spans="1:21" s="55" customFormat="1" ht="12">
      <c r="A45" s="84" t="s">
        <v>31</v>
      </c>
      <c r="B45" s="185" t="s">
        <v>1296</v>
      </c>
      <c r="C45" s="215">
        <v>10</v>
      </c>
      <c r="D45" s="181" t="s">
        <v>158</v>
      </c>
      <c r="E45" s="119" t="s">
        <v>182</v>
      </c>
      <c r="F45" s="137">
        <v>5</v>
      </c>
      <c r="G45" s="189" t="s">
        <v>93</v>
      </c>
      <c r="H45" s="31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0.05</v>
      </c>
      <c r="I45" s="85">
        <f>IF(Sklop23[[#This Row],[ZAHTEVANA SHEMA KAKOVOSTI]]&lt;&gt;"",Sklop23[[#This Row],[Preračunana masa/volumen/kos na enoto kg]],"")</f>
        <v>0.05</v>
      </c>
      <c r="J45" s="178"/>
      <c r="K45" s="182"/>
      <c r="L45" s="182"/>
      <c r="M45" s="183"/>
      <c r="N45" s="179"/>
      <c r="O45" s="179"/>
      <c r="P45" s="180"/>
      <c r="Q45" s="179">
        <f>+Sklop23[[#This Row],[cena/enota brez DDV v EUR]]*Sklop23[[#This Row],[Stopnja DDV (%)]]</f>
        <v>0</v>
      </c>
      <c r="R45" s="179">
        <f>+Sklop23[[#This Row],[cena/enota brez DDV v EUR]]+Sklop23[[#This Row],[Davek (EUR)]]</f>
        <v>0</v>
      </c>
      <c r="S45" s="179">
        <f>+Sklop23[[#This Row],[cena/enota brez DDV v EUR]]*Sklop23[[#This Row],[Okvirna količina]]</f>
        <v>0</v>
      </c>
      <c r="T45" s="187">
        <f>+Sklop23[[#This Row],[Končna cena/enoto mere (EUR) z DDV]]*Sklop23[[#This Row],[Okvirna količina]]</f>
        <v>0</v>
      </c>
      <c r="U45" s="188"/>
    </row>
    <row r="46" spans="1:21" s="55" customFormat="1" ht="12">
      <c r="A46" s="84" t="s">
        <v>32</v>
      </c>
      <c r="B46" s="185" t="s">
        <v>1297</v>
      </c>
      <c r="C46" s="215">
        <v>30</v>
      </c>
      <c r="D46" s="181" t="s">
        <v>158</v>
      </c>
      <c r="E46" s="119" t="s">
        <v>182</v>
      </c>
      <c r="F46" s="137">
        <v>5</v>
      </c>
      <c r="G46" s="189" t="s">
        <v>93</v>
      </c>
      <c r="H46" s="31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0.15</v>
      </c>
      <c r="I46" s="85">
        <f>IF(Sklop23[[#This Row],[ZAHTEVANA SHEMA KAKOVOSTI]]&lt;&gt;"",Sklop23[[#This Row],[Preračunana masa/volumen/kos na enoto kg]],"")</f>
        <v>0.15</v>
      </c>
      <c r="J46" s="178"/>
      <c r="K46" s="182"/>
      <c r="L46" s="182"/>
      <c r="M46" s="183"/>
      <c r="N46" s="179"/>
      <c r="O46" s="179"/>
      <c r="P46" s="180"/>
      <c r="Q46" s="179">
        <f>+Sklop23[[#This Row],[cena/enota brez DDV v EUR]]*Sklop23[[#This Row],[Stopnja DDV (%)]]</f>
        <v>0</v>
      </c>
      <c r="R46" s="179">
        <f>+Sklop23[[#This Row],[cena/enota brez DDV v EUR]]+Sklop23[[#This Row],[Davek (EUR)]]</f>
        <v>0</v>
      </c>
      <c r="S46" s="179">
        <f>+Sklop23[[#This Row],[cena/enota brez DDV v EUR]]*Sklop23[[#This Row],[Okvirna količina]]</f>
        <v>0</v>
      </c>
      <c r="T46" s="187">
        <f>+Sklop23[[#This Row],[Končna cena/enoto mere (EUR) z DDV]]*Sklop23[[#This Row],[Okvirna količina]]</f>
        <v>0</v>
      </c>
      <c r="U46" s="188"/>
    </row>
    <row r="47" spans="1:21" s="55" customFormat="1" ht="12">
      <c r="A47" s="84" t="s">
        <v>33</v>
      </c>
      <c r="B47" s="185" t="s">
        <v>1298</v>
      </c>
      <c r="C47" s="215">
        <v>35</v>
      </c>
      <c r="D47" s="181" t="s">
        <v>158</v>
      </c>
      <c r="E47" s="119" t="s">
        <v>182</v>
      </c>
      <c r="F47" s="137">
        <v>5</v>
      </c>
      <c r="G47" s="189" t="s">
        <v>93</v>
      </c>
      <c r="H47" s="31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0.17500000000000002</v>
      </c>
      <c r="I47" s="85">
        <f>IF(Sklop23[[#This Row],[ZAHTEVANA SHEMA KAKOVOSTI]]&lt;&gt;"",Sklop23[[#This Row],[Preračunana masa/volumen/kos na enoto kg]],"")</f>
        <v>0.17500000000000002</v>
      </c>
      <c r="J47" s="178"/>
      <c r="K47" s="182"/>
      <c r="L47" s="182"/>
      <c r="M47" s="183"/>
      <c r="N47" s="179"/>
      <c r="O47" s="179"/>
      <c r="P47" s="180"/>
      <c r="Q47" s="179">
        <f>+Sklop23[[#This Row],[cena/enota brez DDV v EUR]]*Sklop23[[#This Row],[Stopnja DDV (%)]]</f>
        <v>0</v>
      </c>
      <c r="R47" s="179">
        <f>+Sklop23[[#This Row],[cena/enota brez DDV v EUR]]+Sklop23[[#This Row],[Davek (EUR)]]</f>
        <v>0</v>
      </c>
      <c r="S47" s="179">
        <f>+Sklop23[[#This Row],[cena/enota brez DDV v EUR]]*Sklop23[[#This Row],[Okvirna količina]]</f>
        <v>0</v>
      </c>
      <c r="T47" s="187">
        <f>+Sklop23[[#This Row],[Končna cena/enoto mere (EUR) z DDV]]*Sklop23[[#This Row],[Okvirna količina]]</f>
        <v>0</v>
      </c>
      <c r="U47" s="188"/>
    </row>
    <row r="48" spans="1:21" s="55" customFormat="1" ht="12">
      <c r="A48" s="84" t="s">
        <v>34</v>
      </c>
      <c r="B48" s="185" t="s">
        <v>1299</v>
      </c>
      <c r="C48" s="215">
        <v>18</v>
      </c>
      <c r="D48" s="181" t="s">
        <v>158</v>
      </c>
      <c r="E48" s="119" t="s">
        <v>182</v>
      </c>
      <c r="F48" s="137">
        <v>2</v>
      </c>
      <c r="G48" s="189" t="s">
        <v>93</v>
      </c>
      <c r="H48" s="31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3.5999999999999997E-2</v>
      </c>
      <c r="I48" s="85">
        <f>IF(Sklop23[[#This Row],[ZAHTEVANA SHEMA KAKOVOSTI]]&lt;&gt;"",Sklop23[[#This Row],[Preračunana masa/volumen/kos na enoto kg]],"")</f>
        <v>3.5999999999999997E-2</v>
      </c>
      <c r="J48" s="178"/>
      <c r="K48" s="182"/>
      <c r="L48" s="182"/>
      <c r="M48" s="183"/>
      <c r="N48" s="179"/>
      <c r="O48" s="179"/>
      <c r="P48" s="180"/>
      <c r="Q48" s="179">
        <f>+Sklop23[[#This Row],[cena/enota brez DDV v EUR]]*Sklop23[[#This Row],[Stopnja DDV (%)]]</f>
        <v>0</v>
      </c>
      <c r="R48" s="179">
        <f>+Sklop23[[#This Row],[cena/enota brez DDV v EUR]]+Sklop23[[#This Row],[Davek (EUR)]]</f>
        <v>0</v>
      </c>
      <c r="S48" s="179">
        <f>+Sklop23[[#This Row],[cena/enota brez DDV v EUR]]*Sklop23[[#This Row],[Okvirna količina]]</f>
        <v>0</v>
      </c>
      <c r="T48" s="187">
        <f>+Sklop23[[#This Row],[Končna cena/enoto mere (EUR) z DDV]]*Sklop23[[#This Row],[Okvirna količina]]</f>
        <v>0</v>
      </c>
      <c r="U48" s="188"/>
    </row>
    <row r="49" spans="1:21" s="55" customFormat="1" ht="12">
      <c r="A49" s="84" t="s">
        <v>35</v>
      </c>
      <c r="B49" s="185" t="s">
        <v>1300</v>
      </c>
      <c r="C49" s="215">
        <v>10</v>
      </c>
      <c r="D49" s="181" t="s">
        <v>158</v>
      </c>
      <c r="E49" s="119" t="s">
        <v>182</v>
      </c>
      <c r="F49" s="137">
        <v>5</v>
      </c>
      <c r="G49" s="189" t="s">
        <v>93</v>
      </c>
      <c r="H49" s="31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0.05</v>
      </c>
      <c r="I49" s="85">
        <f>IF(Sklop23[[#This Row],[ZAHTEVANA SHEMA KAKOVOSTI]]&lt;&gt;"",Sklop23[[#This Row],[Preračunana masa/volumen/kos na enoto kg]],"")</f>
        <v>0.05</v>
      </c>
      <c r="J49" s="178"/>
      <c r="K49" s="182"/>
      <c r="L49" s="182"/>
      <c r="M49" s="183"/>
      <c r="N49" s="179"/>
      <c r="O49" s="179"/>
      <c r="P49" s="180"/>
      <c r="Q49" s="179">
        <f>+Sklop23[[#This Row],[cena/enota brez DDV v EUR]]*Sklop23[[#This Row],[Stopnja DDV (%)]]</f>
        <v>0</v>
      </c>
      <c r="R49" s="179">
        <f>+Sklop23[[#This Row],[cena/enota brez DDV v EUR]]+Sklop23[[#This Row],[Davek (EUR)]]</f>
        <v>0</v>
      </c>
      <c r="S49" s="179">
        <f>+Sklop23[[#This Row],[cena/enota brez DDV v EUR]]*Sklop23[[#This Row],[Okvirna količina]]</f>
        <v>0</v>
      </c>
      <c r="T49" s="187">
        <f>+Sklop23[[#This Row],[Končna cena/enoto mere (EUR) z DDV]]*Sklop23[[#This Row],[Okvirna količina]]</f>
        <v>0</v>
      </c>
      <c r="U49" s="188"/>
    </row>
    <row r="50" spans="1:21" s="55" customFormat="1" ht="36">
      <c r="A50" s="84" t="s">
        <v>36</v>
      </c>
      <c r="B50" s="185" t="s">
        <v>816</v>
      </c>
      <c r="C50" s="215" t="s">
        <v>1223</v>
      </c>
      <c r="D50" s="181" t="s">
        <v>158</v>
      </c>
      <c r="E50" s="119"/>
      <c r="F50" s="137">
        <v>20</v>
      </c>
      <c r="G50" s="189" t="s">
        <v>0</v>
      </c>
      <c r="H50" s="31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20</v>
      </c>
      <c r="I50" s="85" t="str">
        <f>IF(Sklop23[[#This Row],[ZAHTEVANA SHEMA KAKOVOSTI]]&lt;&gt;"",Sklop23[[#This Row],[Preračunana masa/volumen/kos na enoto kg]],"")</f>
        <v/>
      </c>
      <c r="J50" s="178"/>
      <c r="K50" s="182"/>
      <c r="L50" s="182"/>
      <c r="M50" s="183"/>
      <c r="N50" s="179"/>
      <c r="O50" s="179"/>
      <c r="P50" s="180"/>
      <c r="Q50" s="179">
        <f>+Sklop23[[#This Row],[cena/enota brez DDV v EUR]]*Sklop23[[#This Row],[Stopnja DDV (%)]]</f>
        <v>0</v>
      </c>
      <c r="R50" s="179">
        <f>+Sklop23[[#This Row],[cena/enota brez DDV v EUR]]+Sklop23[[#This Row],[Davek (EUR)]]</f>
        <v>0</v>
      </c>
      <c r="S50" s="179">
        <f>+Sklop23[[#This Row],[cena/enota brez DDV v EUR]]*Sklop23[[#This Row],[Okvirna količina]]</f>
        <v>0</v>
      </c>
      <c r="T50" s="187">
        <f>+Sklop23[[#This Row],[Končna cena/enoto mere (EUR) z DDV]]*Sklop23[[#This Row],[Okvirna količina]]</f>
        <v>0</v>
      </c>
      <c r="U50" s="188"/>
    </row>
    <row r="51" spans="1:21" s="55" customFormat="1" ht="36">
      <c r="A51" s="84" t="s">
        <v>37</v>
      </c>
      <c r="B51" s="185" t="s">
        <v>817</v>
      </c>
      <c r="C51" s="215" t="s">
        <v>1223</v>
      </c>
      <c r="D51" s="181" t="s">
        <v>158</v>
      </c>
      <c r="E51" s="119"/>
      <c r="F51" s="137">
        <v>4</v>
      </c>
      <c r="G51" s="189" t="s">
        <v>0</v>
      </c>
      <c r="H51" s="31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4</v>
      </c>
      <c r="I51" s="85" t="str">
        <f>IF(Sklop23[[#This Row],[ZAHTEVANA SHEMA KAKOVOSTI]]&lt;&gt;"",Sklop23[[#This Row],[Preračunana masa/volumen/kos na enoto kg]],"")</f>
        <v/>
      </c>
      <c r="J51" s="178"/>
      <c r="K51" s="182"/>
      <c r="L51" s="182"/>
      <c r="M51" s="183"/>
      <c r="N51" s="179"/>
      <c r="O51" s="179"/>
      <c r="P51" s="180"/>
      <c r="Q51" s="179">
        <f>+Sklop23[[#This Row],[cena/enota brez DDV v EUR]]*Sklop23[[#This Row],[Stopnja DDV (%)]]</f>
        <v>0</v>
      </c>
      <c r="R51" s="179">
        <f>+Sklop23[[#This Row],[cena/enota brez DDV v EUR]]+Sklop23[[#This Row],[Davek (EUR)]]</f>
        <v>0</v>
      </c>
      <c r="S51" s="179">
        <f>+Sklop23[[#This Row],[cena/enota brez DDV v EUR]]*Sklop23[[#This Row],[Okvirna količina]]</f>
        <v>0</v>
      </c>
      <c r="T51" s="187">
        <f>+Sklop23[[#This Row],[Končna cena/enoto mere (EUR) z DDV]]*Sklop23[[#This Row],[Okvirna količina]]</f>
        <v>0</v>
      </c>
      <c r="U51" s="188"/>
    </row>
    <row r="52" spans="1:21" s="55" customFormat="1" ht="36">
      <c r="A52" s="84" t="s">
        <v>38</v>
      </c>
      <c r="B52" s="185" t="s">
        <v>818</v>
      </c>
      <c r="C52" s="215" t="s">
        <v>1223</v>
      </c>
      <c r="D52" s="181" t="s">
        <v>158</v>
      </c>
      <c r="E52" s="119"/>
      <c r="F52" s="137">
        <v>10</v>
      </c>
      <c r="G52" s="189" t="s">
        <v>0</v>
      </c>
      <c r="H52" s="31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10</v>
      </c>
      <c r="I52" s="85" t="str">
        <f>IF(Sklop23[[#This Row],[ZAHTEVANA SHEMA KAKOVOSTI]]&lt;&gt;"",Sklop23[[#This Row],[Preračunana masa/volumen/kos na enoto kg]],"")</f>
        <v/>
      </c>
      <c r="J52" s="178"/>
      <c r="K52" s="182"/>
      <c r="L52" s="182"/>
      <c r="M52" s="183"/>
      <c r="N52" s="179"/>
      <c r="O52" s="179"/>
      <c r="P52" s="180"/>
      <c r="Q52" s="179">
        <f>+Sklop23[[#This Row],[cena/enota brez DDV v EUR]]*Sklop23[[#This Row],[Stopnja DDV (%)]]</f>
        <v>0</v>
      </c>
      <c r="R52" s="179">
        <f>+Sklop23[[#This Row],[cena/enota brez DDV v EUR]]+Sklop23[[#This Row],[Davek (EUR)]]</f>
        <v>0</v>
      </c>
      <c r="S52" s="179">
        <f>+Sklop23[[#This Row],[cena/enota brez DDV v EUR]]*Sklop23[[#This Row],[Okvirna količina]]</f>
        <v>0</v>
      </c>
      <c r="T52" s="187">
        <f>+Sklop23[[#This Row],[Končna cena/enoto mere (EUR) z DDV]]*Sklop23[[#This Row],[Okvirna količina]]</f>
        <v>0</v>
      </c>
      <c r="U52" s="188"/>
    </row>
    <row r="53" spans="1:21" s="55" customFormat="1" ht="24">
      <c r="A53" s="84" t="s">
        <v>39</v>
      </c>
      <c r="B53" s="185" t="s">
        <v>819</v>
      </c>
      <c r="C53" s="215" t="s">
        <v>1223</v>
      </c>
      <c r="D53" s="181" t="s">
        <v>158</v>
      </c>
      <c r="E53" s="119"/>
      <c r="F53" s="137">
        <v>10</v>
      </c>
      <c r="G53" s="189" t="s">
        <v>0</v>
      </c>
      <c r="H53" s="31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10</v>
      </c>
      <c r="I53" s="85" t="str">
        <f>IF(Sklop23[[#This Row],[ZAHTEVANA SHEMA KAKOVOSTI]]&lt;&gt;"",Sklop23[[#This Row],[Preračunana masa/volumen/kos na enoto kg]],"")</f>
        <v/>
      </c>
      <c r="J53" s="178"/>
      <c r="K53" s="182"/>
      <c r="L53" s="182"/>
      <c r="M53" s="183"/>
      <c r="N53" s="179"/>
      <c r="O53" s="179"/>
      <c r="P53" s="180"/>
      <c r="Q53" s="179">
        <f>+Sklop23[[#This Row],[cena/enota brez DDV v EUR]]*Sklop23[[#This Row],[Stopnja DDV (%)]]</f>
        <v>0</v>
      </c>
      <c r="R53" s="179">
        <f>+Sklop23[[#This Row],[cena/enota brez DDV v EUR]]+Sklop23[[#This Row],[Davek (EUR)]]</f>
        <v>0</v>
      </c>
      <c r="S53" s="179">
        <f>+Sklop23[[#This Row],[cena/enota brez DDV v EUR]]*Sklop23[[#This Row],[Okvirna količina]]</f>
        <v>0</v>
      </c>
      <c r="T53" s="187">
        <f>+Sklop23[[#This Row],[Končna cena/enoto mere (EUR) z DDV]]*Sklop23[[#This Row],[Okvirna količina]]</f>
        <v>0</v>
      </c>
      <c r="U53" s="188"/>
    </row>
    <row r="54" spans="1:21" s="55" customFormat="1" ht="36">
      <c r="A54" s="84" t="s">
        <v>40</v>
      </c>
      <c r="B54" s="185" t="s">
        <v>1301</v>
      </c>
      <c r="C54" s="215" t="s">
        <v>1223</v>
      </c>
      <c r="D54" s="181" t="s">
        <v>158</v>
      </c>
      <c r="E54" s="119"/>
      <c r="F54" s="137">
        <v>10</v>
      </c>
      <c r="G54" s="189" t="s">
        <v>0</v>
      </c>
      <c r="H54" s="31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10</v>
      </c>
      <c r="I54" s="85" t="str">
        <f>IF(Sklop23[[#This Row],[ZAHTEVANA SHEMA KAKOVOSTI]]&lt;&gt;"",Sklop23[[#This Row],[Preračunana masa/volumen/kos na enoto kg]],"")</f>
        <v/>
      </c>
      <c r="J54" s="178"/>
      <c r="K54" s="182"/>
      <c r="L54" s="182"/>
      <c r="M54" s="183"/>
      <c r="N54" s="179"/>
      <c r="O54" s="179"/>
      <c r="P54" s="180"/>
      <c r="Q54" s="179">
        <f>+Sklop23[[#This Row],[cena/enota brez DDV v EUR]]*Sklop23[[#This Row],[Stopnja DDV (%)]]</f>
        <v>0</v>
      </c>
      <c r="R54" s="179">
        <f>+Sklop23[[#This Row],[cena/enota brez DDV v EUR]]+Sklop23[[#This Row],[Davek (EUR)]]</f>
        <v>0</v>
      </c>
      <c r="S54" s="179">
        <f>+Sklop23[[#This Row],[cena/enota brez DDV v EUR]]*Sklop23[[#This Row],[Okvirna količina]]</f>
        <v>0</v>
      </c>
      <c r="T54" s="187">
        <f>+Sklop23[[#This Row],[Končna cena/enoto mere (EUR) z DDV]]*Sklop23[[#This Row],[Okvirna količina]]</f>
        <v>0</v>
      </c>
      <c r="U54" s="188"/>
    </row>
    <row r="55" spans="1:21" s="55" customFormat="1" ht="12">
      <c r="A55" s="84" t="s">
        <v>41</v>
      </c>
      <c r="B55" s="185" t="s">
        <v>820</v>
      </c>
      <c r="C55" s="215" t="s">
        <v>1223</v>
      </c>
      <c r="D55" s="181" t="s">
        <v>158</v>
      </c>
      <c r="E55" s="119"/>
      <c r="F55" s="137">
        <v>40</v>
      </c>
      <c r="G55" s="189" t="s">
        <v>0</v>
      </c>
      <c r="H55" s="31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40</v>
      </c>
      <c r="I55" s="85" t="str">
        <f>IF(Sklop23[[#This Row],[ZAHTEVANA SHEMA KAKOVOSTI]]&lt;&gt;"",Sklop23[[#This Row],[Preračunana masa/volumen/kos na enoto kg]],"")</f>
        <v/>
      </c>
      <c r="J55" s="178"/>
      <c r="K55" s="182"/>
      <c r="L55" s="182"/>
      <c r="M55" s="183"/>
      <c r="N55" s="179"/>
      <c r="O55" s="179"/>
      <c r="P55" s="180"/>
      <c r="Q55" s="179">
        <f>+Sklop23[[#This Row],[cena/enota brez DDV v EUR]]*Sklop23[[#This Row],[Stopnja DDV (%)]]</f>
        <v>0</v>
      </c>
      <c r="R55" s="179">
        <f>+Sklop23[[#This Row],[cena/enota brez DDV v EUR]]+Sklop23[[#This Row],[Davek (EUR)]]</f>
        <v>0</v>
      </c>
      <c r="S55" s="179">
        <f>+Sklop23[[#This Row],[cena/enota brez DDV v EUR]]*Sklop23[[#This Row],[Okvirna količina]]</f>
        <v>0</v>
      </c>
      <c r="T55" s="187">
        <f>+Sklop23[[#This Row],[Končna cena/enoto mere (EUR) z DDV]]*Sklop23[[#This Row],[Okvirna količina]]</f>
        <v>0</v>
      </c>
      <c r="U55" s="188"/>
    </row>
    <row r="56" spans="1:21" s="55" customFormat="1" ht="36">
      <c r="A56" s="84" t="s">
        <v>42</v>
      </c>
      <c r="B56" s="185" t="s">
        <v>821</v>
      </c>
      <c r="C56" s="215">
        <v>400</v>
      </c>
      <c r="D56" s="181" t="s">
        <v>158</v>
      </c>
      <c r="E56" s="119"/>
      <c r="F56" s="137">
        <v>50</v>
      </c>
      <c r="G56" s="189" t="s">
        <v>93</v>
      </c>
      <c r="H56" s="31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20</v>
      </c>
      <c r="I56" s="85" t="str">
        <f>IF(Sklop23[[#This Row],[ZAHTEVANA SHEMA KAKOVOSTI]]&lt;&gt;"",Sklop23[[#This Row],[Preračunana masa/volumen/kos na enoto kg]],"")</f>
        <v/>
      </c>
      <c r="J56" s="178"/>
      <c r="K56" s="182"/>
      <c r="L56" s="182"/>
      <c r="M56" s="183"/>
      <c r="N56" s="179"/>
      <c r="O56" s="179"/>
      <c r="P56" s="180"/>
      <c r="Q56" s="179">
        <f>+Sklop23[[#This Row],[cena/enota brez DDV v EUR]]*Sklop23[[#This Row],[Stopnja DDV (%)]]</f>
        <v>0</v>
      </c>
      <c r="R56" s="179">
        <f>+Sklop23[[#This Row],[cena/enota brez DDV v EUR]]+Sklop23[[#This Row],[Davek (EUR)]]</f>
        <v>0</v>
      </c>
      <c r="S56" s="179">
        <f>+Sklop23[[#This Row],[cena/enota brez DDV v EUR]]*Sklop23[[#This Row],[Okvirna količina]]</f>
        <v>0</v>
      </c>
      <c r="T56" s="187">
        <f>+Sklop23[[#This Row],[Končna cena/enoto mere (EUR) z DDV]]*Sklop23[[#This Row],[Okvirna količina]]</f>
        <v>0</v>
      </c>
      <c r="U56" s="188"/>
    </row>
    <row r="57" spans="1:21" s="55" customFormat="1" ht="24">
      <c r="A57" s="84" t="s">
        <v>43</v>
      </c>
      <c r="B57" s="185" t="s">
        <v>822</v>
      </c>
      <c r="C57" s="215">
        <v>250</v>
      </c>
      <c r="D57" s="181" t="s">
        <v>158</v>
      </c>
      <c r="E57" s="119"/>
      <c r="F57" s="137">
        <v>10</v>
      </c>
      <c r="G57" s="189" t="s">
        <v>93</v>
      </c>
      <c r="H57" s="31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2.5</v>
      </c>
      <c r="I57" s="85" t="str">
        <f>IF(Sklop23[[#This Row],[ZAHTEVANA SHEMA KAKOVOSTI]]&lt;&gt;"",Sklop23[[#This Row],[Preračunana masa/volumen/kos na enoto kg]],"")</f>
        <v/>
      </c>
      <c r="J57" s="178"/>
      <c r="K57" s="182"/>
      <c r="L57" s="182"/>
      <c r="M57" s="183"/>
      <c r="N57" s="179"/>
      <c r="O57" s="179"/>
      <c r="P57" s="180"/>
      <c r="Q57" s="179">
        <f>+Sklop23[[#This Row],[cena/enota brez DDV v EUR]]*Sklop23[[#This Row],[Stopnja DDV (%)]]</f>
        <v>0</v>
      </c>
      <c r="R57" s="179">
        <f>+Sklop23[[#This Row],[cena/enota brez DDV v EUR]]+Sklop23[[#This Row],[Davek (EUR)]]</f>
        <v>0</v>
      </c>
      <c r="S57" s="179">
        <f>+Sklop23[[#This Row],[cena/enota brez DDV v EUR]]*Sklop23[[#This Row],[Okvirna količina]]</f>
        <v>0</v>
      </c>
      <c r="T57" s="187">
        <f>+Sklop23[[#This Row],[Končna cena/enoto mere (EUR) z DDV]]*Sklop23[[#This Row],[Okvirna količina]]</f>
        <v>0</v>
      </c>
      <c r="U57" s="188"/>
    </row>
    <row r="58" spans="1:21" s="55" customFormat="1" ht="24">
      <c r="A58" s="84" t="s">
        <v>48</v>
      </c>
      <c r="B58" s="185" t="s">
        <v>823</v>
      </c>
      <c r="C58" s="215">
        <v>250</v>
      </c>
      <c r="D58" s="181" t="s">
        <v>158</v>
      </c>
      <c r="E58" s="119"/>
      <c r="F58" s="137">
        <v>30</v>
      </c>
      <c r="G58" s="189" t="s">
        <v>93</v>
      </c>
      <c r="H58" s="31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7.5</v>
      </c>
      <c r="I58" s="85" t="str">
        <f>IF(Sklop23[[#This Row],[ZAHTEVANA SHEMA KAKOVOSTI]]&lt;&gt;"",Sklop23[[#This Row],[Preračunana masa/volumen/kos na enoto kg]],"")</f>
        <v/>
      </c>
      <c r="J58" s="178"/>
      <c r="K58" s="182"/>
      <c r="L58" s="182"/>
      <c r="M58" s="183"/>
      <c r="N58" s="179"/>
      <c r="O58" s="179"/>
      <c r="P58" s="180"/>
      <c r="Q58" s="179">
        <f>+Sklop23[[#This Row],[cena/enota brez DDV v EUR]]*Sklop23[[#This Row],[Stopnja DDV (%)]]</f>
        <v>0</v>
      </c>
      <c r="R58" s="179">
        <f>+Sklop23[[#This Row],[cena/enota brez DDV v EUR]]+Sklop23[[#This Row],[Davek (EUR)]]</f>
        <v>0</v>
      </c>
      <c r="S58" s="179">
        <f>+Sklop23[[#This Row],[cena/enota brez DDV v EUR]]*Sklop23[[#This Row],[Okvirna količina]]</f>
        <v>0</v>
      </c>
      <c r="T58" s="187">
        <f>+Sklop23[[#This Row],[Končna cena/enoto mere (EUR) z DDV]]*Sklop23[[#This Row],[Okvirna količina]]</f>
        <v>0</v>
      </c>
      <c r="U58" s="188"/>
    </row>
    <row r="59" spans="1:21" s="55" customFormat="1" ht="24">
      <c r="A59" s="84" t="s">
        <v>44</v>
      </c>
      <c r="B59" s="185" t="s">
        <v>824</v>
      </c>
      <c r="C59" s="215">
        <v>250</v>
      </c>
      <c r="D59" s="181" t="s">
        <v>158</v>
      </c>
      <c r="E59" s="119"/>
      <c r="F59" s="137">
        <v>30</v>
      </c>
      <c r="G59" s="189" t="s">
        <v>93</v>
      </c>
      <c r="H59" s="31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7.5</v>
      </c>
      <c r="I59" s="85" t="str">
        <f>IF(Sklop23[[#This Row],[ZAHTEVANA SHEMA KAKOVOSTI]]&lt;&gt;"",Sklop23[[#This Row],[Preračunana masa/volumen/kos na enoto kg]],"")</f>
        <v/>
      </c>
      <c r="J59" s="178"/>
      <c r="K59" s="182"/>
      <c r="L59" s="182"/>
      <c r="M59" s="183"/>
      <c r="N59" s="179"/>
      <c r="O59" s="179"/>
      <c r="P59" s="180"/>
      <c r="Q59" s="179">
        <f>+Sklop23[[#This Row],[cena/enota brez DDV v EUR]]*Sklop23[[#This Row],[Stopnja DDV (%)]]</f>
        <v>0</v>
      </c>
      <c r="R59" s="179">
        <f>+Sklop23[[#This Row],[cena/enota brez DDV v EUR]]+Sklop23[[#This Row],[Davek (EUR)]]</f>
        <v>0</v>
      </c>
      <c r="S59" s="179">
        <f>+Sklop23[[#This Row],[cena/enota brez DDV v EUR]]*Sklop23[[#This Row],[Okvirna količina]]</f>
        <v>0</v>
      </c>
      <c r="T59" s="187">
        <f>+Sklop23[[#This Row],[Končna cena/enoto mere (EUR) z DDV]]*Sklop23[[#This Row],[Okvirna količina]]</f>
        <v>0</v>
      </c>
      <c r="U59" s="188"/>
    </row>
    <row r="60" spans="1:21" s="55" customFormat="1" ht="24">
      <c r="A60" s="84" t="s">
        <v>45</v>
      </c>
      <c r="B60" s="185" t="s">
        <v>825</v>
      </c>
      <c r="C60" s="215">
        <v>250</v>
      </c>
      <c r="D60" s="181" t="s">
        <v>158</v>
      </c>
      <c r="E60" s="119"/>
      <c r="F60" s="137">
        <v>20</v>
      </c>
      <c r="G60" s="189" t="s">
        <v>93</v>
      </c>
      <c r="H60" s="31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5</v>
      </c>
      <c r="I60" s="85" t="str">
        <f>IF(Sklop23[[#This Row],[ZAHTEVANA SHEMA KAKOVOSTI]]&lt;&gt;"",Sklop23[[#This Row],[Preračunana masa/volumen/kos na enoto kg]],"")</f>
        <v/>
      </c>
      <c r="J60" s="178"/>
      <c r="K60" s="182"/>
      <c r="L60" s="182"/>
      <c r="M60" s="183"/>
      <c r="N60" s="179"/>
      <c r="O60" s="179"/>
      <c r="P60" s="180"/>
      <c r="Q60" s="179">
        <f>+Sklop23[[#This Row],[cena/enota brez DDV v EUR]]*Sklop23[[#This Row],[Stopnja DDV (%)]]</f>
        <v>0</v>
      </c>
      <c r="R60" s="179">
        <f>+Sklop23[[#This Row],[cena/enota brez DDV v EUR]]+Sklop23[[#This Row],[Davek (EUR)]]</f>
        <v>0</v>
      </c>
      <c r="S60" s="179">
        <f>+Sklop23[[#This Row],[cena/enota brez DDV v EUR]]*Sklop23[[#This Row],[Okvirna količina]]</f>
        <v>0</v>
      </c>
      <c r="T60" s="187">
        <f>+Sklop23[[#This Row],[Končna cena/enoto mere (EUR) z DDV]]*Sklop23[[#This Row],[Okvirna količina]]</f>
        <v>0</v>
      </c>
      <c r="U60" s="188"/>
    </row>
    <row r="61" spans="1:21" s="55" customFormat="1" ht="12">
      <c r="A61" s="84" t="s">
        <v>49</v>
      </c>
      <c r="B61" s="185" t="s">
        <v>826</v>
      </c>
      <c r="C61" s="215">
        <v>200</v>
      </c>
      <c r="D61" s="181" t="s">
        <v>158</v>
      </c>
      <c r="E61" s="119"/>
      <c r="F61" s="137">
        <v>10</v>
      </c>
      <c r="G61" s="189" t="s">
        <v>93</v>
      </c>
      <c r="H61" s="31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</v>
      </c>
      <c r="I61" s="85" t="str">
        <f>IF(Sklop23[[#This Row],[ZAHTEVANA SHEMA KAKOVOSTI]]&lt;&gt;"",Sklop23[[#This Row],[Preračunana masa/volumen/kos na enoto kg]],"")</f>
        <v/>
      </c>
      <c r="J61" s="178"/>
      <c r="K61" s="182"/>
      <c r="L61" s="182"/>
      <c r="M61" s="183"/>
      <c r="N61" s="179"/>
      <c r="O61" s="179"/>
      <c r="P61" s="180"/>
      <c r="Q61" s="179">
        <f>+Sklop23[[#This Row],[cena/enota brez DDV v EUR]]*Sklop23[[#This Row],[Stopnja DDV (%)]]</f>
        <v>0</v>
      </c>
      <c r="R61" s="179">
        <f>+Sklop23[[#This Row],[cena/enota brez DDV v EUR]]+Sklop23[[#This Row],[Davek (EUR)]]</f>
        <v>0</v>
      </c>
      <c r="S61" s="179">
        <f>+Sklop23[[#This Row],[cena/enota brez DDV v EUR]]*Sklop23[[#This Row],[Okvirna količina]]</f>
        <v>0</v>
      </c>
      <c r="T61" s="187">
        <f>+Sklop23[[#This Row],[Končna cena/enoto mere (EUR) z DDV]]*Sklop23[[#This Row],[Okvirna količina]]</f>
        <v>0</v>
      </c>
      <c r="U61" s="188"/>
    </row>
    <row r="62" spans="1:21" s="55" customFormat="1" ht="12">
      <c r="A62" s="84" t="s">
        <v>50</v>
      </c>
      <c r="B62" s="185" t="s">
        <v>827</v>
      </c>
      <c r="C62" s="215">
        <v>250</v>
      </c>
      <c r="D62" s="181" t="s">
        <v>158</v>
      </c>
      <c r="E62" s="119"/>
      <c r="F62" s="137">
        <v>10</v>
      </c>
      <c r="G62" s="189" t="s">
        <v>93</v>
      </c>
      <c r="H62" s="31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2.5</v>
      </c>
      <c r="I62" s="85" t="str">
        <f>IF(Sklop23[[#This Row],[ZAHTEVANA SHEMA KAKOVOSTI]]&lt;&gt;"",Sklop23[[#This Row],[Preračunana masa/volumen/kos na enoto kg]],"")</f>
        <v/>
      </c>
      <c r="J62" s="178"/>
      <c r="K62" s="182"/>
      <c r="L62" s="182"/>
      <c r="M62" s="183"/>
      <c r="N62" s="179"/>
      <c r="O62" s="179"/>
      <c r="P62" s="180"/>
      <c r="Q62" s="179">
        <f>+Sklop23[[#This Row],[cena/enota brez DDV v EUR]]*Sklop23[[#This Row],[Stopnja DDV (%)]]</f>
        <v>0</v>
      </c>
      <c r="R62" s="179">
        <f>+Sklop23[[#This Row],[cena/enota brez DDV v EUR]]+Sklop23[[#This Row],[Davek (EUR)]]</f>
        <v>0</v>
      </c>
      <c r="S62" s="179">
        <f>+Sklop23[[#This Row],[cena/enota brez DDV v EUR]]*Sklop23[[#This Row],[Okvirna količina]]</f>
        <v>0</v>
      </c>
      <c r="T62" s="187">
        <f>+Sklop23[[#This Row],[Končna cena/enoto mere (EUR) z DDV]]*Sklop23[[#This Row],[Okvirna količina]]</f>
        <v>0</v>
      </c>
      <c r="U62" s="188"/>
    </row>
    <row r="63" spans="1:21" s="55" customFormat="1" ht="12">
      <c r="A63" s="84" t="s">
        <v>46</v>
      </c>
      <c r="B63" s="185" t="s">
        <v>828</v>
      </c>
      <c r="C63" s="215">
        <v>250</v>
      </c>
      <c r="D63" s="181" t="s">
        <v>158</v>
      </c>
      <c r="E63" s="119"/>
      <c r="F63" s="137">
        <v>10</v>
      </c>
      <c r="G63" s="189" t="s">
        <v>93</v>
      </c>
      <c r="H63" s="31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2.5</v>
      </c>
      <c r="I63" s="85" t="str">
        <f>IF(Sklop23[[#This Row],[ZAHTEVANA SHEMA KAKOVOSTI]]&lt;&gt;"",Sklop23[[#This Row],[Preračunana masa/volumen/kos na enoto kg]],"")</f>
        <v/>
      </c>
      <c r="J63" s="178"/>
      <c r="K63" s="182"/>
      <c r="L63" s="182"/>
      <c r="M63" s="183"/>
      <c r="N63" s="179"/>
      <c r="O63" s="179"/>
      <c r="P63" s="180"/>
      <c r="Q63" s="179">
        <f>+Sklop23[[#This Row],[cena/enota brez DDV v EUR]]*Sklop23[[#This Row],[Stopnja DDV (%)]]</f>
        <v>0</v>
      </c>
      <c r="R63" s="179">
        <f>+Sklop23[[#This Row],[cena/enota brez DDV v EUR]]+Sklop23[[#This Row],[Davek (EUR)]]</f>
        <v>0</v>
      </c>
      <c r="S63" s="179">
        <f>+Sklop23[[#This Row],[cena/enota brez DDV v EUR]]*Sklop23[[#This Row],[Okvirna količina]]</f>
        <v>0</v>
      </c>
      <c r="T63" s="187">
        <f>+Sklop23[[#This Row],[Končna cena/enoto mere (EUR) z DDV]]*Sklop23[[#This Row],[Okvirna količina]]</f>
        <v>0</v>
      </c>
      <c r="U63" s="188"/>
    </row>
    <row r="64" spans="1:21" s="55" customFormat="1" ht="24">
      <c r="A64" s="84" t="s">
        <v>51</v>
      </c>
      <c r="B64" s="185" t="s">
        <v>829</v>
      </c>
      <c r="C64" s="215">
        <v>200</v>
      </c>
      <c r="D64" s="181" t="s">
        <v>158</v>
      </c>
      <c r="E64" s="119"/>
      <c r="F64" s="137">
        <v>20</v>
      </c>
      <c r="G64" s="189" t="s">
        <v>93</v>
      </c>
      <c r="H64" s="31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4</v>
      </c>
      <c r="I64" s="85" t="str">
        <f>IF(Sklop23[[#This Row],[ZAHTEVANA SHEMA KAKOVOSTI]]&lt;&gt;"",Sklop23[[#This Row],[Preračunana masa/volumen/kos na enoto kg]],"")</f>
        <v/>
      </c>
      <c r="J64" s="178"/>
      <c r="K64" s="182"/>
      <c r="L64" s="182"/>
      <c r="M64" s="183"/>
      <c r="N64" s="179"/>
      <c r="O64" s="179"/>
      <c r="P64" s="180"/>
      <c r="Q64" s="179">
        <f>+Sklop23[[#This Row],[cena/enota brez DDV v EUR]]*Sklop23[[#This Row],[Stopnja DDV (%)]]</f>
        <v>0</v>
      </c>
      <c r="R64" s="179">
        <f>+Sklop23[[#This Row],[cena/enota brez DDV v EUR]]+Sklop23[[#This Row],[Davek (EUR)]]</f>
        <v>0</v>
      </c>
      <c r="S64" s="179">
        <f>+Sklop23[[#This Row],[cena/enota brez DDV v EUR]]*Sklop23[[#This Row],[Okvirna količina]]</f>
        <v>0</v>
      </c>
      <c r="T64" s="187">
        <f>+Sklop23[[#This Row],[Končna cena/enoto mere (EUR) z DDV]]*Sklop23[[#This Row],[Okvirna količina]]</f>
        <v>0</v>
      </c>
      <c r="U64" s="188"/>
    </row>
    <row r="65" spans="1:21" s="55" customFormat="1" ht="12">
      <c r="A65" s="84" t="s">
        <v>47</v>
      </c>
      <c r="B65" s="185" t="s">
        <v>830</v>
      </c>
      <c r="C65" s="215">
        <v>250</v>
      </c>
      <c r="D65" s="181" t="s">
        <v>158</v>
      </c>
      <c r="E65" s="119"/>
      <c r="F65" s="137">
        <v>5</v>
      </c>
      <c r="G65" s="189" t="s">
        <v>93</v>
      </c>
      <c r="H65" s="31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1.25</v>
      </c>
      <c r="I65" s="85" t="str">
        <f>IF(Sklop23[[#This Row],[ZAHTEVANA SHEMA KAKOVOSTI]]&lt;&gt;"",Sklop23[[#This Row],[Preračunana masa/volumen/kos na enoto kg]],"")</f>
        <v/>
      </c>
      <c r="J65" s="178"/>
      <c r="K65" s="182"/>
      <c r="L65" s="182"/>
      <c r="M65" s="183"/>
      <c r="N65" s="179"/>
      <c r="O65" s="179"/>
      <c r="P65" s="180"/>
      <c r="Q65" s="179">
        <f>+Sklop23[[#This Row],[cena/enota brez DDV v EUR]]*Sklop23[[#This Row],[Stopnja DDV (%)]]</f>
        <v>0</v>
      </c>
      <c r="R65" s="179">
        <f>+Sklop23[[#This Row],[cena/enota brez DDV v EUR]]+Sklop23[[#This Row],[Davek (EUR)]]</f>
        <v>0</v>
      </c>
      <c r="S65" s="179">
        <f>+Sklop23[[#This Row],[cena/enota brez DDV v EUR]]*Sklop23[[#This Row],[Okvirna količina]]</f>
        <v>0</v>
      </c>
      <c r="T65" s="187">
        <f>+Sklop23[[#This Row],[Končna cena/enoto mere (EUR) z DDV]]*Sklop23[[#This Row],[Okvirna količina]]</f>
        <v>0</v>
      </c>
      <c r="U65" s="188"/>
    </row>
    <row r="66" spans="1:21" s="55" customFormat="1" ht="12">
      <c r="A66" s="84" t="s">
        <v>52</v>
      </c>
      <c r="B66" s="185" t="s">
        <v>1302</v>
      </c>
      <c r="C66" s="215">
        <v>1000</v>
      </c>
      <c r="D66" s="181" t="s">
        <v>158</v>
      </c>
      <c r="E66" s="119"/>
      <c r="F66" s="137">
        <v>1</v>
      </c>
      <c r="G66" s="189" t="s">
        <v>0</v>
      </c>
      <c r="H66" s="31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</v>
      </c>
      <c r="I66" s="85" t="str">
        <f>IF(Sklop23[[#This Row],[ZAHTEVANA SHEMA KAKOVOSTI]]&lt;&gt;"",Sklop23[[#This Row],[Preračunana masa/volumen/kos na enoto kg]],"")</f>
        <v/>
      </c>
      <c r="J66" s="178"/>
      <c r="K66" s="182"/>
      <c r="L66" s="182"/>
      <c r="M66" s="183"/>
      <c r="N66" s="179"/>
      <c r="O66" s="179"/>
      <c r="P66" s="180"/>
      <c r="Q66" s="179">
        <f>+Sklop23[[#This Row],[cena/enota brez DDV v EUR]]*Sklop23[[#This Row],[Stopnja DDV (%)]]</f>
        <v>0</v>
      </c>
      <c r="R66" s="179">
        <f>+Sklop23[[#This Row],[cena/enota brez DDV v EUR]]+Sklop23[[#This Row],[Davek (EUR)]]</f>
        <v>0</v>
      </c>
      <c r="S66" s="179">
        <f>+Sklop23[[#This Row],[cena/enota brez DDV v EUR]]*Sklop23[[#This Row],[Okvirna količina]]</f>
        <v>0</v>
      </c>
      <c r="T66" s="187">
        <f>+Sklop23[[#This Row],[Končna cena/enoto mere (EUR) z DDV]]*Sklop23[[#This Row],[Okvirna količina]]</f>
        <v>0</v>
      </c>
      <c r="U66" s="188"/>
    </row>
    <row r="67" spans="1:21" s="55" customFormat="1" ht="24">
      <c r="A67" s="84" t="s">
        <v>53</v>
      </c>
      <c r="B67" s="185" t="s">
        <v>831</v>
      </c>
      <c r="C67" s="215" t="s">
        <v>1383</v>
      </c>
      <c r="D67" s="181" t="s">
        <v>158</v>
      </c>
      <c r="E67" s="119"/>
      <c r="F67" s="137">
        <v>5</v>
      </c>
      <c r="G67" s="189" t="s">
        <v>0</v>
      </c>
      <c r="H67" s="31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5</v>
      </c>
      <c r="I67" s="85" t="str">
        <f>IF(Sklop23[[#This Row],[ZAHTEVANA SHEMA KAKOVOSTI]]&lt;&gt;"",Sklop23[[#This Row],[Preračunana masa/volumen/kos na enoto kg]],"")</f>
        <v/>
      </c>
      <c r="J67" s="178"/>
      <c r="K67" s="182"/>
      <c r="L67" s="182"/>
      <c r="M67" s="183"/>
      <c r="N67" s="179"/>
      <c r="O67" s="179"/>
      <c r="P67" s="180"/>
      <c r="Q67" s="179">
        <f>+Sklop23[[#This Row],[cena/enota brez DDV v EUR]]*Sklop23[[#This Row],[Stopnja DDV (%)]]</f>
        <v>0</v>
      </c>
      <c r="R67" s="179">
        <f>+Sklop23[[#This Row],[cena/enota brez DDV v EUR]]+Sklop23[[#This Row],[Davek (EUR)]]</f>
        <v>0</v>
      </c>
      <c r="S67" s="179">
        <f>+Sklop23[[#This Row],[cena/enota brez DDV v EUR]]*Sklop23[[#This Row],[Okvirna količina]]</f>
        <v>0</v>
      </c>
      <c r="T67" s="187">
        <f>+Sklop23[[#This Row],[Končna cena/enoto mere (EUR) z DDV]]*Sklop23[[#This Row],[Okvirna količina]]</f>
        <v>0</v>
      </c>
      <c r="U67" s="188"/>
    </row>
    <row r="68" spans="1:21" s="55" customFormat="1" ht="12">
      <c r="A68" s="84" t="s">
        <v>54</v>
      </c>
      <c r="B68" s="185" t="s">
        <v>832</v>
      </c>
      <c r="C68" s="215">
        <v>300</v>
      </c>
      <c r="D68" s="181" t="s">
        <v>158</v>
      </c>
      <c r="E68" s="119"/>
      <c r="F68" s="137">
        <v>20</v>
      </c>
      <c r="G68" s="189" t="s">
        <v>93</v>
      </c>
      <c r="H68" s="31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6</v>
      </c>
      <c r="I68" s="85" t="str">
        <f>IF(Sklop23[[#This Row],[ZAHTEVANA SHEMA KAKOVOSTI]]&lt;&gt;"",Sklop23[[#This Row],[Preračunana masa/volumen/kos na enoto kg]],"")</f>
        <v/>
      </c>
      <c r="J68" s="178"/>
      <c r="K68" s="182"/>
      <c r="L68" s="182"/>
      <c r="M68" s="183"/>
      <c r="N68" s="179"/>
      <c r="O68" s="179"/>
      <c r="P68" s="180"/>
      <c r="Q68" s="179">
        <f>+Sklop23[[#This Row],[cena/enota brez DDV v EUR]]*Sklop23[[#This Row],[Stopnja DDV (%)]]</f>
        <v>0</v>
      </c>
      <c r="R68" s="179">
        <f>+Sklop23[[#This Row],[cena/enota brez DDV v EUR]]+Sklop23[[#This Row],[Davek (EUR)]]</f>
        <v>0</v>
      </c>
      <c r="S68" s="179">
        <f>+Sklop23[[#This Row],[cena/enota brez DDV v EUR]]*Sklop23[[#This Row],[Okvirna količina]]</f>
        <v>0</v>
      </c>
      <c r="T68" s="187">
        <f>+Sklop23[[#This Row],[Končna cena/enoto mere (EUR) z DDV]]*Sklop23[[#This Row],[Okvirna količina]]</f>
        <v>0</v>
      </c>
      <c r="U68" s="188"/>
    </row>
    <row r="69" spans="1:21" s="55" customFormat="1" ht="12">
      <c r="A69" s="84" t="s">
        <v>55</v>
      </c>
      <c r="B69" s="185" t="s">
        <v>833</v>
      </c>
      <c r="C69" s="215">
        <v>250</v>
      </c>
      <c r="D69" s="181" t="s">
        <v>158</v>
      </c>
      <c r="E69" s="119"/>
      <c r="F69" s="137">
        <v>100</v>
      </c>
      <c r="G69" s="189" t="s">
        <v>93</v>
      </c>
      <c r="H69" s="31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25</v>
      </c>
      <c r="I69" s="85" t="str">
        <f>IF(Sklop23[[#This Row],[ZAHTEVANA SHEMA KAKOVOSTI]]&lt;&gt;"",Sklop23[[#This Row],[Preračunana masa/volumen/kos na enoto kg]],"")</f>
        <v/>
      </c>
      <c r="J69" s="178"/>
      <c r="K69" s="182"/>
      <c r="L69" s="182"/>
      <c r="M69" s="183"/>
      <c r="N69" s="179"/>
      <c r="O69" s="179"/>
      <c r="P69" s="180"/>
      <c r="Q69" s="179">
        <f>+Sklop23[[#This Row],[cena/enota brez DDV v EUR]]*Sklop23[[#This Row],[Stopnja DDV (%)]]</f>
        <v>0</v>
      </c>
      <c r="R69" s="179">
        <f>+Sklop23[[#This Row],[cena/enota brez DDV v EUR]]+Sklop23[[#This Row],[Davek (EUR)]]</f>
        <v>0</v>
      </c>
      <c r="S69" s="179">
        <f>+Sklop23[[#This Row],[cena/enota brez DDV v EUR]]*Sklop23[[#This Row],[Okvirna količina]]</f>
        <v>0</v>
      </c>
      <c r="T69" s="187">
        <f>+Sklop23[[#This Row],[Končna cena/enoto mere (EUR) z DDV]]*Sklop23[[#This Row],[Okvirna količina]]</f>
        <v>0</v>
      </c>
      <c r="U69" s="188"/>
    </row>
    <row r="70" spans="1:21" s="55" customFormat="1" ht="12">
      <c r="A70" s="84" t="s">
        <v>56</v>
      </c>
      <c r="B70" s="185" t="s">
        <v>834</v>
      </c>
      <c r="C70" s="215">
        <v>250</v>
      </c>
      <c r="D70" s="181" t="s">
        <v>158</v>
      </c>
      <c r="E70" s="119"/>
      <c r="F70" s="137">
        <v>80</v>
      </c>
      <c r="G70" s="189" t="s">
        <v>93</v>
      </c>
      <c r="H70" s="31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20</v>
      </c>
      <c r="I70" s="85" t="str">
        <f>IF(Sklop23[[#This Row],[ZAHTEVANA SHEMA KAKOVOSTI]]&lt;&gt;"",Sklop23[[#This Row],[Preračunana masa/volumen/kos na enoto kg]],"")</f>
        <v/>
      </c>
      <c r="J70" s="178"/>
      <c r="K70" s="182"/>
      <c r="L70" s="182"/>
      <c r="M70" s="183"/>
      <c r="N70" s="179"/>
      <c r="O70" s="179"/>
      <c r="P70" s="180"/>
      <c r="Q70" s="179">
        <f>+Sklop23[[#This Row],[cena/enota brez DDV v EUR]]*Sklop23[[#This Row],[Stopnja DDV (%)]]</f>
        <v>0</v>
      </c>
      <c r="R70" s="179">
        <f>+Sklop23[[#This Row],[cena/enota brez DDV v EUR]]+Sklop23[[#This Row],[Davek (EUR)]]</f>
        <v>0</v>
      </c>
      <c r="S70" s="179">
        <f>+Sklop23[[#This Row],[cena/enota brez DDV v EUR]]*Sklop23[[#This Row],[Okvirna količina]]</f>
        <v>0</v>
      </c>
      <c r="T70" s="187">
        <f>+Sklop23[[#This Row],[Končna cena/enoto mere (EUR) z DDV]]*Sklop23[[#This Row],[Okvirna količina]]</f>
        <v>0</v>
      </c>
      <c r="U70" s="188"/>
    </row>
    <row r="71" spans="1:21" s="55" customFormat="1" ht="12">
      <c r="A71" s="84" t="s">
        <v>57</v>
      </c>
      <c r="B71" s="185" t="s">
        <v>835</v>
      </c>
      <c r="C71" s="215">
        <v>300</v>
      </c>
      <c r="D71" s="181" t="s">
        <v>158</v>
      </c>
      <c r="E71" s="119"/>
      <c r="F71" s="137">
        <v>50</v>
      </c>
      <c r="G71" s="189" t="s">
        <v>93</v>
      </c>
      <c r="H71" s="31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15</v>
      </c>
      <c r="I71" s="85" t="str">
        <f>IF(Sklop23[[#This Row],[ZAHTEVANA SHEMA KAKOVOSTI]]&lt;&gt;"",Sklop23[[#This Row],[Preračunana masa/volumen/kos na enoto kg]],"")</f>
        <v/>
      </c>
      <c r="J71" s="178"/>
      <c r="K71" s="182"/>
      <c r="L71" s="182"/>
      <c r="M71" s="183"/>
      <c r="N71" s="179"/>
      <c r="O71" s="179"/>
      <c r="P71" s="180"/>
      <c r="Q71" s="179">
        <f>+Sklop23[[#This Row],[cena/enota brez DDV v EUR]]*Sklop23[[#This Row],[Stopnja DDV (%)]]</f>
        <v>0</v>
      </c>
      <c r="R71" s="179">
        <f>+Sklop23[[#This Row],[cena/enota brez DDV v EUR]]+Sklop23[[#This Row],[Davek (EUR)]]</f>
        <v>0</v>
      </c>
      <c r="S71" s="179">
        <f>+Sklop23[[#This Row],[cena/enota brez DDV v EUR]]*Sklop23[[#This Row],[Okvirna količina]]</f>
        <v>0</v>
      </c>
      <c r="T71" s="187">
        <f>+Sklop23[[#This Row],[Končna cena/enoto mere (EUR) z DDV]]*Sklop23[[#This Row],[Okvirna količina]]</f>
        <v>0</v>
      </c>
      <c r="U71" s="188"/>
    </row>
    <row r="72" spans="1:21" s="55" customFormat="1" ht="12">
      <c r="A72" s="84" t="s">
        <v>58</v>
      </c>
      <c r="B72" s="185" t="s">
        <v>836</v>
      </c>
      <c r="C72" s="215">
        <v>350</v>
      </c>
      <c r="D72" s="181" t="s">
        <v>158</v>
      </c>
      <c r="E72" s="119"/>
      <c r="F72" s="137">
        <v>80</v>
      </c>
      <c r="G72" s="189" t="s">
        <v>93</v>
      </c>
      <c r="H72" s="31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28</v>
      </c>
      <c r="I72" s="85" t="str">
        <f>IF(Sklop23[[#This Row],[ZAHTEVANA SHEMA KAKOVOSTI]]&lt;&gt;"",Sklop23[[#This Row],[Preračunana masa/volumen/kos na enoto kg]],"")</f>
        <v/>
      </c>
      <c r="J72" s="178"/>
      <c r="K72" s="182"/>
      <c r="L72" s="182"/>
      <c r="M72" s="183"/>
      <c r="N72" s="179"/>
      <c r="O72" s="179"/>
      <c r="P72" s="180"/>
      <c r="Q72" s="179">
        <f>+Sklop23[[#This Row],[cena/enota brez DDV v EUR]]*Sklop23[[#This Row],[Stopnja DDV (%)]]</f>
        <v>0</v>
      </c>
      <c r="R72" s="179">
        <f>+Sklop23[[#This Row],[cena/enota brez DDV v EUR]]+Sklop23[[#This Row],[Davek (EUR)]]</f>
        <v>0</v>
      </c>
      <c r="S72" s="179">
        <f>+Sklop23[[#This Row],[cena/enota brez DDV v EUR]]*Sklop23[[#This Row],[Okvirna količina]]</f>
        <v>0</v>
      </c>
      <c r="T72" s="187">
        <f>+Sklop23[[#This Row],[Končna cena/enoto mere (EUR) z DDV]]*Sklop23[[#This Row],[Okvirna količina]]</f>
        <v>0</v>
      </c>
      <c r="U72" s="188"/>
    </row>
    <row r="73" spans="1:21" s="55" customFormat="1" ht="24">
      <c r="A73" s="84" t="s">
        <v>59</v>
      </c>
      <c r="B73" s="185" t="s">
        <v>713</v>
      </c>
      <c r="C73" s="215">
        <v>300</v>
      </c>
      <c r="D73" s="181" t="s">
        <v>158</v>
      </c>
      <c r="E73" s="119"/>
      <c r="F73" s="137">
        <v>40</v>
      </c>
      <c r="G73" s="189" t="s">
        <v>1303</v>
      </c>
      <c r="H73" s="31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12</v>
      </c>
      <c r="I73" s="85" t="str">
        <f>IF(Sklop23[[#This Row],[ZAHTEVANA SHEMA KAKOVOSTI]]&lt;&gt;"",Sklop23[[#This Row],[Preračunana masa/volumen/kos na enoto kg]],"")</f>
        <v/>
      </c>
      <c r="J73" s="178"/>
      <c r="K73" s="182"/>
      <c r="L73" s="182"/>
      <c r="M73" s="183"/>
      <c r="N73" s="179"/>
      <c r="O73" s="179"/>
      <c r="P73" s="180"/>
      <c r="Q73" s="179">
        <f>+Sklop23[[#This Row],[cena/enota brez DDV v EUR]]*Sklop23[[#This Row],[Stopnja DDV (%)]]</f>
        <v>0</v>
      </c>
      <c r="R73" s="179">
        <f>+Sklop23[[#This Row],[cena/enota brez DDV v EUR]]+Sklop23[[#This Row],[Davek (EUR)]]</f>
        <v>0</v>
      </c>
      <c r="S73" s="179">
        <f>+Sklop23[[#This Row],[cena/enota brez DDV v EUR]]*Sklop23[[#This Row],[Okvirna količina]]</f>
        <v>0</v>
      </c>
      <c r="T73" s="187">
        <f>+Sklop23[[#This Row],[Končna cena/enoto mere (EUR) z DDV]]*Sklop23[[#This Row],[Okvirna količina]]</f>
        <v>0</v>
      </c>
      <c r="U73" s="188"/>
    </row>
    <row r="74" spans="1:21" s="55" customFormat="1" ht="24">
      <c r="A74" s="84" t="s">
        <v>60</v>
      </c>
      <c r="B74" s="185" t="s">
        <v>837</v>
      </c>
      <c r="C74" s="215">
        <v>200</v>
      </c>
      <c r="D74" s="181" t="s">
        <v>158</v>
      </c>
      <c r="E74" s="119"/>
      <c r="F74" s="137">
        <v>50</v>
      </c>
      <c r="G74" s="189" t="s">
        <v>93</v>
      </c>
      <c r="H74" s="31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10</v>
      </c>
      <c r="I74" s="85" t="str">
        <f>IF(Sklop23[[#This Row],[ZAHTEVANA SHEMA KAKOVOSTI]]&lt;&gt;"",Sklop23[[#This Row],[Preračunana masa/volumen/kos na enoto kg]],"")</f>
        <v/>
      </c>
      <c r="J74" s="178"/>
      <c r="K74" s="182"/>
      <c r="L74" s="182"/>
      <c r="M74" s="183"/>
      <c r="N74" s="179"/>
      <c r="O74" s="179"/>
      <c r="P74" s="180"/>
      <c r="Q74" s="179">
        <f>+Sklop23[[#This Row],[cena/enota brez DDV v EUR]]*Sklop23[[#This Row],[Stopnja DDV (%)]]</f>
        <v>0</v>
      </c>
      <c r="R74" s="179">
        <f>+Sklop23[[#This Row],[cena/enota brez DDV v EUR]]+Sklop23[[#This Row],[Davek (EUR)]]</f>
        <v>0</v>
      </c>
      <c r="S74" s="179">
        <f>+Sklop23[[#This Row],[cena/enota brez DDV v EUR]]*Sklop23[[#This Row],[Okvirna količina]]</f>
        <v>0</v>
      </c>
      <c r="T74" s="187">
        <f>+Sklop23[[#This Row],[Končna cena/enoto mere (EUR) z DDV]]*Sklop23[[#This Row],[Okvirna količina]]</f>
        <v>0</v>
      </c>
      <c r="U74" s="188"/>
    </row>
    <row r="75" spans="1:21" s="55" customFormat="1" ht="12">
      <c r="A75" s="84" t="s">
        <v>61</v>
      </c>
      <c r="B75" s="185" t="s">
        <v>838</v>
      </c>
      <c r="C75" s="215">
        <v>250</v>
      </c>
      <c r="D75" s="181" t="s">
        <v>158</v>
      </c>
      <c r="E75" s="119"/>
      <c r="F75" s="137">
        <v>10</v>
      </c>
      <c r="G75" s="189" t="s">
        <v>93</v>
      </c>
      <c r="H75" s="31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2.5</v>
      </c>
      <c r="I75" s="85" t="str">
        <f>IF(Sklop23[[#This Row],[ZAHTEVANA SHEMA KAKOVOSTI]]&lt;&gt;"",Sklop23[[#This Row],[Preračunana masa/volumen/kos na enoto kg]],"")</f>
        <v/>
      </c>
      <c r="J75" s="178"/>
      <c r="K75" s="182"/>
      <c r="L75" s="182"/>
      <c r="M75" s="183"/>
      <c r="N75" s="179"/>
      <c r="O75" s="179"/>
      <c r="P75" s="180"/>
      <c r="Q75" s="179">
        <f>+Sklop23[[#This Row],[cena/enota brez DDV v EUR]]*Sklop23[[#This Row],[Stopnja DDV (%)]]</f>
        <v>0</v>
      </c>
      <c r="R75" s="179">
        <f>+Sklop23[[#This Row],[cena/enota brez DDV v EUR]]+Sklop23[[#This Row],[Davek (EUR)]]</f>
        <v>0</v>
      </c>
      <c r="S75" s="179">
        <f>+Sklop23[[#This Row],[cena/enota brez DDV v EUR]]*Sklop23[[#This Row],[Okvirna količina]]</f>
        <v>0</v>
      </c>
      <c r="T75" s="187">
        <f>+Sklop23[[#This Row],[Končna cena/enoto mere (EUR) z DDV]]*Sklop23[[#This Row],[Okvirna količina]]</f>
        <v>0</v>
      </c>
      <c r="U75" s="188"/>
    </row>
    <row r="76" spans="1:21" s="55" customFormat="1" ht="12">
      <c r="A76" s="84" t="s">
        <v>62</v>
      </c>
      <c r="B76" s="185" t="s">
        <v>839</v>
      </c>
      <c r="C76" s="215">
        <v>210</v>
      </c>
      <c r="D76" s="181" t="s">
        <v>158</v>
      </c>
      <c r="E76" s="119"/>
      <c r="F76" s="137">
        <v>50</v>
      </c>
      <c r="G76" s="189" t="s">
        <v>93</v>
      </c>
      <c r="H76" s="31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10.5</v>
      </c>
      <c r="I76" s="85" t="str">
        <f>IF(Sklop23[[#This Row],[ZAHTEVANA SHEMA KAKOVOSTI]]&lt;&gt;"",Sklop23[[#This Row],[Preračunana masa/volumen/kos na enoto kg]],"")</f>
        <v/>
      </c>
      <c r="J76" s="178"/>
      <c r="K76" s="182"/>
      <c r="L76" s="182"/>
      <c r="M76" s="183"/>
      <c r="N76" s="179"/>
      <c r="O76" s="179"/>
      <c r="P76" s="180"/>
      <c r="Q76" s="179">
        <f>+Sklop23[[#This Row],[cena/enota brez DDV v EUR]]*Sklop23[[#This Row],[Stopnja DDV (%)]]</f>
        <v>0</v>
      </c>
      <c r="R76" s="179">
        <f>+Sklop23[[#This Row],[cena/enota brez DDV v EUR]]+Sklop23[[#This Row],[Davek (EUR)]]</f>
        <v>0</v>
      </c>
      <c r="S76" s="179">
        <f>+Sklop23[[#This Row],[cena/enota brez DDV v EUR]]*Sklop23[[#This Row],[Okvirna količina]]</f>
        <v>0</v>
      </c>
      <c r="T76" s="187">
        <f>+Sklop23[[#This Row],[Končna cena/enoto mere (EUR) z DDV]]*Sklop23[[#This Row],[Okvirna količina]]</f>
        <v>0</v>
      </c>
      <c r="U76" s="188"/>
    </row>
    <row r="77" spans="1:21" s="55" customFormat="1" ht="12">
      <c r="A77" s="84" t="s">
        <v>68</v>
      </c>
      <c r="B77" s="185" t="s">
        <v>840</v>
      </c>
      <c r="C77" s="215">
        <v>175</v>
      </c>
      <c r="D77" s="181" t="s">
        <v>158</v>
      </c>
      <c r="E77" s="119"/>
      <c r="F77" s="137">
        <v>50</v>
      </c>
      <c r="G77" s="189" t="s">
        <v>93</v>
      </c>
      <c r="H77" s="31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8.75</v>
      </c>
      <c r="I77" s="85" t="str">
        <f>IF(Sklop23[[#This Row],[ZAHTEVANA SHEMA KAKOVOSTI]]&lt;&gt;"",Sklop23[[#This Row],[Preračunana masa/volumen/kos na enoto kg]],"")</f>
        <v/>
      </c>
      <c r="J77" s="178"/>
      <c r="K77" s="182"/>
      <c r="L77" s="182"/>
      <c r="M77" s="183"/>
      <c r="N77" s="179"/>
      <c r="O77" s="179"/>
      <c r="P77" s="180"/>
      <c r="Q77" s="179">
        <f>+Sklop23[[#This Row],[cena/enota brez DDV v EUR]]*Sklop23[[#This Row],[Stopnja DDV (%)]]</f>
        <v>0</v>
      </c>
      <c r="R77" s="179">
        <f>+Sklop23[[#This Row],[cena/enota brez DDV v EUR]]+Sklop23[[#This Row],[Davek (EUR)]]</f>
        <v>0</v>
      </c>
      <c r="S77" s="179">
        <f>+Sklop23[[#This Row],[cena/enota brez DDV v EUR]]*Sklop23[[#This Row],[Okvirna količina]]</f>
        <v>0</v>
      </c>
      <c r="T77" s="187">
        <f>+Sklop23[[#This Row],[Končna cena/enoto mere (EUR) z DDV]]*Sklop23[[#This Row],[Okvirna količina]]</f>
        <v>0</v>
      </c>
      <c r="U77" s="188"/>
    </row>
    <row r="78" spans="1:21" s="55" customFormat="1" ht="12">
      <c r="A78" s="84" t="s">
        <v>69</v>
      </c>
      <c r="B78" s="185" t="s">
        <v>841</v>
      </c>
      <c r="C78" s="215">
        <v>150</v>
      </c>
      <c r="D78" s="181" t="s">
        <v>158</v>
      </c>
      <c r="E78" s="119"/>
      <c r="F78" s="137">
        <v>50</v>
      </c>
      <c r="G78" s="189" t="s">
        <v>93</v>
      </c>
      <c r="H78" s="31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7.5</v>
      </c>
      <c r="I78" s="85" t="str">
        <f>IF(Sklop23[[#This Row],[ZAHTEVANA SHEMA KAKOVOSTI]]&lt;&gt;"",Sklop23[[#This Row],[Preračunana masa/volumen/kos na enoto kg]],"")</f>
        <v/>
      </c>
      <c r="J78" s="178"/>
      <c r="K78" s="182"/>
      <c r="L78" s="182"/>
      <c r="M78" s="183"/>
      <c r="N78" s="179"/>
      <c r="O78" s="179"/>
      <c r="P78" s="180"/>
      <c r="Q78" s="179">
        <f>+Sklop23[[#This Row],[cena/enota brez DDV v EUR]]*Sklop23[[#This Row],[Stopnja DDV (%)]]</f>
        <v>0</v>
      </c>
      <c r="R78" s="179">
        <f>+Sklop23[[#This Row],[cena/enota brez DDV v EUR]]+Sklop23[[#This Row],[Davek (EUR)]]</f>
        <v>0</v>
      </c>
      <c r="S78" s="179">
        <f>+Sklop23[[#This Row],[cena/enota brez DDV v EUR]]*Sklop23[[#This Row],[Okvirna količina]]</f>
        <v>0</v>
      </c>
      <c r="T78" s="187">
        <f>+Sklop23[[#This Row],[Končna cena/enoto mere (EUR) z DDV]]*Sklop23[[#This Row],[Okvirna količina]]</f>
        <v>0</v>
      </c>
      <c r="U78" s="188"/>
    </row>
    <row r="79" spans="1:21" s="55" customFormat="1" ht="12">
      <c r="A79" s="84" t="s">
        <v>70</v>
      </c>
      <c r="B79" s="185" t="s">
        <v>842</v>
      </c>
      <c r="C79" s="215">
        <v>125</v>
      </c>
      <c r="D79" s="181" t="s">
        <v>158</v>
      </c>
      <c r="E79" s="119"/>
      <c r="F79" s="137">
        <v>50</v>
      </c>
      <c r="G79" s="189" t="s">
        <v>93</v>
      </c>
      <c r="H79" s="31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6.25</v>
      </c>
      <c r="I79" s="85" t="str">
        <f>IF(Sklop23[[#This Row],[ZAHTEVANA SHEMA KAKOVOSTI]]&lt;&gt;"",Sklop23[[#This Row],[Preračunana masa/volumen/kos na enoto kg]],"")</f>
        <v/>
      </c>
      <c r="J79" s="178"/>
      <c r="K79" s="182"/>
      <c r="L79" s="182"/>
      <c r="M79" s="183"/>
      <c r="N79" s="179"/>
      <c r="O79" s="179"/>
      <c r="P79" s="180"/>
      <c r="Q79" s="179">
        <f>+Sklop23[[#This Row],[cena/enota brez DDV v EUR]]*Sklop23[[#This Row],[Stopnja DDV (%)]]</f>
        <v>0</v>
      </c>
      <c r="R79" s="179">
        <f>+Sklop23[[#This Row],[cena/enota brez DDV v EUR]]+Sklop23[[#This Row],[Davek (EUR)]]</f>
        <v>0</v>
      </c>
      <c r="S79" s="179">
        <f>+Sklop23[[#This Row],[cena/enota brez DDV v EUR]]*Sklop23[[#This Row],[Okvirna količina]]</f>
        <v>0</v>
      </c>
      <c r="T79" s="187">
        <f>+Sklop23[[#This Row],[Končna cena/enoto mere (EUR) z DDV]]*Sklop23[[#This Row],[Okvirna količina]]</f>
        <v>0</v>
      </c>
      <c r="U79" s="188"/>
    </row>
    <row r="80" spans="1:21" s="55" customFormat="1" ht="12">
      <c r="A80" s="84" t="s">
        <v>71</v>
      </c>
      <c r="B80" s="185" t="s">
        <v>1304</v>
      </c>
      <c r="C80" s="215" t="s">
        <v>161</v>
      </c>
      <c r="D80" s="181" t="s">
        <v>0</v>
      </c>
      <c r="E80" s="119"/>
      <c r="F80" s="137">
        <v>4</v>
      </c>
      <c r="G80" s="189" t="s">
        <v>0</v>
      </c>
      <c r="H80" s="31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4</v>
      </c>
      <c r="I80" s="85" t="str">
        <f>IF(Sklop23[[#This Row],[ZAHTEVANA SHEMA KAKOVOSTI]]&lt;&gt;"",Sklop23[[#This Row],[Preračunana masa/volumen/kos na enoto kg]],"")</f>
        <v/>
      </c>
      <c r="J80" s="178"/>
      <c r="K80" s="182"/>
      <c r="L80" s="182"/>
      <c r="M80" s="183"/>
      <c r="N80" s="179"/>
      <c r="O80" s="179"/>
      <c r="P80" s="180"/>
      <c r="Q80" s="179">
        <f>+Sklop23[[#This Row],[cena/enota brez DDV v EUR]]*Sklop23[[#This Row],[Stopnja DDV (%)]]</f>
        <v>0</v>
      </c>
      <c r="R80" s="179">
        <f>+Sklop23[[#This Row],[cena/enota brez DDV v EUR]]+Sklop23[[#This Row],[Davek (EUR)]]</f>
        <v>0</v>
      </c>
      <c r="S80" s="179">
        <f>+Sklop23[[#This Row],[cena/enota brez DDV v EUR]]*Sklop23[[#This Row],[Okvirna količina]]</f>
        <v>0</v>
      </c>
      <c r="T80" s="187">
        <f>+Sklop23[[#This Row],[Končna cena/enoto mere (EUR) z DDV]]*Sklop23[[#This Row],[Okvirna količina]]</f>
        <v>0</v>
      </c>
      <c r="U80" s="188"/>
    </row>
    <row r="81" spans="1:21" s="55" customFormat="1" ht="12">
      <c r="A81" s="84" t="s">
        <v>72</v>
      </c>
      <c r="B81" s="185" t="s">
        <v>843</v>
      </c>
      <c r="C81" s="215">
        <v>125</v>
      </c>
      <c r="D81" s="181" t="s">
        <v>158</v>
      </c>
      <c r="E81" s="119"/>
      <c r="F81" s="137">
        <v>20</v>
      </c>
      <c r="G81" s="189" t="s">
        <v>93</v>
      </c>
      <c r="H81" s="31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2.5</v>
      </c>
      <c r="I81" s="85" t="str">
        <f>IF(Sklop23[[#This Row],[ZAHTEVANA SHEMA KAKOVOSTI]]&lt;&gt;"",Sklop23[[#This Row],[Preračunana masa/volumen/kos na enoto kg]],"")</f>
        <v/>
      </c>
      <c r="J81" s="178"/>
      <c r="K81" s="182"/>
      <c r="L81" s="182"/>
      <c r="M81" s="183"/>
      <c r="N81" s="179"/>
      <c r="O81" s="179"/>
      <c r="P81" s="180"/>
      <c r="Q81" s="179">
        <f>+Sklop23[[#This Row],[cena/enota brez DDV v EUR]]*Sklop23[[#This Row],[Stopnja DDV (%)]]</f>
        <v>0</v>
      </c>
      <c r="R81" s="179">
        <f>+Sklop23[[#This Row],[cena/enota brez DDV v EUR]]+Sklop23[[#This Row],[Davek (EUR)]]</f>
        <v>0</v>
      </c>
      <c r="S81" s="179">
        <f>+Sklop23[[#This Row],[cena/enota brez DDV v EUR]]*Sklop23[[#This Row],[Okvirna količina]]</f>
        <v>0</v>
      </c>
      <c r="T81" s="187">
        <f>+Sklop23[[#This Row],[Končna cena/enoto mere (EUR) z DDV]]*Sklop23[[#This Row],[Okvirna količina]]</f>
        <v>0</v>
      </c>
      <c r="U81" s="188"/>
    </row>
    <row r="82" spans="1:21" s="55" customFormat="1" ht="12">
      <c r="A82" s="84" t="s">
        <v>73</v>
      </c>
      <c r="B82" s="185" t="s">
        <v>1305</v>
      </c>
      <c r="C82" s="215">
        <v>100</v>
      </c>
      <c r="D82" s="181" t="s">
        <v>158</v>
      </c>
      <c r="E82" s="119" t="s">
        <v>182</v>
      </c>
      <c r="F82" s="137">
        <v>100</v>
      </c>
      <c r="G82" s="189" t="s">
        <v>93</v>
      </c>
      <c r="H82" s="31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10</v>
      </c>
      <c r="I82" s="85">
        <f>IF(Sklop23[[#This Row],[ZAHTEVANA SHEMA KAKOVOSTI]]&lt;&gt;"",Sklop23[[#This Row],[Preračunana masa/volumen/kos na enoto kg]],"")</f>
        <v>10</v>
      </c>
      <c r="J82" s="178"/>
      <c r="K82" s="182"/>
      <c r="L82" s="182"/>
      <c r="M82" s="183"/>
      <c r="N82" s="179"/>
      <c r="O82" s="179"/>
      <c r="P82" s="180"/>
      <c r="Q82" s="179">
        <f>+Sklop23[[#This Row],[cena/enota brez DDV v EUR]]*Sklop23[[#This Row],[Stopnja DDV (%)]]</f>
        <v>0</v>
      </c>
      <c r="R82" s="179">
        <f>+Sklop23[[#This Row],[cena/enota brez DDV v EUR]]+Sklop23[[#This Row],[Davek (EUR)]]</f>
        <v>0</v>
      </c>
      <c r="S82" s="179">
        <f>+Sklop23[[#This Row],[cena/enota brez DDV v EUR]]*Sklop23[[#This Row],[Okvirna količina]]</f>
        <v>0</v>
      </c>
      <c r="T82" s="187">
        <f>+Sklop23[[#This Row],[Končna cena/enoto mere (EUR) z DDV]]*Sklop23[[#This Row],[Okvirna količina]]</f>
        <v>0</v>
      </c>
      <c r="U82" s="188"/>
    </row>
    <row r="83" spans="1:21" s="55" customFormat="1" ht="12">
      <c r="A83" s="84" t="s">
        <v>74</v>
      </c>
      <c r="B83" s="185" t="s">
        <v>1306</v>
      </c>
      <c r="C83" s="215">
        <v>120</v>
      </c>
      <c r="D83" s="181" t="s">
        <v>158</v>
      </c>
      <c r="E83" s="119"/>
      <c r="F83" s="137">
        <v>1000</v>
      </c>
      <c r="G83" s="189" t="s">
        <v>93</v>
      </c>
      <c r="H83" s="31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120</v>
      </c>
      <c r="I83" s="85" t="str">
        <f>IF(Sklop23[[#This Row],[ZAHTEVANA SHEMA KAKOVOSTI]]&lt;&gt;"",Sklop23[[#This Row],[Preračunana masa/volumen/kos na enoto kg]],"")</f>
        <v/>
      </c>
      <c r="J83" s="178"/>
      <c r="K83" s="182"/>
      <c r="L83" s="182"/>
      <c r="M83" s="183"/>
      <c r="N83" s="179"/>
      <c r="O83" s="179"/>
      <c r="P83" s="180"/>
      <c r="Q83" s="179">
        <f>+Sklop23[[#This Row],[cena/enota brez DDV v EUR]]*Sklop23[[#This Row],[Stopnja DDV (%)]]</f>
        <v>0</v>
      </c>
      <c r="R83" s="179">
        <f>+Sklop23[[#This Row],[cena/enota brez DDV v EUR]]+Sklop23[[#This Row],[Davek (EUR)]]</f>
        <v>0</v>
      </c>
      <c r="S83" s="179">
        <f>+Sklop23[[#This Row],[cena/enota brez DDV v EUR]]*Sklop23[[#This Row],[Okvirna količina]]</f>
        <v>0</v>
      </c>
      <c r="T83" s="187">
        <f>+Sklop23[[#This Row],[Končna cena/enoto mere (EUR) z DDV]]*Sklop23[[#This Row],[Okvirna količina]]</f>
        <v>0</v>
      </c>
      <c r="U83" s="188"/>
    </row>
    <row r="84" spans="1:21" s="55" customFormat="1" ht="12">
      <c r="A84" s="84" t="s">
        <v>75</v>
      </c>
      <c r="B84" s="185" t="s">
        <v>1307</v>
      </c>
      <c r="C84" s="215">
        <v>100</v>
      </c>
      <c r="D84" s="181" t="s">
        <v>158</v>
      </c>
      <c r="E84" s="119" t="s">
        <v>182</v>
      </c>
      <c r="F84" s="137">
        <v>500</v>
      </c>
      <c r="G84" s="189" t="s">
        <v>93</v>
      </c>
      <c r="H84" s="31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50</v>
      </c>
      <c r="I84" s="85">
        <f>IF(Sklop23[[#This Row],[ZAHTEVANA SHEMA KAKOVOSTI]]&lt;&gt;"",Sklop23[[#This Row],[Preračunana masa/volumen/kos na enoto kg]],"")</f>
        <v>50</v>
      </c>
      <c r="J84" s="178"/>
      <c r="K84" s="182"/>
      <c r="L84" s="182"/>
      <c r="M84" s="183"/>
      <c r="N84" s="179"/>
      <c r="O84" s="179"/>
      <c r="P84" s="180"/>
      <c r="Q84" s="179">
        <f>+Sklop23[[#This Row],[cena/enota brez DDV v EUR]]*Sklop23[[#This Row],[Stopnja DDV (%)]]</f>
        <v>0</v>
      </c>
      <c r="R84" s="179">
        <f>+Sklop23[[#This Row],[cena/enota brez DDV v EUR]]+Sklop23[[#This Row],[Davek (EUR)]]</f>
        <v>0</v>
      </c>
      <c r="S84" s="179">
        <f>+Sklop23[[#This Row],[cena/enota brez DDV v EUR]]*Sklop23[[#This Row],[Okvirna količina]]</f>
        <v>0</v>
      </c>
      <c r="T84" s="187">
        <f>+Sklop23[[#This Row],[Končna cena/enoto mere (EUR) z DDV]]*Sklop23[[#This Row],[Okvirna količina]]</f>
        <v>0</v>
      </c>
      <c r="U84" s="188"/>
    </row>
    <row r="85" spans="1:21" s="55" customFormat="1" ht="24">
      <c r="A85" s="84" t="s">
        <v>76</v>
      </c>
      <c r="B85" s="185" t="s">
        <v>844</v>
      </c>
      <c r="C85" s="215">
        <v>200</v>
      </c>
      <c r="D85" s="181" t="s">
        <v>158</v>
      </c>
      <c r="E85" s="119"/>
      <c r="F85" s="137">
        <v>10</v>
      </c>
      <c r="G85" s="189" t="s">
        <v>93</v>
      </c>
      <c r="H85" s="31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</v>
      </c>
      <c r="I85" s="85" t="str">
        <f>IF(Sklop23[[#This Row],[ZAHTEVANA SHEMA KAKOVOSTI]]&lt;&gt;"",Sklop23[[#This Row],[Preračunana masa/volumen/kos na enoto kg]],"")</f>
        <v/>
      </c>
      <c r="J85" s="178"/>
      <c r="K85" s="182"/>
      <c r="L85" s="182"/>
      <c r="M85" s="183"/>
      <c r="N85" s="179"/>
      <c r="O85" s="179"/>
      <c r="P85" s="180"/>
      <c r="Q85" s="179">
        <f>+Sklop23[[#This Row],[cena/enota brez DDV v EUR]]*Sklop23[[#This Row],[Stopnja DDV (%)]]</f>
        <v>0</v>
      </c>
      <c r="R85" s="179">
        <f>+Sklop23[[#This Row],[cena/enota brez DDV v EUR]]+Sklop23[[#This Row],[Davek (EUR)]]</f>
        <v>0</v>
      </c>
      <c r="S85" s="179">
        <f>+Sklop23[[#This Row],[cena/enota brez DDV v EUR]]*Sklop23[[#This Row],[Okvirna količina]]</f>
        <v>0</v>
      </c>
      <c r="T85" s="187">
        <f>+Sklop23[[#This Row],[Končna cena/enoto mere (EUR) z DDV]]*Sklop23[[#This Row],[Okvirna količina]]</f>
        <v>0</v>
      </c>
      <c r="U85" s="188"/>
    </row>
    <row r="86" spans="1:21" s="55" customFormat="1" ht="12">
      <c r="A86" s="84" t="s">
        <v>77</v>
      </c>
      <c r="B86" s="185" t="s">
        <v>845</v>
      </c>
      <c r="C86" s="215">
        <v>175</v>
      </c>
      <c r="D86" s="181" t="s">
        <v>158</v>
      </c>
      <c r="E86" s="119"/>
      <c r="F86" s="137">
        <v>20</v>
      </c>
      <c r="G86" s="189" t="s">
        <v>93</v>
      </c>
      <c r="H86" s="31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3.5</v>
      </c>
      <c r="I86" s="85" t="str">
        <f>IF(Sklop23[[#This Row],[ZAHTEVANA SHEMA KAKOVOSTI]]&lt;&gt;"",Sklop23[[#This Row],[Preračunana masa/volumen/kos na enoto kg]],"")</f>
        <v/>
      </c>
      <c r="J86" s="178"/>
      <c r="K86" s="182"/>
      <c r="L86" s="182"/>
      <c r="M86" s="183"/>
      <c r="N86" s="179"/>
      <c r="O86" s="179"/>
      <c r="P86" s="180"/>
      <c r="Q86" s="179">
        <f>+Sklop23[[#This Row],[cena/enota brez DDV v EUR]]*Sklop23[[#This Row],[Stopnja DDV (%)]]</f>
        <v>0</v>
      </c>
      <c r="R86" s="179">
        <f>+Sklop23[[#This Row],[cena/enota brez DDV v EUR]]+Sklop23[[#This Row],[Davek (EUR)]]</f>
        <v>0</v>
      </c>
      <c r="S86" s="179">
        <f>+Sklop23[[#This Row],[cena/enota brez DDV v EUR]]*Sklop23[[#This Row],[Okvirna količina]]</f>
        <v>0</v>
      </c>
      <c r="T86" s="187">
        <f>+Sklop23[[#This Row],[Končna cena/enoto mere (EUR) z DDV]]*Sklop23[[#This Row],[Okvirna količina]]</f>
        <v>0</v>
      </c>
      <c r="U86" s="188"/>
    </row>
    <row r="87" spans="1:21" s="55" customFormat="1" ht="24">
      <c r="A87" s="84" t="s">
        <v>78</v>
      </c>
      <c r="B87" s="185" t="s">
        <v>846</v>
      </c>
      <c r="C87" s="215">
        <v>175</v>
      </c>
      <c r="D87" s="181" t="s">
        <v>158</v>
      </c>
      <c r="E87" s="119"/>
      <c r="F87" s="137">
        <v>20</v>
      </c>
      <c r="G87" s="189" t="s">
        <v>93</v>
      </c>
      <c r="H87" s="31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3.5</v>
      </c>
      <c r="I87" s="85" t="str">
        <f>IF(Sklop23[[#This Row],[ZAHTEVANA SHEMA KAKOVOSTI]]&lt;&gt;"",Sklop23[[#This Row],[Preračunana masa/volumen/kos na enoto kg]],"")</f>
        <v/>
      </c>
      <c r="J87" s="178"/>
      <c r="K87" s="182"/>
      <c r="L87" s="182"/>
      <c r="M87" s="183"/>
      <c r="N87" s="179"/>
      <c r="O87" s="179"/>
      <c r="P87" s="180"/>
      <c r="Q87" s="179">
        <f>+Sklop23[[#This Row],[cena/enota brez DDV v EUR]]*Sklop23[[#This Row],[Stopnja DDV (%)]]</f>
        <v>0</v>
      </c>
      <c r="R87" s="179">
        <f>+Sklop23[[#This Row],[cena/enota brez DDV v EUR]]+Sklop23[[#This Row],[Davek (EUR)]]</f>
        <v>0</v>
      </c>
      <c r="S87" s="179">
        <f>+Sklop23[[#This Row],[cena/enota brez DDV v EUR]]*Sklop23[[#This Row],[Okvirna količina]]</f>
        <v>0</v>
      </c>
      <c r="T87" s="187">
        <f>+Sklop23[[#This Row],[Končna cena/enoto mere (EUR) z DDV]]*Sklop23[[#This Row],[Okvirna količina]]</f>
        <v>0</v>
      </c>
      <c r="U87" s="188"/>
    </row>
    <row r="88" spans="1:21" s="55" customFormat="1" ht="24">
      <c r="A88" s="84" t="s">
        <v>79</v>
      </c>
      <c r="B88" s="185" t="s">
        <v>847</v>
      </c>
      <c r="C88" s="215">
        <v>150</v>
      </c>
      <c r="D88" s="181" t="s">
        <v>158</v>
      </c>
      <c r="E88" s="119"/>
      <c r="F88" s="137">
        <v>50</v>
      </c>
      <c r="G88" s="189" t="s">
        <v>93</v>
      </c>
      <c r="H88" s="31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7.5</v>
      </c>
      <c r="I88" s="85" t="str">
        <f>IF(Sklop23[[#This Row],[ZAHTEVANA SHEMA KAKOVOSTI]]&lt;&gt;"",Sklop23[[#This Row],[Preračunana masa/volumen/kos na enoto kg]],"")</f>
        <v/>
      </c>
      <c r="J88" s="178"/>
      <c r="K88" s="182"/>
      <c r="L88" s="182"/>
      <c r="M88" s="183"/>
      <c r="N88" s="179"/>
      <c r="O88" s="179"/>
      <c r="P88" s="180"/>
      <c r="Q88" s="179">
        <f>+Sklop23[[#This Row],[cena/enota brez DDV v EUR]]*Sklop23[[#This Row],[Stopnja DDV (%)]]</f>
        <v>0</v>
      </c>
      <c r="R88" s="179">
        <f>+Sklop23[[#This Row],[cena/enota brez DDV v EUR]]+Sklop23[[#This Row],[Davek (EUR)]]</f>
        <v>0</v>
      </c>
      <c r="S88" s="179">
        <f>+Sklop23[[#This Row],[cena/enota brez DDV v EUR]]*Sklop23[[#This Row],[Okvirna količina]]</f>
        <v>0</v>
      </c>
      <c r="T88" s="187">
        <f>+Sklop23[[#This Row],[Končna cena/enoto mere (EUR) z DDV]]*Sklop23[[#This Row],[Okvirna količina]]</f>
        <v>0</v>
      </c>
      <c r="U88" s="188"/>
    </row>
    <row r="89" spans="1:21" s="55" customFormat="1" ht="12">
      <c r="A89" s="84" t="s">
        <v>80</v>
      </c>
      <c r="B89" s="185" t="s">
        <v>1308</v>
      </c>
      <c r="C89" s="215">
        <v>300</v>
      </c>
      <c r="D89" s="181" t="s">
        <v>158</v>
      </c>
      <c r="E89" s="119"/>
      <c r="F89" s="137">
        <v>10</v>
      </c>
      <c r="G89" s="189" t="s">
        <v>93</v>
      </c>
      <c r="H89" s="31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3</v>
      </c>
      <c r="I89" s="85" t="str">
        <f>IF(Sklop23[[#This Row],[ZAHTEVANA SHEMA KAKOVOSTI]]&lt;&gt;"",Sklop23[[#This Row],[Preračunana masa/volumen/kos na enoto kg]],"")</f>
        <v/>
      </c>
      <c r="J89" s="178"/>
      <c r="K89" s="182"/>
      <c r="L89" s="182"/>
      <c r="M89" s="183"/>
      <c r="N89" s="179"/>
      <c r="O89" s="179"/>
      <c r="P89" s="180"/>
      <c r="Q89" s="179">
        <f>+Sklop23[[#This Row],[cena/enota brez DDV v EUR]]*Sklop23[[#This Row],[Stopnja DDV (%)]]</f>
        <v>0</v>
      </c>
      <c r="R89" s="179">
        <f>+Sklop23[[#This Row],[cena/enota brez DDV v EUR]]+Sklop23[[#This Row],[Davek (EUR)]]</f>
        <v>0</v>
      </c>
      <c r="S89" s="179">
        <f>+Sklop23[[#This Row],[cena/enota brez DDV v EUR]]*Sklop23[[#This Row],[Okvirna količina]]</f>
        <v>0</v>
      </c>
      <c r="T89" s="187">
        <f>+Sklop23[[#This Row],[Končna cena/enoto mere (EUR) z DDV]]*Sklop23[[#This Row],[Okvirna količina]]</f>
        <v>0</v>
      </c>
      <c r="U89" s="188"/>
    </row>
    <row r="90" spans="1:21" s="55" customFormat="1" ht="24">
      <c r="A90" s="84" t="s">
        <v>81</v>
      </c>
      <c r="B90" s="185" t="s">
        <v>1309</v>
      </c>
      <c r="C90" s="215">
        <v>1</v>
      </c>
      <c r="D90" s="181" t="s">
        <v>95</v>
      </c>
      <c r="E90" s="119"/>
      <c r="F90" s="137">
        <v>200</v>
      </c>
      <c r="G90" s="189" t="s">
        <v>95</v>
      </c>
      <c r="H90" s="31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200</v>
      </c>
      <c r="I90" s="85" t="str">
        <f>IF(Sklop23[[#This Row],[ZAHTEVANA SHEMA KAKOVOSTI]]&lt;&gt;"",Sklop23[[#This Row],[Preračunana masa/volumen/kos na enoto kg]],"")</f>
        <v/>
      </c>
      <c r="J90" s="178"/>
      <c r="K90" s="182"/>
      <c r="L90" s="182"/>
      <c r="M90" s="183"/>
      <c r="N90" s="179"/>
      <c r="O90" s="179"/>
      <c r="P90" s="180"/>
      <c r="Q90" s="179">
        <f>+Sklop23[[#This Row],[cena/enota brez DDV v EUR]]*Sklop23[[#This Row],[Stopnja DDV (%)]]</f>
        <v>0</v>
      </c>
      <c r="R90" s="179">
        <f>+Sklop23[[#This Row],[cena/enota brez DDV v EUR]]+Sklop23[[#This Row],[Davek (EUR)]]</f>
        <v>0</v>
      </c>
      <c r="S90" s="179">
        <f>+Sklop23[[#This Row],[cena/enota brez DDV v EUR]]*Sklop23[[#This Row],[Okvirna količina]]</f>
        <v>0</v>
      </c>
      <c r="T90" s="187">
        <f>+Sklop23[[#This Row],[Končna cena/enoto mere (EUR) z DDV]]*Sklop23[[#This Row],[Okvirna količina]]</f>
        <v>0</v>
      </c>
      <c r="U90" s="188"/>
    </row>
    <row r="91" spans="1:21" s="55" customFormat="1" ht="12">
      <c r="A91" s="84" t="s">
        <v>82</v>
      </c>
      <c r="B91" s="185" t="s">
        <v>848</v>
      </c>
      <c r="C91" s="215">
        <v>200</v>
      </c>
      <c r="D91" s="181" t="s">
        <v>159</v>
      </c>
      <c r="E91" s="119"/>
      <c r="F91" s="137">
        <v>30</v>
      </c>
      <c r="G91" s="189" t="s">
        <v>93</v>
      </c>
      <c r="H91" s="31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30</v>
      </c>
      <c r="I91" s="85" t="str">
        <f>IF(Sklop23[[#This Row],[ZAHTEVANA SHEMA KAKOVOSTI]]&lt;&gt;"",Sklop23[[#This Row],[Preračunana masa/volumen/kos na enoto kg]],"")</f>
        <v/>
      </c>
      <c r="J91" s="178"/>
      <c r="K91" s="182"/>
      <c r="L91" s="182"/>
      <c r="M91" s="183"/>
      <c r="N91" s="179"/>
      <c r="O91" s="179"/>
      <c r="P91" s="180"/>
      <c r="Q91" s="179">
        <f>+Sklop23[[#This Row],[cena/enota brez DDV v EUR]]*Sklop23[[#This Row],[Stopnja DDV (%)]]</f>
        <v>0</v>
      </c>
      <c r="R91" s="179">
        <f>+Sklop23[[#This Row],[cena/enota brez DDV v EUR]]+Sklop23[[#This Row],[Davek (EUR)]]</f>
        <v>0</v>
      </c>
      <c r="S91" s="179">
        <f>+Sklop23[[#This Row],[cena/enota brez DDV v EUR]]*Sklop23[[#This Row],[Okvirna količina]]</f>
        <v>0</v>
      </c>
      <c r="T91" s="187">
        <f>+Sklop23[[#This Row],[Končna cena/enoto mere (EUR) z DDV]]*Sklop23[[#This Row],[Okvirna količina]]</f>
        <v>0</v>
      </c>
      <c r="U91" s="188"/>
    </row>
    <row r="92" spans="1:21" s="55" customFormat="1" ht="12">
      <c r="A92" s="84" t="s">
        <v>83</v>
      </c>
      <c r="B92" s="185" t="s">
        <v>849</v>
      </c>
      <c r="C92" s="215">
        <v>200</v>
      </c>
      <c r="D92" s="181" t="s">
        <v>159</v>
      </c>
      <c r="E92" s="119"/>
      <c r="F92" s="137">
        <v>30</v>
      </c>
      <c r="G92" s="189" t="s">
        <v>93</v>
      </c>
      <c r="H92" s="31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30</v>
      </c>
      <c r="I92" s="85" t="str">
        <f>IF(Sklop23[[#This Row],[ZAHTEVANA SHEMA KAKOVOSTI]]&lt;&gt;"",Sklop23[[#This Row],[Preračunana masa/volumen/kos na enoto kg]],"")</f>
        <v/>
      </c>
      <c r="J92" s="178"/>
      <c r="K92" s="182"/>
      <c r="L92" s="182"/>
      <c r="M92" s="183"/>
      <c r="N92" s="179"/>
      <c r="O92" s="179"/>
      <c r="P92" s="180"/>
      <c r="Q92" s="179">
        <f>+Sklop23[[#This Row],[cena/enota brez DDV v EUR]]*Sklop23[[#This Row],[Stopnja DDV (%)]]</f>
        <v>0</v>
      </c>
      <c r="R92" s="179">
        <f>+Sklop23[[#This Row],[cena/enota brez DDV v EUR]]+Sklop23[[#This Row],[Davek (EUR)]]</f>
        <v>0</v>
      </c>
      <c r="S92" s="179">
        <f>+Sklop23[[#This Row],[cena/enota brez DDV v EUR]]*Sklop23[[#This Row],[Okvirna količina]]</f>
        <v>0</v>
      </c>
      <c r="T92" s="187">
        <f>+Sklop23[[#This Row],[Končna cena/enoto mere (EUR) z DDV]]*Sklop23[[#This Row],[Okvirna količina]]</f>
        <v>0</v>
      </c>
      <c r="U92" s="188"/>
    </row>
    <row r="93" spans="1:21" s="55" customFormat="1" ht="24">
      <c r="A93" s="84" t="s">
        <v>84</v>
      </c>
      <c r="B93" s="185" t="s">
        <v>850</v>
      </c>
      <c r="C93" s="215">
        <v>1</v>
      </c>
      <c r="D93" s="181" t="s">
        <v>95</v>
      </c>
      <c r="E93" s="119"/>
      <c r="F93" s="137">
        <v>400</v>
      </c>
      <c r="G93" s="189" t="s">
        <v>95</v>
      </c>
      <c r="H93" s="31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400</v>
      </c>
      <c r="I93" s="85" t="str">
        <f>IF(Sklop23[[#This Row],[ZAHTEVANA SHEMA KAKOVOSTI]]&lt;&gt;"",Sklop23[[#This Row],[Preračunana masa/volumen/kos na enoto kg]],"")</f>
        <v/>
      </c>
      <c r="J93" s="178"/>
      <c r="K93" s="182"/>
      <c r="L93" s="182"/>
      <c r="M93" s="183"/>
      <c r="N93" s="179"/>
      <c r="O93" s="179"/>
      <c r="P93" s="180"/>
      <c r="Q93" s="179">
        <f>+Sklop23[[#This Row],[cena/enota brez DDV v EUR]]*Sklop23[[#This Row],[Stopnja DDV (%)]]</f>
        <v>0</v>
      </c>
      <c r="R93" s="179">
        <f>+Sklop23[[#This Row],[cena/enota brez DDV v EUR]]+Sklop23[[#This Row],[Davek (EUR)]]</f>
        <v>0</v>
      </c>
      <c r="S93" s="179">
        <f>+Sklop23[[#This Row],[cena/enota brez DDV v EUR]]*Sklop23[[#This Row],[Okvirna količina]]</f>
        <v>0</v>
      </c>
      <c r="T93" s="187">
        <f>+Sklop23[[#This Row],[Končna cena/enoto mere (EUR) z DDV]]*Sklop23[[#This Row],[Okvirna količina]]</f>
        <v>0</v>
      </c>
      <c r="U93" s="188"/>
    </row>
    <row r="94" spans="1:21" s="55" customFormat="1" ht="24">
      <c r="A94" s="84" t="s">
        <v>85</v>
      </c>
      <c r="B94" s="185" t="s">
        <v>851</v>
      </c>
      <c r="C94" s="215">
        <v>250</v>
      </c>
      <c r="D94" s="181" t="s">
        <v>159</v>
      </c>
      <c r="E94" s="119"/>
      <c r="F94" s="137">
        <v>50</v>
      </c>
      <c r="G94" s="189" t="s">
        <v>93</v>
      </c>
      <c r="H94" s="31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50</v>
      </c>
      <c r="I94" s="85" t="str">
        <f>IF(Sklop23[[#This Row],[ZAHTEVANA SHEMA KAKOVOSTI]]&lt;&gt;"",Sklop23[[#This Row],[Preračunana masa/volumen/kos na enoto kg]],"")</f>
        <v/>
      </c>
      <c r="J94" s="178"/>
      <c r="K94" s="182"/>
      <c r="L94" s="182"/>
      <c r="M94" s="183"/>
      <c r="N94" s="179"/>
      <c r="O94" s="179"/>
      <c r="P94" s="180"/>
      <c r="Q94" s="179">
        <f>+Sklop23[[#This Row],[cena/enota brez DDV v EUR]]*Sklop23[[#This Row],[Stopnja DDV (%)]]</f>
        <v>0</v>
      </c>
      <c r="R94" s="179">
        <f>+Sklop23[[#This Row],[cena/enota brez DDV v EUR]]+Sklop23[[#This Row],[Davek (EUR)]]</f>
        <v>0</v>
      </c>
      <c r="S94" s="179">
        <f>+Sklop23[[#This Row],[cena/enota brez DDV v EUR]]*Sklop23[[#This Row],[Okvirna količina]]</f>
        <v>0</v>
      </c>
      <c r="T94" s="187">
        <f>+Sklop23[[#This Row],[Končna cena/enoto mere (EUR) z DDV]]*Sklop23[[#This Row],[Okvirna količina]]</f>
        <v>0</v>
      </c>
      <c r="U94" s="188"/>
    </row>
    <row r="95" spans="1:21" s="55" customFormat="1" ht="24">
      <c r="A95" s="84" t="s">
        <v>86</v>
      </c>
      <c r="B95" s="185" t="s">
        <v>852</v>
      </c>
      <c r="C95" s="215">
        <v>200</v>
      </c>
      <c r="D95" s="181" t="s">
        <v>159</v>
      </c>
      <c r="E95" s="119"/>
      <c r="F95" s="137">
        <v>20</v>
      </c>
      <c r="G95" s="189" t="s">
        <v>93</v>
      </c>
      <c r="H95" s="31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20</v>
      </c>
      <c r="I95" s="85" t="str">
        <f>IF(Sklop23[[#This Row],[ZAHTEVANA SHEMA KAKOVOSTI]]&lt;&gt;"",Sklop23[[#This Row],[Preračunana masa/volumen/kos na enoto kg]],"")</f>
        <v/>
      </c>
      <c r="J95" s="178"/>
      <c r="K95" s="182"/>
      <c r="L95" s="182"/>
      <c r="M95" s="183"/>
      <c r="N95" s="179"/>
      <c r="O95" s="179"/>
      <c r="P95" s="180"/>
      <c r="Q95" s="179">
        <f>+Sklop23[[#This Row],[cena/enota brez DDV v EUR]]*Sklop23[[#This Row],[Stopnja DDV (%)]]</f>
        <v>0</v>
      </c>
      <c r="R95" s="179">
        <f>+Sklop23[[#This Row],[cena/enota brez DDV v EUR]]+Sklop23[[#This Row],[Davek (EUR)]]</f>
        <v>0</v>
      </c>
      <c r="S95" s="179">
        <f>+Sklop23[[#This Row],[cena/enota brez DDV v EUR]]*Sklop23[[#This Row],[Okvirna količina]]</f>
        <v>0</v>
      </c>
      <c r="T95" s="187">
        <f>+Sklop23[[#This Row],[Končna cena/enoto mere (EUR) z DDV]]*Sklop23[[#This Row],[Okvirna količina]]</f>
        <v>0</v>
      </c>
      <c r="U95" s="188"/>
    </row>
    <row r="96" spans="1:21" s="55" customFormat="1" ht="36">
      <c r="A96" s="84" t="s">
        <v>87</v>
      </c>
      <c r="B96" s="185" t="s">
        <v>1310</v>
      </c>
      <c r="C96" s="215">
        <v>1</v>
      </c>
      <c r="D96" s="181" t="s">
        <v>95</v>
      </c>
      <c r="E96" s="119" t="s">
        <v>182</v>
      </c>
      <c r="F96" s="137">
        <v>300</v>
      </c>
      <c r="G96" s="189" t="s">
        <v>95</v>
      </c>
      <c r="H96" s="31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300</v>
      </c>
      <c r="I96" s="85">
        <f>IF(Sklop23[[#This Row],[ZAHTEVANA SHEMA KAKOVOSTI]]&lt;&gt;"",Sklop23[[#This Row],[Preračunana masa/volumen/kos na enoto kg]],"")</f>
        <v>300</v>
      </c>
      <c r="J96" s="178"/>
      <c r="K96" s="182"/>
      <c r="L96" s="182"/>
      <c r="M96" s="183"/>
      <c r="N96" s="179"/>
      <c r="O96" s="179"/>
      <c r="P96" s="180"/>
      <c r="Q96" s="179">
        <f>+Sklop23[[#This Row],[cena/enota brez DDV v EUR]]*Sklop23[[#This Row],[Stopnja DDV (%)]]</f>
        <v>0</v>
      </c>
      <c r="R96" s="179">
        <f>+Sklop23[[#This Row],[cena/enota brez DDV v EUR]]+Sklop23[[#This Row],[Davek (EUR)]]</f>
        <v>0</v>
      </c>
      <c r="S96" s="179">
        <f>+Sklop23[[#This Row],[cena/enota brez DDV v EUR]]*Sklop23[[#This Row],[Okvirna količina]]</f>
        <v>0</v>
      </c>
      <c r="T96" s="187">
        <f>+Sklop23[[#This Row],[Končna cena/enoto mere (EUR) z DDV]]*Sklop23[[#This Row],[Okvirna količina]]</f>
        <v>0</v>
      </c>
      <c r="U96" s="188"/>
    </row>
    <row r="97" spans="1:21" s="55" customFormat="1" ht="24">
      <c r="A97" s="84" t="s">
        <v>88</v>
      </c>
      <c r="B97" s="185" t="s">
        <v>1110</v>
      </c>
      <c r="C97" s="215">
        <v>200</v>
      </c>
      <c r="D97" s="181" t="s">
        <v>159</v>
      </c>
      <c r="E97" s="119" t="s">
        <v>182</v>
      </c>
      <c r="F97" s="137">
        <v>20</v>
      </c>
      <c r="G97" s="189" t="s">
        <v>93</v>
      </c>
      <c r="H97" s="31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20</v>
      </c>
      <c r="I97" s="85">
        <f>IF(Sklop23[[#This Row],[ZAHTEVANA SHEMA KAKOVOSTI]]&lt;&gt;"",Sklop23[[#This Row],[Preračunana masa/volumen/kos na enoto kg]],"")</f>
        <v>20</v>
      </c>
      <c r="J97" s="178"/>
      <c r="K97" s="182"/>
      <c r="L97" s="182"/>
      <c r="M97" s="183"/>
      <c r="N97" s="179"/>
      <c r="O97" s="179"/>
      <c r="P97" s="180"/>
      <c r="Q97" s="179">
        <f>+Sklop23[[#This Row],[cena/enota brez DDV v EUR]]*Sklop23[[#This Row],[Stopnja DDV (%)]]</f>
        <v>0</v>
      </c>
      <c r="R97" s="179">
        <f>+Sklop23[[#This Row],[cena/enota brez DDV v EUR]]+Sklop23[[#This Row],[Davek (EUR)]]</f>
        <v>0</v>
      </c>
      <c r="S97" s="179">
        <f>+Sklop23[[#This Row],[cena/enota brez DDV v EUR]]*Sklop23[[#This Row],[Okvirna količina]]</f>
        <v>0</v>
      </c>
      <c r="T97" s="187">
        <f>+Sklop23[[#This Row],[Končna cena/enoto mere (EUR) z DDV]]*Sklop23[[#This Row],[Okvirna količina]]</f>
        <v>0</v>
      </c>
      <c r="U97" s="188"/>
    </row>
    <row r="98" spans="1:21" s="55" customFormat="1" ht="36">
      <c r="A98" s="84" t="s">
        <v>89</v>
      </c>
      <c r="B98" s="185" t="s">
        <v>1311</v>
      </c>
      <c r="C98" s="215">
        <v>1</v>
      </c>
      <c r="D98" s="181" t="s">
        <v>95</v>
      </c>
      <c r="E98" s="119" t="s">
        <v>182</v>
      </c>
      <c r="F98" s="137">
        <v>200</v>
      </c>
      <c r="G98" s="189" t="s">
        <v>95</v>
      </c>
      <c r="H98" s="31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200</v>
      </c>
      <c r="I98" s="85">
        <f>IF(Sklop23[[#This Row],[ZAHTEVANA SHEMA KAKOVOSTI]]&lt;&gt;"",Sklop23[[#This Row],[Preračunana masa/volumen/kos na enoto kg]],"")</f>
        <v>200</v>
      </c>
      <c r="J98" s="178"/>
      <c r="K98" s="182"/>
      <c r="L98" s="182"/>
      <c r="M98" s="183"/>
      <c r="N98" s="179"/>
      <c r="O98" s="179"/>
      <c r="P98" s="180"/>
      <c r="Q98" s="179">
        <f>+Sklop23[[#This Row],[cena/enota brez DDV v EUR]]*Sklop23[[#This Row],[Stopnja DDV (%)]]</f>
        <v>0</v>
      </c>
      <c r="R98" s="179">
        <f>+Sklop23[[#This Row],[cena/enota brez DDV v EUR]]+Sklop23[[#This Row],[Davek (EUR)]]</f>
        <v>0</v>
      </c>
      <c r="S98" s="179">
        <f>+Sklop23[[#This Row],[cena/enota brez DDV v EUR]]*Sklop23[[#This Row],[Okvirna količina]]</f>
        <v>0</v>
      </c>
      <c r="T98" s="187">
        <f>+Sklop23[[#This Row],[Končna cena/enoto mere (EUR) z DDV]]*Sklop23[[#This Row],[Okvirna količina]]</f>
        <v>0</v>
      </c>
      <c r="U98" s="188"/>
    </row>
    <row r="99" spans="1:21" s="55" customFormat="1" ht="24">
      <c r="A99" s="84" t="s">
        <v>90</v>
      </c>
      <c r="B99" s="185" t="s">
        <v>1312</v>
      </c>
      <c r="C99" s="215">
        <v>1</v>
      </c>
      <c r="D99" s="181" t="s">
        <v>95</v>
      </c>
      <c r="E99" s="119" t="s">
        <v>182</v>
      </c>
      <c r="F99" s="137">
        <v>10</v>
      </c>
      <c r="G99" s="189" t="s">
        <v>95</v>
      </c>
      <c r="H99" s="31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10</v>
      </c>
      <c r="I99" s="85">
        <f>IF(Sklop23[[#This Row],[ZAHTEVANA SHEMA KAKOVOSTI]]&lt;&gt;"",Sklop23[[#This Row],[Preračunana masa/volumen/kos na enoto kg]],"")</f>
        <v>10</v>
      </c>
      <c r="J99" s="178"/>
      <c r="K99" s="182"/>
      <c r="L99" s="182"/>
      <c r="M99" s="183"/>
      <c r="N99" s="179"/>
      <c r="O99" s="179"/>
      <c r="P99" s="180"/>
      <c r="Q99" s="179">
        <f>+Sklop23[[#This Row],[cena/enota brez DDV v EUR]]*Sklop23[[#This Row],[Stopnja DDV (%)]]</f>
        <v>0</v>
      </c>
      <c r="R99" s="179">
        <f>+Sklop23[[#This Row],[cena/enota brez DDV v EUR]]+Sklop23[[#This Row],[Davek (EUR)]]</f>
        <v>0</v>
      </c>
      <c r="S99" s="179">
        <f>+Sklop23[[#This Row],[cena/enota brez DDV v EUR]]*Sklop23[[#This Row],[Okvirna količina]]</f>
        <v>0</v>
      </c>
      <c r="T99" s="187">
        <f>+Sklop23[[#This Row],[Končna cena/enoto mere (EUR) z DDV]]*Sklop23[[#This Row],[Okvirna količina]]</f>
        <v>0</v>
      </c>
      <c r="U99" s="188"/>
    </row>
    <row r="100" spans="1:21" s="55" customFormat="1" ht="12">
      <c r="A100" s="84" t="s">
        <v>91</v>
      </c>
      <c r="B100" s="185" t="s">
        <v>1313</v>
      </c>
      <c r="C100" s="215" t="s">
        <v>1381</v>
      </c>
      <c r="D100" s="181" t="s">
        <v>95</v>
      </c>
      <c r="E100" s="119"/>
      <c r="F100" s="137">
        <v>10</v>
      </c>
      <c r="G100" s="189" t="s">
        <v>95</v>
      </c>
      <c r="H100" s="31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10</v>
      </c>
      <c r="I100" s="85" t="str">
        <f>IF(Sklop23[[#This Row],[ZAHTEVANA SHEMA KAKOVOSTI]]&lt;&gt;"",Sklop23[[#This Row],[Preračunana masa/volumen/kos na enoto kg]],"")</f>
        <v/>
      </c>
      <c r="J100" s="178"/>
      <c r="K100" s="182"/>
      <c r="L100" s="182"/>
      <c r="M100" s="183"/>
      <c r="N100" s="179"/>
      <c r="O100" s="179"/>
      <c r="P100" s="180"/>
      <c r="Q100" s="179">
        <f>+Sklop23[[#This Row],[cena/enota brez DDV v EUR]]*Sklop23[[#This Row],[Stopnja DDV (%)]]</f>
        <v>0</v>
      </c>
      <c r="R100" s="179">
        <f>+Sklop23[[#This Row],[cena/enota brez DDV v EUR]]+Sklop23[[#This Row],[Davek (EUR)]]</f>
        <v>0</v>
      </c>
      <c r="S100" s="179">
        <f>+Sklop23[[#This Row],[cena/enota brez DDV v EUR]]*Sklop23[[#This Row],[Okvirna količina]]</f>
        <v>0</v>
      </c>
      <c r="T100" s="187">
        <f>+Sklop23[[#This Row],[Končna cena/enoto mere (EUR) z DDV]]*Sklop23[[#This Row],[Okvirna količina]]</f>
        <v>0</v>
      </c>
      <c r="U100" s="188"/>
    </row>
    <row r="101" spans="1:21" s="55" customFormat="1" ht="12">
      <c r="A101" s="84" t="s">
        <v>92</v>
      </c>
      <c r="B101" s="185" t="s">
        <v>853</v>
      </c>
      <c r="C101" s="215">
        <v>1</v>
      </c>
      <c r="D101" s="181" t="s">
        <v>95</v>
      </c>
      <c r="E101" s="119"/>
      <c r="F101" s="137">
        <v>10</v>
      </c>
      <c r="G101" s="189" t="s">
        <v>95</v>
      </c>
      <c r="H101" s="31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10</v>
      </c>
      <c r="I101" s="85" t="str">
        <f>IF(Sklop23[[#This Row],[ZAHTEVANA SHEMA KAKOVOSTI]]&lt;&gt;"",Sklop23[[#This Row],[Preračunana masa/volumen/kos na enoto kg]],"")</f>
        <v/>
      </c>
      <c r="J101" s="178"/>
      <c r="K101" s="182"/>
      <c r="L101" s="182"/>
      <c r="M101" s="183"/>
      <c r="N101" s="179"/>
      <c r="O101" s="179"/>
      <c r="P101" s="180"/>
      <c r="Q101" s="179">
        <f>+Sklop23[[#This Row],[cena/enota brez DDV v EUR]]*Sklop23[[#This Row],[Stopnja DDV (%)]]</f>
        <v>0</v>
      </c>
      <c r="R101" s="179">
        <f>+Sklop23[[#This Row],[cena/enota brez DDV v EUR]]+Sklop23[[#This Row],[Davek (EUR)]]</f>
        <v>0</v>
      </c>
      <c r="S101" s="179">
        <f>+Sklop23[[#This Row],[cena/enota brez DDV v EUR]]*Sklop23[[#This Row],[Okvirna količina]]</f>
        <v>0</v>
      </c>
      <c r="T101" s="187">
        <f>+Sklop23[[#This Row],[Končna cena/enoto mere (EUR) z DDV]]*Sklop23[[#This Row],[Okvirna količina]]</f>
        <v>0</v>
      </c>
      <c r="U101" s="188"/>
    </row>
    <row r="102" spans="1:21" s="55" customFormat="1" ht="12">
      <c r="A102" s="84" t="s">
        <v>100</v>
      </c>
      <c r="B102" s="185" t="s">
        <v>854</v>
      </c>
      <c r="C102" s="215">
        <v>1</v>
      </c>
      <c r="D102" s="181" t="s">
        <v>95</v>
      </c>
      <c r="E102" s="119"/>
      <c r="F102" s="137">
        <v>100</v>
      </c>
      <c r="G102" s="189" t="s">
        <v>95</v>
      </c>
      <c r="H102" s="31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100</v>
      </c>
      <c r="I102" s="85" t="str">
        <f>IF(Sklop23[[#This Row],[ZAHTEVANA SHEMA KAKOVOSTI]]&lt;&gt;"",Sklop23[[#This Row],[Preračunana masa/volumen/kos na enoto kg]],"")</f>
        <v/>
      </c>
      <c r="J102" s="178"/>
      <c r="K102" s="182"/>
      <c r="L102" s="182"/>
      <c r="M102" s="183"/>
      <c r="N102" s="179"/>
      <c r="O102" s="179"/>
      <c r="P102" s="180"/>
      <c r="Q102" s="179">
        <f>+Sklop23[[#This Row],[cena/enota brez DDV v EUR]]*Sklop23[[#This Row],[Stopnja DDV (%)]]</f>
        <v>0</v>
      </c>
      <c r="R102" s="179">
        <f>+Sklop23[[#This Row],[cena/enota brez DDV v EUR]]+Sklop23[[#This Row],[Davek (EUR)]]</f>
        <v>0</v>
      </c>
      <c r="S102" s="179">
        <f>+Sklop23[[#This Row],[cena/enota brez DDV v EUR]]*Sklop23[[#This Row],[Okvirna količina]]</f>
        <v>0</v>
      </c>
      <c r="T102" s="187">
        <f>+Sklop23[[#This Row],[Končna cena/enoto mere (EUR) z DDV]]*Sklop23[[#This Row],[Okvirna količina]]</f>
        <v>0</v>
      </c>
      <c r="U102" s="188"/>
    </row>
    <row r="103" spans="1:21" s="55" customFormat="1" ht="12">
      <c r="A103" s="84" t="s">
        <v>101</v>
      </c>
      <c r="B103" s="185" t="s">
        <v>855</v>
      </c>
      <c r="C103" s="215">
        <v>1</v>
      </c>
      <c r="D103" s="181" t="s">
        <v>95</v>
      </c>
      <c r="E103" s="119"/>
      <c r="F103" s="137">
        <v>10</v>
      </c>
      <c r="G103" s="189" t="s">
        <v>95</v>
      </c>
      <c r="H103" s="31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10</v>
      </c>
      <c r="I103" s="85" t="str">
        <f>IF(Sklop23[[#This Row],[ZAHTEVANA SHEMA KAKOVOSTI]]&lt;&gt;"",Sklop23[[#This Row],[Preračunana masa/volumen/kos na enoto kg]],"")</f>
        <v/>
      </c>
      <c r="J103" s="178"/>
      <c r="K103" s="182"/>
      <c r="L103" s="182"/>
      <c r="M103" s="183"/>
      <c r="N103" s="179"/>
      <c r="O103" s="179"/>
      <c r="P103" s="180"/>
      <c r="Q103" s="179">
        <f>+Sklop23[[#This Row],[cena/enota brez DDV v EUR]]*Sklop23[[#This Row],[Stopnja DDV (%)]]</f>
        <v>0</v>
      </c>
      <c r="R103" s="179">
        <f>+Sklop23[[#This Row],[cena/enota brez DDV v EUR]]+Sklop23[[#This Row],[Davek (EUR)]]</f>
        <v>0</v>
      </c>
      <c r="S103" s="179">
        <f>+Sklop23[[#This Row],[cena/enota brez DDV v EUR]]*Sklop23[[#This Row],[Okvirna količina]]</f>
        <v>0</v>
      </c>
      <c r="T103" s="187">
        <f>+Sklop23[[#This Row],[Končna cena/enoto mere (EUR) z DDV]]*Sklop23[[#This Row],[Okvirna količina]]</f>
        <v>0</v>
      </c>
      <c r="U103" s="188"/>
    </row>
    <row r="104" spans="1:21" s="55" customFormat="1" ht="24">
      <c r="A104" s="84" t="s">
        <v>102</v>
      </c>
      <c r="B104" s="185" t="s">
        <v>1314</v>
      </c>
      <c r="C104" s="215">
        <v>125</v>
      </c>
      <c r="D104" s="181" t="s">
        <v>158</v>
      </c>
      <c r="E104" s="119"/>
      <c r="F104" s="137">
        <v>10</v>
      </c>
      <c r="G104" s="189" t="s">
        <v>93</v>
      </c>
      <c r="H104" s="31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1.25</v>
      </c>
      <c r="I104" s="85" t="str">
        <f>IF(Sklop23[[#This Row],[ZAHTEVANA SHEMA KAKOVOSTI]]&lt;&gt;"",Sklop23[[#This Row],[Preračunana masa/volumen/kos na enoto kg]],"")</f>
        <v/>
      </c>
      <c r="J104" s="178"/>
      <c r="K104" s="182"/>
      <c r="L104" s="182"/>
      <c r="M104" s="183"/>
      <c r="N104" s="179"/>
      <c r="O104" s="179"/>
      <c r="P104" s="180"/>
      <c r="Q104" s="179">
        <f>+Sklop23[[#This Row],[cena/enota brez DDV v EUR]]*Sklop23[[#This Row],[Stopnja DDV (%)]]</f>
        <v>0</v>
      </c>
      <c r="R104" s="179">
        <f>+Sklop23[[#This Row],[cena/enota brez DDV v EUR]]+Sklop23[[#This Row],[Davek (EUR)]]</f>
        <v>0</v>
      </c>
      <c r="S104" s="179">
        <f>+Sklop23[[#This Row],[cena/enota brez DDV v EUR]]*Sklop23[[#This Row],[Okvirna količina]]</f>
        <v>0</v>
      </c>
      <c r="T104" s="187">
        <f>+Sklop23[[#This Row],[Končna cena/enoto mere (EUR) z DDV]]*Sklop23[[#This Row],[Okvirna količina]]</f>
        <v>0</v>
      </c>
      <c r="U104" s="188"/>
    </row>
    <row r="105" spans="1:21" s="55" customFormat="1" ht="24">
      <c r="A105" s="84" t="s">
        <v>103</v>
      </c>
      <c r="B105" s="185" t="s">
        <v>856</v>
      </c>
      <c r="C105" s="215">
        <v>800</v>
      </c>
      <c r="D105" s="181" t="s">
        <v>158</v>
      </c>
      <c r="E105" s="119"/>
      <c r="F105" s="137">
        <v>5</v>
      </c>
      <c r="G105" s="189" t="s">
        <v>93</v>
      </c>
      <c r="H105" s="31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4</v>
      </c>
      <c r="I105" s="85" t="str">
        <f>IF(Sklop23[[#This Row],[ZAHTEVANA SHEMA KAKOVOSTI]]&lt;&gt;"",Sklop23[[#This Row],[Preračunana masa/volumen/kos na enoto kg]],"")</f>
        <v/>
      </c>
      <c r="J105" s="178"/>
      <c r="K105" s="182"/>
      <c r="L105" s="182"/>
      <c r="M105" s="183"/>
      <c r="N105" s="179"/>
      <c r="O105" s="179"/>
      <c r="P105" s="180"/>
      <c r="Q105" s="179">
        <f>+Sklop23[[#This Row],[cena/enota brez DDV v EUR]]*Sklop23[[#This Row],[Stopnja DDV (%)]]</f>
        <v>0</v>
      </c>
      <c r="R105" s="179">
        <f>+Sklop23[[#This Row],[cena/enota brez DDV v EUR]]+Sklop23[[#This Row],[Davek (EUR)]]</f>
        <v>0</v>
      </c>
      <c r="S105" s="179">
        <f>+Sklop23[[#This Row],[cena/enota brez DDV v EUR]]*Sklop23[[#This Row],[Okvirna količina]]</f>
        <v>0</v>
      </c>
      <c r="T105" s="187">
        <f>+Sklop23[[#This Row],[Končna cena/enoto mere (EUR) z DDV]]*Sklop23[[#This Row],[Okvirna količina]]</f>
        <v>0</v>
      </c>
      <c r="U105" s="188"/>
    </row>
    <row r="106" spans="1:21" s="55" customFormat="1" ht="36">
      <c r="A106" s="84" t="s">
        <v>104</v>
      </c>
      <c r="B106" s="185" t="s">
        <v>1315</v>
      </c>
      <c r="C106" s="215">
        <v>440</v>
      </c>
      <c r="D106" s="181" t="s">
        <v>158</v>
      </c>
      <c r="E106" s="119" t="s">
        <v>182</v>
      </c>
      <c r="F106" s="137">
        <v>50</v>
      </c>
      <c r="G106" s="189" t="s">
        <v>1303</v>
      </c>
      <c r="H106" s="31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22</v>
      </c>
      <c r="I106" s="85">
        <f>IF(Sklop23[[#This Row],[ZAHTEVANA SHEMA KAKOVOSTI]]&lt;&gt;"",Sklop23[[#This Row],[Preračunana masa/volumen/kos na enoto kg]],"")</f>
        <v>22</v>
      </c>
      <c r="J106" s="178"/>
      <c r="K106" s="182"/>
      <c r="L106" s="182"/>
      <c r="M106" s="183"/>
      <c r="N106" s="179"/>
      <c r="O106" s="179"/>
      <c r="P106" s="180"/>
      <c r="Q106" s="179">
        <f>+Sklop23[[#This Row],[cena/enota brez DDV v EUR]]*Sklop23[[#This Row],[Stopnja DDV (%)]]</f>
        <v>0</v>
      </c>
      <c r="R106" s="179">
        <f>+Sklop23[[#This Row],[cena/enota brez DDV v EUR]]+Sklop23[[#This Row],[Davek (EUR)]]</f>
        <v>0</v>
      </c>
      <c r="S106" s="179">
        <f>+Sklop23[[#This Row],[cena/enota brez DDV v EUR]]*Sklop23[[#This Row],[Okvirna količina]]</f>
        <v>0</v>
      </c>
      <c r="T106" s="187">
        <f>+Sklop23[[#This Row],[Končna cena/enoto mere (EUR) z DDV]]*Sklop23[[#This Row],[Okvirna količina]]</f>
        <v>0</v>
      </c>
      <c r="U106" s="188"/>
    </row>
    <row r="107" spans="1:21" s="55" customFormat="1" ht="36">
      <c r="A107" s="84" t="s">
        <v>105</v>
      </c>
      <c r="B107" s="185" t="s">
        <v>1316</v>
      </c>
      <c r="C107" s="215">
        <v>440</v>
      </c>
      <c r="D107" s="181" t="s">
        <v>158</v>
      </c>
      <c r="E107" s="119" t="s">
        <v>182</v>
      </c>
      <c r="F107" s="137">
        <v>50</v>
      </c>
      <c r="G107" s="189" t="s">
        <v>1303</v>
      </c>
      <c r="H107" s="31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22</v>
      </c>
      <c r="I107" s="85">
        <f>IF(Sklop23[[#This Row],[ZAHTEVANA SHEMA KAKOVOSTI]]&lt;&gt;"",Sklop23[[#This Row],[Preračunana masa/volumen/kos na enoto kg]],"")</f>
        <v>22</v>
      </c>
      <c r="J107" s="178"/>
      <c r="K107" s="182"/>
      <c r="L107" s="182"/>
      <c r="M107" s="183"/>
      <c r="N107" s="179"/>
      <c r="O107" s="179"/>
      <c r="P107" s="180"/>
      <c r="Q107" s="179">
        <f>+Sklop23[[#This Row],[cena/enota brez DDV v EUR]]*Sklop23[[#This Row],[Stopnja DDV (%)]]</f>
        <v>0</v>
      </c>
      <c r="R107" s="179">
        <f>+Sklop23[[#This Row],[cena/enota brez DDV v EUR]]+Sklop23[[#This Row],[Davek (EUR)]]</f>
        <v>0</v>
      </c>
      <c r="S107" s="179">
        <f>+Sklop23[[#This Row],[cena/enota brez DDV v EUR]]*Sklop23[[#This Row],[Okvirna količina]]</f>
        <v>0</v>
      </c>
      <c r="T107" s="187">
        <f>+Sklop23[[#This Row],[Končna cena/enoto mere (EUR) z DDV]]*Sklop23[[#This Row],[Okvirna količina]]</f>
        <v>0</v>
      </c>
      <c r="U107" s="188"/>
    </row>
    <row r="108" spans="1:21" s="55" customFormat="1" ht="12">
      <c r="A108" s="84" t="s">
        <v>106</v>
      </c>
      <c r="B108" s="185" t="s">
        <v>857</v>
      </c>
      <c r="C108" s="215">
        <v>125</v>
      </c>
      <c r="D108" s="181" t="s">
        <v>158</v>
      </c>
      <c r="E108" s="119"/>
      <c r="F108" s="137">
        <v>200</v>
      </c>
      <c r="G108" s="189" t="s">
        <v>93</v>
      </c>
      <c r="H108" s="31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25</v>
      </c>
      <c r="I108" s="85" t="str">
        <f>IF(Sklop23[[#This Row],[ZAHTEVANA SHEMA KAKOVOSTI]]&lt;&gt;"",Sklop23[[#This Row],[Preračunana masa/volumen/kos na enoto kg]],"")</f>
        <v/>
      </c>
      <c r="J108" s="178"/>
      <c r="K108" s="182"/>
      <c r="L108" s="182"/>
      <c r="M108" s="183"/>
      <c r="N108" s="179"/>
      <c r="O108" s="179"/>
      <c r="P108" s="180"/>
      <c r="Q108" s="179">
        <f>+Sklop23[[#This Row],[cena/enota brez DDV v EUR]]*Sklop23[[#This Row],[Stopnja DDV (%)]]</f>
        <v>0</v>
      </c>
      <c r="R108" s="179">
        <f>+Sklop23[[#This Row],[cena/enota brez DDV v EUR]]+Sklop23[[#This Row],[Davek (EUR)]]</f>
        <v>0</v>
      </c>
      <c r="S108" s="179">
        <f>+Sklop23[[#This Row],[cena/enota brez DDV v EUR]]*Sklop23[[#This Row],[Okvirna količina]]</f>
        <v>0</v>
      </c>
      <c r="T108" s="187">
        <f>+Sklop23[[#This Row],[Končna cena/enoto mere (EUR) z DDV]]*Sklop23[[#This Row],[Okvirna količina]]</f>
        <v>0</v>
      </c>
      <c r="U108" s="188"/>
    </row>
    <row r="109" spans="1:21" s="55" customFormat="1" ht="12">
      <c r="A109" s="84" t="s">
        <v>107</v>
      </c>
      <c r="B109" s="185" t="s">
        <v>858</v>
      </c>
      <c r="C109" s="215">
        <v>125</v>
      </c>
      <c r="D109" s="181" t="s">
        <v>158</v>
      </c>
      <c r="E109" s="119"/>
      <c r="F109" s="137">
        <v>20</v>
      </c>
      <c r="G109" s="189" t="s">
        <v>93</v>
      </c>
      <c r="H109" s="31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2.5</v>
      </c>
      <c r="I109" s="85" t="str">
        <f>IF(Sklop23[[#This Row],[ZAHTEVANA SHEMA KAKOVOSTI]]&lt;&gt;"",Sklop23[[#This Row],[Preračunana masa/volumen/kos na enoto kg]],"")</f>
        <v/>
      </c>
      <c r="J109" s="178"/>
      <c r="K109" s="182"/>
      <c r="L109" s="182"/>
      <c r="M109" s="183"/>
      <c r="N109" s="179"/>
      <c r="O109" s="179"/>
      <c r="P109" s="180"/>
      <c r="Q109" s="179">
        <f>+Sklop23[[#This Row],[cena/enota brez DDV v EUR]]*Sklop23[[#This Row],[Stopnja DDV (%)]]</f>
        <v>0</v>
      </c>
      <c r="R109" s="179">
        <f>+Sklop23[[#This Row],[cena/enota brez DDV v EUR]]+Sklop23[[#This Row],[Davek (EUR)]]</f>
        <v>0</v>
      </c>
      <c r="S109" s="179">
        <f>+Sklop23[[#This Row],[cena/enota brez DDV v EUR]]*Sklop23[[#This Row],[Okvirna količina]]</f>
        <v>0</v>
      </c>
      <c r="T109" s="187">
        <f>+Sklop23[[#This Row],[Končna cena/enoto mere (EUR) z DDV]]*Sklop23[[#This Row],[Okvirna količina]]</f>
        <v>0</v>
      </c>
      <c r="U109" s="188"/>
    </row>
    <row r="110" spans="1:21" s="55" customFormat="1" ht="12">
      <c r="A110" s="84" t="s">
        <v>108</v>
      </c>
      <c r="B110" s="185" t="s">
        <v>859</v>
      </c>
      <c r="C110" s="215">
        <v>125</v>
      </c>
      <c r="D110" s="181" t="s">
        <v>158</v>
      </c>
      <c r="E110" s="119"/>
      <c r="F110" s="137">
        <v>20</v>
      </c>
      <c r="G110" s="189" t="s">
        <v>93</v>
      </c>
      <c r="H110" s="31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2.5</v>
      </c>
      <c r="I110" s="85" t="str">
        <f>IF(Sklop23[[#This Row],[ZAHTEVANA SHEMA KAKOVOSTI]]&lt;&gt;"",Sklop23[[#This Row],[Preračunana masa/volumen/kos na enoto kg]],"")</f>
        <v/>
      </c>
      <c r="J110" s="178"/>
      <c r="K110" s="182"/>
      <c r="L110" s="182"/>
      <c r="M110" s="183"/>
      <c r="N110" s="179"/>
      <c r="O110" s="179"/>
      <c r="P110" s="180"/>
      <c r="Q110" s="179">
        <f>+Sklop23[[#This Row],[cena/enota brez DDV v EUR]]*Sklop23[[#This Row],[Stopnja DDV (%)]]</f>
        <v>0</v>
      </c>
      <c r="R110" s="179">
        <f>+Sklop23[[#This Row],[cena/enota brez DDV v EUR]]+Sklop23[[#This Row],[Davek (EUR)]]</f>
        <v>0</v>
      </c>
      <c r="S110" s="179">
        <f>+Sklop23[[#This Row],[cena/enota brez DDV v EUR]]*Sklop23[[#This Row],[Okvirna količina]]</f>
        <v>0</v>
      </c>
      <c r="T110" s="187">
        <f>+Sklop23[[#This Row],[Končna cena/enoto mere (EUR) z DDV]]*Sklop23[[#This Row],[Okvirna količina]]</f>
        <v>0</v>
      </c>
      <c r="U110" s="188"/>
    </row>
    <row r="111" spans="1:21" s="55" customFormat="1" ht="12">
      <c r="A111" s="84" t="s">
        <v>109</v>
      </c>
      <c r="B111" s="185" t="s">
        <v>1317</v>
      </c>
      <c r="C111" s="215">
        <v>36</v>
      </c>
      <c r="D111" s="181" t="s">
        <v>158</v>
      </c>
      <c r="E111" s="119" t="s">
        <v>182</v>
      </c>
      <c r="F111" s="137">
        <v>20</v>
      </c>
      <c r="G111" s="189" t="s">
        <v>93</v>
      </c>
      <c r="H111" s="31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0.72</v>
      </c>
      <c r="I111" s="85">
        <f>IF(Sklop23[[#This Row],[ZAHTEVANA SHEMA KAKOVOSTI]]&lt;&gt;"",Sklop23[[#This Row],[Preračunana masa/volumen/kos na enoto kg]],"")</f>
        <v>0.72</v>
      </c>
      <c r="J111" s="178"/>
      <c r="K111" s="182"/>
      <c r="L111" s="182"/>
      <c r="M111" s="183"/>
      <c r="N111" s="179"/>
      <c r="O111" s="179"/>
      <c r="P111" s="180"/>
      <c r="Q111" s="179">
        <f>+Sklop23[[#This Row],[cena/enota brez DDV v EUR]]*Sklop23[[#This Row],[Stopnja DDV (%)]]</f>
        <v>0</v>
      </c>
      <c r="R111" s="179">
        <f>+Sklop23[[#This Row],[cena/enota brez DDV v EUR]]+Sklop23[[#This Row],[Davek (EUR)]]</f>
        <v>0</v>
      </c>
      <c r="S111" s="179">
        <f>+Sklop23[[#This Row],[cena/enota brez DDV v EUR]]*Sklop23[[#This Row],[Okvirna količina]]</f>
        <v>0</v>
      </c>
      <c r="T111" s="187">
        <f>+Sklop23[[#This Row],[Končna cena/enoto mere (EUR) z DDV]]*Sklop23[[#This Row],[Okvirna količina]]</f>
        <v>0</v>
      </c>
      <c r="U111" s="188"/>
    </row>
    <row r="112" spans="1:21" s="55" customFormat="1" ht="12">
      <c r="A112" s="84" t="s">
        <v>110</v>
      </c>
      <c r="B112" s="185" t="s">
        <v>860</v>
      </c>
      <c r="C112" s="215">
        <v>125</v>
      </c>
      <c r="D112" s="181" t="s">
        <v>158</v>
      </c>
      <c r="E112" s="119"/>
      <c r="F112" s="137">
        <v>100</v>
      </c>
      <c r="G112" s="189" t="s">
        <v>93</v>
      </c>
      <c r="H112" s="31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12.5</v>
      </c>
      <c r="I112" s="85" t="str">
        <f>IF(Sklop23[[#This Row],[ZAHTEVANA SHEMA KAKOVOSTI]]&lt;&gt;"",Sklop23[[#This Row],[Preračunana masa/volumen/kos na enoto kg]],"")</f>
        <v/>
      </c>
      <c r="J112" s="178"/>
      <c r="K112" s="182"/>
      <c r="L112" s="182"/>
      <c r="M112" s="183"/>
      <c r="N112" s="179"/>
      <c r="O112" s="179"/>
      <c r="P112" s="180"/>
      <c r="Q112" s="179">
        <f>+Sklop23[[#This Row],[cena/enota brez DDV v EUR]]*Sklop23[[#This Row],[Stopnja DDV (%)]]</f>
        <v>0</v>
      </c>
      <c r="R112" s="179">
        <f>+Sklop23[[#This Row],[cena/enota brez DDV v EUR]]+Sklop23[[#This Row],[Davek (EUR)]]</f>
        <v>0</v>
      </c>
      <c r="S112" s="179">
        <f>+Sklop23[[#This Row],[cena/enota brez DDV v EUR]]*Sklop23[[#This Row],[Okvirna količina]]</f>
        <v>0</v>
      </c>
      <c r="T112" s="187">
        <f>+Sklop23[[#This Row],[Končna cena/enoto mere (EUR) z DDV]]*Sklop23[[#This Row],[Okvirna količina]]</f>
        <v>0</v>
      </c>
      <c r="U112" s="188"/>
    </row>
    <row r="113" spans="1:21" s="55" customFormat="1" ht="12">
      <c r="A113" s="84" t="s">
        <v>111</v>
      </c>
      <c r="B113" s="185" t="s">
        <v>1318</v>
      </c>
      <c r="C113" s="215">
        <v>400</v>
      </c>
      <c r="D113" s="181" t="s">
        <v>159</v>
      </c>
      <c r="E113" s="119"/>
      <c r="F113" s="137">
        <v>5</v>
      </c>
      <c r="G113" s="189" t="s">
        <v>93</v>
      </c>
      <c r="H113" s="31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5</v>
      </c>
      <c r="I113" s="85" t="str">
        <f>IF(Sklop23[[#This Row],[ZAHTEVANA SHEMA KAKOVOSTI]]&lt;&gt;"",Sklop23[[#This Row],[Preračunana masa/volumen/kos na enoto kg]],"")</f>
        <v/>
      </c>
      <c r="J113" s="178"/>
      <c r="K113" s="182"/>
      <c r="L113" s="182"/>
      <c r="M113" s="183"/>
      <c r="N113" s="179"/>
      <c r="O113" s="179"/>
      <c r="P113" s="180"/>
      <c r="Q113" s="179">
        <f>+Sklop23[[#This Row],[cena/enota brez DDV v EUR]]*Sklop23[[#This Row],[Stopnja DDV (%)]]</f>
        <v>0</v>
      </c>
      <c r="R113" s="179">
        <f>+Sklop23[[#This Row],[cena/enota brez DDV v EUR]]+Sklop23[[#This Row],[Davek (EUR)]]</f>
        <v>0</v>
      </c>
      <c r="S113" s="179">
        <f>+Sklop23[[#This Row],[cena/enota brez DDV v EUR]]*Sklop23[[#This Row],[Okvirna količina]]</f>
        <v>0</v>
      </c>
      <c r="T113" s="187">
        <f>+Sklop23[[#This Row],[Končna cena/enoto mere (EUR) z DDV]]*Sklop23[[#This Row],[Okvirna količina]]</f>
        <v>0</v>
      </c>
      <c r="U113" s="188"/>
    </row>
    <row r="114" spans="1:21" s="55" customFormat="1" ht="12">
      <c r="A114" s="84" t="s">
        <v>112</v>
      </c>
      <c r="B114" s="185" t="s">
        <v>1319</v>
      </c>
      <c r="C114" s="215">
        <v>200</v>
      </c>
      <c r="D114" s="181" t="s">
        <v>158</v>
      </c>
      <c r="E114" s="119"/>
      <c r="F114" s="137">
        <v>10</v>
      </c>
      <c r="G114" s="189" t="s">
        <v>93</v>
      </c>
      <c r="H114" s="31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</v>
      </c>
      <c r="I114" s="85" t="str">
        <f>IF(Sklop23[[#This Row],[ZAHTEVANA SHEMA KAKOVOSTI]]&lt;&gt;"",Sklop23[[#This Row],[Preračunana masa/volumen/kos na enoto kg]],"")</f>
        <v/>
      </c>
      <c r="J114" s="178"/>
      <c r="K114" s="182"/>
      <c r="L114" s="182"/>
      <c r="M114" s="183"/>
      <c r="N114" s="179"/>
      <c r="O114" s="179"/>
      <c r="P114" s="180"/>
      <c r="Q114" s="179">
        <f>+Sklop23[[#This Row],[cena/enota brez DDV v EUR]]*Sklop23[[#This Row],[Stopnja DDV (%)]]</f>
        <v>0</v>
      </c>
      <c r="R114" s="179">
        <f>+Sklop23[[#This Row],[cena/enota brez DDV v EUR]]+Sklop23[[#This Row],[Davek (EUR)]]</f>
        <v>0</v>
      </c>
      <c r="S114" s="179">
        <f>+Sklop23[[#This Row],[cena/enota brez DDV v EUR]]*Sklop23[[#This Row],[Okvirna količina]]</f>
        <v>0</v>
      </c>
      <c r="T114" s="187">
        <f>+Sklop23[[#This Row],[Končna cena/enoto mere (EUR) z DDV]]*Sklop23[[#This Row],[Okvirna količina]]</f>
        <v>0</v>
      </c>
      <c r="U114" s="188"/>
    </row>
    <row r="115" spans="1:21" s="55" customFormat="1" ht="12">
      <c r="A115" s="84" t="s">
        <v>113</v>
      </c>
      <c r="B115" s="185" t="s">
        <v>861</v>
      </c>
      <c r="C115" s="215">
        <v>300</v>
      </c>
      <c r="D115" s="181" t="s">
        <v>158</v>
      </c>
      <c r="E115" s="119"/>
      <c r="F115" s="137">
        <v>10</v>
      </c>
      <c r="G115" s="189" t="s">
        <v>93</v>
      </c>
      <c r="H115" s="31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3</v>
      </c>
      <c r="I115" s="85" t="str">
        <f>IF(Sklop23[[#This Row],[ZAHTEVANA SHEMA KAKOVOSTI]]&lt;&gt;"",Sklop23[[#This Row],[Preračunana masa/volumen/kos na enoto kg]],"")</f>
        <v/>
      </c>
      <c r="J115" s="178"/>
      <c r="K115" s="182"/>
      <c r="L115" s="182"/>
      <c r="M115" s="183"/>
      <c r="N115" s="179"/>
      <c r="O115" s="179"/>
      <c r="P115" s="180"/>
      <c r="Q115" s="179">
        <f>+Sklop23[[#This Row],[cena/enota brez DDV v EUR]]*Sklop23[[#This Row],[Stopnja DDV (%)]]</f>
        <v>0</v>
      </c>
      <c r="R115" s="179">
        <f>+Sklop23[[#This Row],[cena/enota brez DDV v EUR]]+Sklop23[[#This Row],[Davek (EUR)]]</f>
        <v>0</v>
      </c>
      <c r="S115" s="179">
        <f>+Sklop23[[#This Row],[cena/enota brez DDV v EUR]]*Sklop23[[#This Row],[Okvirna količina]]</f>
        <v>0</v>
      </c>
      <c r="T115" s="187">
        <f>+Sklop23[[#This Row],[Končna cena/enoto mere (EUR) z DDV]]*Sklop23[[#This Row],[Okvirna količina]]</f>
        <v>0</v>
      </c>
      <c r="U115" s="188"/>
    </row>
    <row r="116" spans="1:21" s="55" customFormat="1" ht="12">
      <c r="A116" s="84" t="s">
        <v>114</v>
      </c>
      <c r="B116" s="185" t="s">
        <v>862</v>
      </c>
      <c r="C116" s="215">
        <v>200</v>
      </c>
      <c r="D116" s="181" t="s">
        <v>158</v>
      </c>
      <c r="E116" s="119"/>
      <c r="F116" s="137">
        <v>100</v>
      </c>
      <c r="G116" s="189" t="s">
        <v>93</v>
      </c>
      <c r="H116" s="31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20</v>
      </c>
      <c r="I116" s="85" t="str">
        <f>IF(Sklop23[[#This Row],[ZAHTEVANA SHEMA KAKOVOSTI]]&lt;&gt;"",Sklop23[[#This Row],[Preračunana masa/volumen/kos na enoto kg]],"")</f>
        <v/>
      </c>
      <c r="J116" s="178"/>
      <c r="K116" s="182"/>
      <c r="L116" s="182"/>
      <c r="M116" s="183"/>
      <c r="N116" s="179"/>
      <c r="O116" s="179"/>
      <c r="P116" s="180"/>
      <c r="Q116" s="179">
        <f>+Sklop23[[#This Row],[cena/enota brez DDV v EUR]]*Sklop23[[#This Row],[Stopnja DDV (%)]]</f>
        <v>0</v>
      </c>
      <c r="R116" s="179">
        <f>+Sklop23[[#This Row],[cena/enota brez DDV v EUR]]+Sklop23[[#This Row],[Davek (EUR)]]</f>
        <v>0</v>
      </c>
      <c r="S116" s="179">
        <f>+Sklop23[[#This Row],[cena/enota brez DDV v EUR]]*Sklop23[[#This Row],[Okvirna količina]]</f>
        <v>0</v>
      </c>
      <c r="T116" s="187">
        <f>+Sklop23[[#This Row],[Končna cena/enoto mere (EUR) z DDV]]*Sklop23[[#This Row],[Okvirna količina]]</f>
        <v>0</v>
      </c>
      <c r="U116" s="188"/>
    </row>
    <row r="117" spans="1:21" s="55" customFormat="1" ht="12">
      <c r="A117" s="84" t="s">
        <v>115</v>
      </c>
      <c r="B117" s="185" t="s">
        <v>863</v>
      </c>
      <c r="C117" s="215">
        <v>200</v>
      </c>
      <c r="D117" s="181" t="s">
        <v>159</v>
      </c>
      <c r="E117" s="119"/>
      <c r="F117" s="137">
        <v>50</v>
      </c>
      <c r="G117" s="189" t="s">
        <v>93</v>
      </c>
      <c r="H117" s="31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50</v>
      </c>
      <c r="I117" s="85" t="str">
        <f>IF(Sklop23[[#This Row],[ZAHTEVANA SHEMA KAKOVOSTI]]&lt;&gt;"",Sklop23[[#This Row],[Preračunana masa/volumen/kos na enoto kg]],"")</f>
        <v/>
      </c>
      <c r="J117" s="178"/>
      <c r="K117" s="182"/>
      <c r="L117" s="182"/>
      <c r="M117" s="183"/>
      <c r="N117" s="179"/>
      <c r="O117" s="179"/>
      <c r="P117" s="180"/>
      <c r="Q117" s="179">
        <f>+Sklop23[[#This Row],[cena/enota brez DDV v EUR]]*Sklop23[[#This Row],[Stopnja DDV (%)]]</f>
        <v>0</v>
      </c>
      <c r="R117" s="179">
        <f>+Sklop23[[#This Row],[cena/enota brez DDV v EUR]]+Sklop23[[#This Row],[Davek (EUR)]]</f>
        <v>0</v>
      </c>
      <c r="S117" s="179">
        <f>+Sklop23[[#This Row],[cena/enota brez DDV v EUR]]*Sklop23[[#This Row],[Okvirna količina]]</f>
        <v>0</v>
      </c>
      <c r="T117" s="187">
        <f>+Sklop23[[#This Row],[Končna cena/enoto mere (EUR) z DDV]]*Sklop23[[#This Row],[Okvirna količina]]</f>
        <v>0</v>
      </c>
      <c r="U117" s="188"/>
    </row>
    <row r="118" spans="1:21" s="55" customFormat="1" ht="12">
      <c r="A118" s="84" t="s">
        <v>116</v>
      </c>
      <c r="B118" s="185" t="s">
        <v>1320</v>
      </c>
      <c r="C118" s="215">
        <v>200</v>
      </c>
      <c r="D118" s="181" t="s">
        <v>159</v>
      </c>
      <c r="E118" s="119"/>
      <c r="F118" s="137">
        <v>5</v>
      </c>
      <c r="G118" s="189" t="s">
        <v>93</v>
      </c>
      <c r="H118" s="31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5</v>
      </c>
      <c r="I118" s="85" t="str">
        <f>IF(Sklop23[[#This Row],[ZAHTEVANA SHEMA KAKOVOSTI]]&lt;&gt;"",Sklop23[[#This Row],[Preračunana masa/volumen/kos na enoto kg]],"")</f>
        <v/>
      </c>
      <c r="J118" s="178"/>
      <c r="K118" s="182"/>
      <c r="L118" s="182"/>
      <c r="M118" s="183"/>
      <c r="N118" s="179"/>
      <c r="O118" s="179"/>
      <c r="P118" s="180"/>
      <c r="Q118" s="179">
        <f>+Sklop23[[#This Row],[cena/enota brez DDV v EUR]]*Sklop23[[#This Row],[Stopnja DDV (%)]]</f>
        <v>0</v>
      </c>
      <c r="R118" s="179">
        <f>+Sklop23[[#This Row],[cena/enota brez DDV v EUR]]+Sklop23[[#This Row],[Davek (EUR)]]</f>
        <v>0</v>
      </c>
      <c r="S118" s="179">
        <f>+Sklop23[[#This Row],[cena/enota brez DDV v EUR]]*Sklop23[[#This Row],[Okvirna količina]]</f>
        <v>0</v>
      </c>
      <c r="T118" s="187">
        <f>+Sklop23[[#This Row],[Končna cena/enoto mere (EUR) z DDV]]*Sklop23[[#This Row],[Okvirna količina]]</f>
        <v>0</v>
      </c>
      <c r="U118" s="188"/>
    </row>
    <row r="119" spans="1:21" s="55" customFormat="1" ht="12">
      <c r="A119" s="84" t="s">
        <v>117</v>
      </c>
      <c r="B119" s="185" t="s">
        <v>1321</v>
      </c>
      <c r="C119" s="215">
        <v>200</v>
      </c>
      <c r="D119" s="181" t="s">
        <v>158</v>
      </c>
      <c r="E119" s="119" t="s">
        <v>182</v>
      </c>
      <c r="F119" s="137">
        <v>20</v>
      </c>
      <c r="G119" s="189" t="s">
        <v>93</v>
      </c>
      <c r="H119" s="31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4</v>
      </c>
      <c r="I119" s="85">
        <f>IF(Sklop23[[#This Row],[ZAHTEVANA SHEMA KAKOVOSTI]]&lt;&gt;"",Sklop23[[#This Row],[Preračunana masa/volumen/kos na enoto kg]],"")</f>
        <v>4</v>
      </c>
      <c r="J119" s="178"/>
      <c r="K119" s="182"/>
      <c r="L119" s="182"/>
      <c r="M119" s="183"/>
      <c r="N119" s="179"/>
      <c r="O119" s="179"/>
      <c r="P119" s="180"/>
      <c r="Q119" s="179">
        <f>+Sklop23[[#This Row],[cena/enota brez DDV v EUR]]*Sklop23[[#This Row],[Stopnja DDV (%)]]</f>
        <v>0</v>
      </c>
      <c r="R119" s="179">
        <f>+Sklop23[[#This Row],[cena/enota brez DDV v EUR]]+Sklop23[[#This Row],[Davek (EUR)]]</f>
        <v>0</v>
      </c>
      <c r="S119" s="179">
        <f>+Sklop23[[#This Row],[cena/enota brez DDV v EUR]]*Sklop23[[#This Row],[Okvirna količina]]</f>
        <v>0</v>
      </c>
      <c r="T119" s="187">
        <f>+Sklop23[[#This Row],[Končna cena/enoto mere (EUR) z DDV]]*Sklop23[[#This Row],[Okvirna količina]]</f>
        <v>0</v>
      </c>
      <c r="U119" s="188"/>
    </row>
    <row r="120" spans="1:21" s="55" customFormat="1" ht="12">
      <c r="A120" s="84" t="s">
        <v>118</v>
      </c>
      <c r="B120" s="185" t="s">
        <v>714</v>
      </c>
      <c r="C120" s="215" t="s">
        <v>161</v>
      </c>
      <c r="D120" s="181" t="s">
        <v>0</v>
      </c>
      <c r="E120" s="119"/>
      <c r="F120" s="137">
        <v>5</v>
      </c>
      <c r="G120" s="189" t="s">
        <v>0</v>
      </c>
      <c r="H120" s="31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5</v>
      </c>
      <c r="I120" s="85" t="str">
        <f>IF(Sklop23[[#This Row],[ZAHTEVANA SHEMA KAKOVOSTI]]&lt;&gt;"",Sklop23[[#This Row],[Preračunana masa/volumen/kos na enoto kg]],"")</f>
        <v/>
      </c>
      <c r="J120" s="178"/>
      <c r="K120" s="182"/>
      <c r="L120" s="182"/>
      <c r="M120" s="183"/>
      <c r="N120" s="179"/>
      <c r="O120" s="179"/>
      <c r="P120" s="180"/>
      <c r="Q120" s="179">
        <f>+Sklop23[[#This Row],[cena/enota brez DDV v EUR]]*Sklop23[[#This Row],[Stopnja DDV (%)]]</f>
        <v>0</v>
      </c>
      <c r="R120" s="179">
        <f>+Sklop23[[#This Row],[cena/enota brez DDV v EUR]]+Sklop23[[#This Row],[Davek (EUR)]]</f>
        <v>0</v>
      </c>
      <c r="S120" s="179">
        <f>+Sklop23[[#This Row],[cena/enota brez DDV v EUR]]*Sklop23[[#This Row],[Okvirna količina]]</f>
        <v>0</v>
      </c>
      <c r="T120" s="187">
        <f>+Sklop23[[#This Row],[Končna cena/enoto mere (EUR) z DDV]]*Sklop23[[#This Row],[Okvirna količina]]</f>
        <v>0</v>
      </c>
      <c r="U120" s="188"/>
    </row>
    <row r="121" spans="1:21" s="55" customFormat="1" ht="12">
      <c r="A121" s="84" t="s">
        <v>119</v>
      </c>
      <c r="B121" s="185" t="s">
        <v>864</v>
      </c>
      <c r="C121" s="215">
        <v>200</v>
      </c>
      <c r="D121" s="181" t="s">
        <v>158</v>
      </c>
      <c r="E121" s="119"/>
      <c r="F121" s="137">
        <v>20</v>
      </c>
      <c r="G121" s="189" t="s">
        <v>93</v>
      </c>
      <c r="H121" s="31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4</v>
      </c>
      <c r="I121" s="85" t="str">
        <f>IF(Sklop23[[#This Row],[ZAHTEVANA SHEMA KAKOVOSTI]]&lt;&gt;"",Sklop23[[#This Row],[Preračunana masa/volumen/kos na enoto kg]],"")</f>
        <v/>
      </c>
      <c r="J121" s="178"/>
      <c r="K121" s="182"/>
      <c r="L121" s="182"/>
      <c r="M121" s="183"/>
      <c r="N121" s="179"/>
      <c r="O121" s="179"/>
      <c r="P121" s="180"/>
      <c r="Q121" s="179">
        <f>+Sklop23[[#This Row],[cena/enota brez DDV v EUR]]*Sklop23[[#This Row],[Stopnja DDV (%)]]</f>
        <v>0</v>
      </c>
      <c r="R121" s="179">
        <f>+Sklop23[[#This Row],[cena/enota brez DDV v EUR]]+Sklop23[[#This Row],[Davek (EUR)]]</f>
        <v>0</v>
      </c>
      <c r="S121" s="179">
        <f>+Sklop23[[#This Row],[cena/enota brez DDV v EUR]]*Sklop23[[#This Row],[Okvirna količina]]</f>
        <v>0</v>
      </c>
      <c r="T121" s="187">
        <f>+Sklop23[[#This Row],[Končna cena/enoto mere (EUR) z DDV]]*Sklop23[[#This Row],[Okvirna količina]]</f>
        <v>0</v>
      </c>
      <c r="U121" s="188"/>
    </row>
    <row r="122" spans="1:21" s="55" customFormat="1" ht="12">
      <c r="A122" s="84" t="s">
        <v>120</v>
      </c>
      <c r="B122" s="185" t="s">
        <v>865</v>
      </c>
      <c r="C122" s="215">
        <v>200</v>
      </c>
      <c r="D122" s="181" t="s">
        <v>158</v>
      </c>
      <c r="E122" s="119"/>
      <c r="F122" s="137">
        <v>20</v>
      </c>
      <c r="G122" s="189" t="s">
        <v>93</v>
      </c>
      <c r="H122" s="31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4</v>
      </c>
      <c r="I122" s="85" t="str">
        <f>IF(Sklop23[[#This Row],[ZAHTEVANA SHEMA KAKOVOSTI]]&lt;&gt;"",Sklop23[[#This Row],[Preračunana masa/volumen/kos na enoto kg]],"")</f>
        <v/>
      </c>
      <c r="J122" s="178"/>
      <c r="K122" s="182"/>
      <c r="L122" s="182"/>
      <c r="M122" s="183"/>
      <c r="N122" s="179"/>
      <c r="O122" s="179"/>
      <c r="P122" s="180"/>
      <c r="Q122" s="179">
        <f>+Sklop23[[#This Row],[cena/enota brez DDV v EUR]]*Sklop23[[#This Row],[Stopnja DDV (%)]]</f>
        <v>0</v>
      </c>
      <c r="R122" s="179">
        <f>+Sklop23[[#This Row],[cena/enota brez DDV v EUR]]+Sklop23[[#This Row],[Davek (EUR)]]</f>
        <v>0</v>
      </c>
      <c r="S122" s="179">
        <f>+Sklop23[[#This Row],[cena/enota brez DDV v EUR]]*Sklop23[[#This Row],[Okvirna količina]]</f>
        <v>0</v>
      </c>
      <c r="T122" s="187">
        <f>+Sklop23[[#This Row],[Končna cena/enoto mere (EUR) z DDV]]*Sklop23[[#This Row],[Okvirna količina]]</f>
        <v>0</v>
      </c>
      <c r="U122" s="188"/>
    </row>
    <row r="123" spans="1:21" s="55" customFormat="1" ht="24">
      <c r="A123" s="84" t="s">
        <v>121</v>
      </c>
      <c r="B123" s="185" t="s">
        <v>1322</v>
      </c>
      <c r="C123" s="215" t="s">
        <v>161</v>
      </c>
      <c r="D123" s="181" t="s">
        <v>0</v>
      </c>
      <c r="E123" s="119"/>
      <c r="F123" s="137">
        <v>5</v>
      </c>
      <c r="G123" s="189" t="s">
        <v>0</v>
      </c>
      <c r="H123" s="31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5</v>
      </c>
      <c r="I123" s="85" t="str">
        <f>IF(Sklop23[[#This Row],[ZAHTEVANA SHEMA KAKOVOSTI]]&lt;&gt;"",Sklop23[[#This Row],[Preračunana masa/volumen/kos na enoto kg]],"")</f>
        <v/>
      </c>
      <c r="J123" s="178"/>
      <c r="K123" s="182"/>
      <c r="L123" s="182"/>
      <c r="M123" s="183"/>
      <c r="N123" s="179"/>
      <c r="O123" s="179"/>
      <c r="P123" s="180"/>
      <c r="Q123" s="179">
        <f>+Sklop23[[#This Row],[cena/enota brez DDV v EUR]]*Sklop23[[#This Row],[Stopnja DDV (%)]]</f>
        <v>0</v>
      </c>
      <c r="R123" s="179">
        <f>+Sklop23[[#This Row],[cena/enota brez DDV v EUR]]+Sklop23[[#This Row],[Davek (EUR)]]</f>
        <v>0</v>
      </c>
      <c r="S123" s="179">
        <f>+Sklop23[[#This Row],[cena/enota brez DDV v EUR]]*Sklop23[[#This Row],[Okvirna količina]]</f>
        <v>0</v>
      </c>
      <c r="T123" s="187">
        <f>+Sklop23[[#This Row],[Končna cena/enoto mere (EUR) z DDV]]*Sklop23[[#This Row],[Okvirna količina]]</f>
        <v>0</v>
      </c>
      <c r="U123" s="188"/>
    </row>
    <row r="124" spans="1:21" s="55" customFormat="1" ht="12">
      <c r="A124" s="84" t="s">
        <v>122</v>
      </c>
      <c r="B124" s="185" t="s">
        <v>866</v>
      </c>
      <c r="C124" s="215">
        <v>330</v>
      </c>
      <c r="D124" s="181" t="s">
        <v>158</v>
      </c>
      <c r="E124" s="119"/>
      <c r="F124" s="137">
        <v>20</v>
      </c>
      <c r="G124" s="189" t="s">
        <v>93</v>
      </c>
      <c r="H124" s="31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6.6000000000000005</v>
      </c>
      <c r="I124" s="85" t="str">
        <f>IF(Sklop23[[#This Row],[ZAHTEVANA SHEMA KAKOVOSTI]]&lt;&gt;"",Sklop23[[#This Row],[Preračunana masa/volumen/kos na enoto kg]],"")</f>
        <v/>
      </c>
      <c r="J124" s="178"/>
      <c r="K124" s="182"/>
      <c r="L124" s="182"/>
      <c r="M124" s="183"/>
      <c r="N124" s="179"/>
      <c r="O124" s="179"/>
      <c r="P124" s="180"/>
      <c r="Q124" s="179">
        <f>+Sklop23[[#This Row],[cena/enota brez DDV v EUR]]*Sklop23[[#This Row],[Stopnja DDV (%)]]</f>
        <v>0</v>
      </c>
      <c r="R124" s="179">
        <f>+Sklop23[[#This Row],[cena/enota brez DDV v EUR]]+Sklop23[[#This Row],[Davek (EUR)]]</f>
        <v>0</v>
      </c>
      <c r="S124" s="179">
        <f>+Sklop23[[#This Row],[cena/enota brez DDV v EUR]]*Sklop23[[#This Row],[Okvirna količina]]</f>
        <v>0</v>
      </c>
      <c r="T124" s="187">
        <f>+Sklop23[[#This Row],[Končna cena/enoto mere (EUR) z DDV]]*Sklop23[[#This Row],[Okvirna količina]]</f>
        <v>0</v>
      </c>
      <c r="U124" s="188"/>
    </row>
    <row r="125" spans="1:21" s="55" customFormat="1" ht="12">
      <c r="A125" s="84" t="s">
        <v>123</v>
      </c>
      <c r="B125" s="185" t="s">
        <v>867</v>
      </c>
      <c r="C125" s="215">
        <v>400</v>
      </c>
      <c r="D125" s="181" t="s">
        <v>158</v>
      </c>
      <c r="E125" s="119"/>
      <c r="F125" s="137">
        <v>20</v>
      </c>
      <c r="G125" s="189" t="s">
        <v>93</v>
      </c>
      <c r="H125" s="31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8</v>
      </c>
      <c r="I125" s="85" t="str">
        <f>IF(Sklop23[[#This Row],[ZAHTEVANA SHEMA KAKOVOSTI]]&lt;&gt;"",Sklop23[[#This Row],[Preračunana masa/volumen/kos na enoto kg]],"")</f>
        <v/>
      </c>
      <c r="J125" s="178"/>
      <c r="K125" s="182"/>
      <c r="L125" s="182"/>
      <c r="M125" s="183"/>
      <c r="N125" s="179"/>
      <c r="O125" s="179"/>
      <c r="P125" s="180"/>
      <c r="Q125" s="179">
        <f>+Sklop23[[#This Row],[cena/enota brez DDV v EUR]]*Sklop23[[#This Row],[Stopnja DDV (%)]]</f>
        <v>0</v>
      </c>
      <c r="R125" s="179">
        <f>+Sklop23[[#This Row],[cena/enota brez DDV v EUR]]+Sklop23[[#This Row],[Davek (EUR)]]</f>
        <v>0</v>
      </c>
      <c r="S125" s="179">
        <f>+Sklop23[[#This Row],[cena/enota brez DDV v EUR]]*Sklop23[[#This Row],[Okvirna količina]]</f>
        <v>0</v>
      </c>
      <c r="T125" s="187">
        <f>+Sklop23[[#This Row],[Končna cena/enoto mere (EUR) z DDV]]*Sklop23[[#This Row],[Okvirna količina]]</f>
        <v>0</v>
      </c>
      <c r="U125" s="188"/>
    </row>
    <row r="126" spans="1:21" s="55" customFormat="1" ht="12">
      <c r="A126" s="84" t="s">
        <v>124</v>
      </c>
      <c r="B126" s="280" t="s">
        <v>868</v>
      </c>
      <c r="C126" s="302">
        <v>125</v>
      </c>
      <c r="D126" s="270" t="s">
        <v>158</v>
      </c>
      <c r="E126" s="164"/>
      <c r="F126" s="271">
        <v>50</v>
      </c>
      <c r="G126" s="279" t="s">
        <v>93</v>
      </c>
      <c r="H126" s="31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6.25</v>
      </c>
      <c r="I126" s="85" t="str">
        <f>IF(Sklop23[[#This Row],[ZAHTEVANA SHEMA KAKOVOSTI]]&lt;&gt;"",Sklop23[[#This Row],[Preračunana masa/volumen/kos na enoto kg]],"")</f>
        <v/>
      </c>
      <c r="J126" s="272"/>
      <c r="K126" s="273"/>
      <c r="L126" s="273"/>
      <c r="M126" s="281"/>
      <c r="N126" s="274"/>
      <c r="O126" s="274"/>
      <c r="P126" s="282"/>
      <c r="Q126" s="274">
        <f>+Sklop23[[#This Row],[cena/enota brez DDV v EUR]]*Sklop23[[#This Row],[Stopnja DDV (%)]]</f>
        <v>0</v>
      </c>
      <c r="R126" s="274">
        <f>+Sklop23[[#This Row],[cena/enota brez DDV v EUR]]+Sklop23[[#This Row],[Davek (EUR)]]</f>
        <v>0</v>
      </c>
      <c r="S126" s="274">
        <f>+Sklop23[[#This Row],[cena/enota brez DDV v EUR]]*Sklop23[[#This Row],[Okvirna količina]]</f>
        <v>0</v>
      </c>
      <c r="T126" s="276">
        <f>+Sklop23[[#This Row],[Končna cena/enoto mere (EUR) z DDV]]*Sklop23[[#This Row],[Okvirna količina]]</f>
        <v>0</v>
      </c>
      <c r="U126" s="277"/>
    </row>
    <row r="127" spans="1:21" s="55" customFormat="1" ht="24">
      <c r="A127" s="84" t="s">
        <v>125</v>
      </c>
      <c r="B127" s="280" t="s">
        <v>869</v>
      </c>
      <c r="C127" s="302">
        <v>200</v>
      </c>
      <c r="D127" s="270" t="s">
        <v>158</v>
      </c>
      <c r="E127" s="164"/>
      <c r="F127" s="271">
        <v>100</v>
      </c>
      <c r="G127" s="279" t="s">
        <v>93</v>
      </c>
      <c r="H127" s="31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20</v>
      </c>
      <c r="I127" s="85" t="str">
        <f>IF(Sklop23[[#This Row],[ZAHTEVANA SHEMA KAKOVOSTI]]&lt;&gt;"",Sklop23[[#This Row],[Preračunana masa/volumen/kos na enoto kg]],"")</f>
        <v/>
      </c>
      <c r="J127" s="272"/>
      <c r="K127" s="273"/>
      <c r="L127" s="273"/>
      <c r="M127" s="281"/>
      <c r="N127" s="274"/>
      <c r="O127" s="274"/>
      <c r="P127" s="282"/>
      <c r="Q127" s="274">
        <f>+Sklop23[[#This Row],[cena/enota brez DDV v EUR]]*Sklop23[[#This Row],[Stopnja DDV (%)]]</f>
        <v>0</v>
      </c>
      <c r="R127" s="274">
        <f>+Sklop23[[#This Row],[cena/enota brez DDV v EUR]]+Sklop23[[#This Row],[Davek (EUR)]]</f>
        <v>0</v>
      </c>
      <c r="S127" s="274">
        <f>+Sklop23[[#This Row],[cena/enota brez DDV v EUR]]*Sklop23[[#This Row],[Okvirna količina]]</f>
        <v>0</v>
      </c>
      <c r="T127" s="276">
        <f>+Sklop23[[#This Row],[Končna cena/enoto mere (EUR) z DDV]]*Sklop23[[#This Row],[Okvirna količina]]</f>
        <v>0</v>
      </c>
      <c r="U127" s="277"/>
    </row>
    <row r="128" spans="1:21" s="55" customFormat="1" ht="24">
      <c r="A128" s="84" t="s">
        <v>126</v>
      </c>
      <c r="B128" s="280" t="s">
        <v>870</v>
      </c>
      <c r="C128" s="302">
        <v>250</v>
      </c>
      <c r="D128" s="270" t="s">
        <v>158</v>
      </c>
      <c r="E128" s="164"/>
      <c r="F128" s="271">
        <v>50</v>
      </c>
      <c r="G128" s="279" t="s">
        <v>93</v>
      </c>
      <c r="H128" s="31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12.5</v>
      </c>
      <c r="I128" s="85" t="str">
        <f>IF(Sklop23[[#This Row],[ZAHTEVANA SHEMA KAKOVOSTI]]&lt;&gt;"",Sklop23[[#This Row],[Preračunana masa/volumen/kos na enoto kg]],"")</f>
        <v/>
      </c>
      <c r="J128" s="272"/>
      <c r="K128" s="273"/>
      <c r="L128" s="273"/>
      <c r="M128" s="281"/>
      <c r="N128" s="274"/>
      <c r="O128" s="274"/>
      <c r="P128" s="282"/>
      <c r="Q128" s="274">
        <f>+Sklop23[[#This Row],[cena/enota brez DDV v EUR]]*Sklop23[[#This Row],[Stopnja DDV (%)]]</f>
        <v>0</v>
      </c>
      <c r="R128" s="274">
        <f>+Sklop23[[#This Row],[cena/enota brez DDV v EUR]]+Sklop23[[#This Row],[Davek (EUR)]]</f>
        <v>0</v>
      </c>
      <c r="S128" s="274">
        <f>+Sklop23[[#This Row],[cena/enota brez DDV v EUR]]*Sklop23[[#This Row],[Okvirna količina]]</f>
        <v>0</v>
      </c>
      <c r="T128" s="276">
        <f>+Sklop23[[#This Row],[Končna cena/enoto mere (EUR) z DDV]]*Sklop23[[#This Row],[Okvirna količina]]</f>
        <v>0</v>
      </c>
      <c r="U128" s="277"/>
    </row>
    <row r="129" spans="1:21" s="55" customFormat="1" ht="12">
      <c r="A129" s="84" t="s">
        <v>127</v>
      </c>
      <c r="B129" s="280" t="s">
        <v>871</v>
      </c>
      <c r="C129" s="302">
        <v>170</v>
      </c>
      <c r="D129" s="270" t="s">
        <v>158</v>
      </c>
      <c r="E129" s="164"/>
      <c r="F129" s="271">
        <v>10</v>
      </c>
      <c r="G129" s="279" t="s">
        <v>93</v>
      </c>
      <c r="H129" s="31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1.7000000000000002</v>
      </c>
      <c r="I129" s="85" t="str">
        <f>IF(Sklop23[[#This Row],[ZAHTEVANA SHEMA KAKOVOSTI]]&lt;&gt;"",Sklop23[[#This Row],[Preračunana masa/volumen/kos na enoto kg]],"")</f>
        <v/>
      </c>
      <c r="J129" s="272"/>
      <c r="K129" s="273"/>
      <c r="L129" s="273"/>
      <c r="M129" s="281"/>
      <c r="N129" s="274"/>
      <c r="O129" s="274"/>
      <c r="P129" s="282"/>
      <c r="Q129" s="274">
        <f>+Sklop23[[#This Row],[cena/enota brez DDV v EUR]]*Sklop23[[#This Row],[Stopnja DDV (%)]]</f>
        <v>0</v>
      </c>
      <c r="R129" s="274">
        <f>+Sklop23[[#This Row],[cena/enota brez DDV v EUR]]+Sklop23[[#This Row],[Davek (EUR)]]</f>
        <v>0</v>
      </c>
      <c r="S129" s="274">
        <f>+Sklop23[[#This Row],[cena/enota brez DDV v EUR]]*Sklop23[[#This Row],[Okvirna količina]]</f>
        <v>0</v>
      </c>
      <c r="T129" s="276">
        <f>+Sklop23[[#This Row],[Končna cena/enoto mere (EUR) z DDV]]*Sklop23[[#This Row],[Okvirna količina]]</f>
        <v>0</v>
      </c>
      <c r="U129" s="277"/>
    </row>
    <row r="130" spans="1:21" s="55" customFormat="1" ht="12">
      <c r="A130" s="84" t="s">
        <v>239</v>
      </c>
      <c r="B130" s="280" t="s">
        <v>872</v>
      </c>
      <c r="C130" s="302">
        <v>315</v>
      </c>
      <c r="D130" s="270" t="s">
        <v>158</v>
      </c>
      <c r="E130" s="164"/>
      <c r="F130" s="271">
        <v>20</v>
      </c>
      <c r="G130" s="279" t="s">
        <v>93</v>
      </c>
      <c r="H130" s="31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6.3</v>
      </c>
      <c r="I130" s="85" t="str">
        <f>IF(Sklop23[[#This Row],[ZAHTEVANA SHEMA KAKOVOSTI]]&lt;&gt;"",Sklop23[[#This Row],[Preračunana masa/volumen/kos na enoto kg]],"")</f>
        <v/>
      </c>
      <c r="J130" s="272"/>
      <c r="K130" s="273"/>
      <c r="L130" s="273"/>
      <c r="M130" s="281"/>
      <c r="N130" s="274"/>
      <c r="O130" s="274"/>
      <c r="P130" s="282"/>
      <c r="Q130" s="274">
        <f>+Sklop23[[#This Row],[cena/enota brez DDV v EUR]]*Sklop23[[#This Row],[Stopnja DDV (%)]]</f>
        <v>0</v>
      </c>
      <c r="R130" s="274">
        <f>+Sklop23[[#This Row],[cena/enota brez DDV v EUR]]+Sklop23[[#This Row],[Davek (EUR)]]</f>
        <v>0</v>
      </c>
      <c r="S130" s="274">
        <f>+Sklop23[[#This Row],[cena/enota brez DDV v EUR]]*Sklop23[[#This Row],[Okvirna količina]]</f>
        <v>0</v>
      </c>
      <c r="T130" s="276">
        <f>+Sklop23[[#This Row],[Končna cena/enoto mere (EUR) z DDV]]*Sklop23[[#This Row],[Okvirna količina]]</f>
        <v>0</v>
      </c>
      <c r="U130" s="277"/>
    </row>
    <row r="131" spans="1:21" s="55" customFormat="1" ht="24">
      <c r="A131" s="84" t="s">
        <v>240</v>
      </c>
      <c r="B131" s="280" t="s">
        <v>1323</v>
      </c>
      <c r="C131" s="302">
        <v>275</v>
      </c>
      <c r="D131" s="270" t="s">
        <v>158</v>
      </c>
      <c r="E131" s="164" t="s">
        <v>182</v>
      </c>
      <c r="F131" s="271">
        <v>50</v>
      </c>
      <c r="G131" s="279" t="s">
        <v>93</v>
      </c>
      <c r="H131" s="31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13.750000000000002</v>
      </c>
      <c r="I131" s="85">
        <f>IF(Sklop23[[#This Row],[ZAHTEVANA SHEMA KAKOVOSTI]]&lt;&gt;"",Sklop23[[#This Row],[Preračunana masa/volumen/kos na enoto kg]],"")</f>
        <v>13.750000000000002</v>
      </c>
      <c r="J131" s="272"/>
      <c r="K131" s="273"/>
      <c r="L131" s="273"/>
      <c r="M131" s="281"/>
      <c r="N131" s="274"/>
      <c r="O131" s="274"/>
      <c r="P131" s="282"/>
      <c r="Q131" s="274">
        <f>+Sklop23[[#This Row],[cena/enota brez DDV v EUR]]*Sklop23[[#This Row],[Stopnja DDV (%)]]</f>
        <v>0</v>
      </c>
      <c r="R131" s="274">
        <f>+Sklop23[[#This Row],[cena/enota brez DDV v EUR]]+Sklop23[[#This Row],[Davek (EUR)]]</f>
        <v>0</v>
      </c>
      <c r="S131" s="274">
        <f>+Sklop23[[#This Row],[cena/enota brez DDV v EUR]]*Sklop23[[#This Row],[Okvirna količina]]</f>
        <v>0</v>
      </c>
      <c r="T131" s="276">
        <f>+Sklop23[[#This Row],[Končna cena/enoto mere (EUR) z DDV]]*Sklop23[[#This Row],[Okvirna količina]]</f>
        <v>0</v>
      </c>
      <c r="U131" s="277"/>
    </row>
    <row r="132" spans="1:21" s="55" customFormat="1" ht="12">
      <c r="A132" s="84" t="s">
        <v>241</v>
      </c>
      <c r="B132" s="280" t="s">
        <v>873</v>
      </c>
      <c r="C132" s="302">
        <v>125</v>
      </c>
      <c r="D132" s="270" t="s">
        <v>158</v>
      </c>
      <c r="E132" s="164"/>
      <c r="F132" s="271">
        <v>10</v>
      </c>
      <c r="G132" s="279" t="s">
        <v>93</v>
      </c>
      <c r="H132" s="31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1.25</v>
      </c>
      <c r="I132" s="85" t="str">
        <f>IF(Sklop23[[#This Row],[ZAHTEVANA SHEMA KAKOVOSTI]]&lt;&gt;"",Sklop23[[#This Row],[Preračunana masa/volumen/kos na enoto kg]],"")</f>
        <v/>
      </c>
      <c r="J132" s="272"/>
      <c r="K132" s="273"/>
      <c r="L132" s="273"/>
      <c r="M132" s="281"/>
      <c r="N132" s="274"/>
      <c r="O132" s="274"/>
      <c r="P132" s="282"/>
      <c r="Q132" s="274">
        <f>+Sklop23[[#This Row],[cena/enota brez DDV v EUR]]*Sklop23[[#This Row],[Stopnja DDV (%)]]</f>
        <v>0</v>
      </c>
      <c r="R132" s="274">
        <f>+Sklop23[[#This Row],[cena/enota brez DDV v EUR]]+Sklop23[[#This Row],[Davek (EUR)]]</f>
        <v>0</v>
      </c>
      <c r="S132" s="274">
        <f>+Sklop23[[#This Row],[cena/enota brez DDV v EUR]]*Sklop23[[#This Row],[Okvirna količina]]</f>
        <v>0</v>
      </c>
      <c r="T132" s="276">
        <f>+Sklop23[[#This Row],[Končna cena/enoto mere (EUR) z DDV]]*Sklop23[[#This Row],[Okvirna količina]]</f>
        <v>0</v>
      </c>
      <c r="U132" s="277"/>
    </row>
    <row r="133" spans="1:21" s="55" customFormat="1" ht="12">
      <c r="A133" s="84" t="s">
        <v>242</v>
      </c>
      <c r="B133" s="280" t="s">
        <v>1324</v>
      </c>
      <c r="C133" s="302">
        <v>50</v>
      </c>
      <c r="D133" s="270" t="s">
        <v>158</v>
      </c>
      <c r="E133" s="164" t="s">
        <v>182</v>
      </c>
      <c r="F133" s="271">
        <v>20</v>
      </c>
      <c r="G133" s="279" t="s">
        <v>93</v>
      </c>
      <c r="H133" s="31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</v>
      </c>
      <c r="I133" s="85">
        <f>IF(Sklop23[[#This Row],[ZAHTEVANA SHEMA KAKOVOSTI]]&lt;&gt;"",Sklop23[[#This Row],[Preračunana masa/volumen/kos na enoto kg]],"")</f>
        <v>1</v>
      </c>
      <c r="J133" s="272"/>
      <c r="K133" s="273"/>
      <c r="L133" s="273"/>
      <c r="M133" s="281"/>
      <c r="N133" s="274"/>
      <c r="O133" s="274"/>
      <c r="P133" s="282"/>
      <c r="Q133" s="274">
        <f>+Sklop23[[#This Row],[cena/enota brez DDV v EUR]]*Sklop23[[#This Row],[Stopnja DDV (%)]]</f>
        <v>0</v>
      </c>
      <c r="R133" s="274">
        <f>+Sklop23[[#This Row],[cena/enota brez DDV v EUR]]+Sklop23[[#This Row],[Davek (EUR)]]</f>
        <v>0</v>
      </c>
      <c r="S133" s="274">
        <f>+Sklop23[[#This Row],[cena/enota brez DDV v EUR]]*Sklop23[[#This Row],[Okvirna količina]]</f>
        <v>0</v>
      </c>
      <c r="T133" s="276">
        <f>+Sklop23[[#This Row],[Končna cena/enoto mere (EUR) z DDV]]*Sklop23[[#This Row],[Okvirna količina]]</f>
        <v>0</v>
      </c>
      <c r="U133" s="277"/>
    </row>
    <row r="134" spans="1:21" s="55" customFormat="1" ht="24">
      <c r="A134" s="84" t="s">
        <v>243</v>
      </c>
      <c r="B134" s="280" t="s">
        <v>1325</v>
      </c>
      <c r="C134" s="302">
        <v>50</v>
      </c>
      <c r="D134" s="270" t="s">
        <v>158</v>
      </c>
      <c r="E134" s="164" t="s">
        <v>182</v>
      </c>
      <c r="F134" s="271">
        <v>20</v>
      </c>
      <c r="G134" s="279" t="s">
        <v>93</v>
      </c>
      <c r="H134" s="31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</v>
      </c>
      <c r="I134" s="85">
        <f>IF(Sklop23[[#This Row],[ZAHTEVANA SHEMA KAKOVOSTI]]&lt;&gt;"",Sklop23[[#This Row],[Preračunana masa/volumen/kos na enoto kg]],"")</f>
        <v>1</v>
      </c>
      <c r="J134" s="272"/>
      <c r="K134" s="273"/>
      <c r="L134" s="273"/>
      <c r="M134" s="281"/>
      <c r="N134" s="274"/>
      <c r="O134" s="274"/>
      <c r="P134" s="282"/>
      <c r="Q134" s="274">
        <f>+Sklop23[[#This Row],[cena/enota brez DDV v EUR]]*Sklop23[[#This Row],[Stopnja DDV (%)]]</f>
        <v>0</v>
      </c>
      <c r="R134" s="274">
        <f>+Sklop23[[#This Row],[cena/enota brez DDV v EUR]]+Sklop23[[#This Row],[Davek (EUR)]]</f>
        <v>0</v>
      </c>
      <c r="S134" s="274">
        <f>+Sklop23[[#This Row],[cena/enota brez DDV v EUR]]*Sklop23[[#This Row],[Okvirna količina]]</f>
        <v>0</v>
      </c>
      <c r="T134" s="276">
        <f>+Sklop23[[#This Row],[Končna cena/enoto mere (EUR) z DDV]]*Sklop23[[#This Row],[Okvirna količina]]</f>
        <v>0</v>
      </c>
      <c r="U134" s="277"/>
    </row>
    <row r="135" spans="1:21" s="55" customFormat="1" ht="24">
      <c r="A135" s="84" t="s">
        <v>244</v>
      </c>
      <c r="B135" s="280" t="s">
        <v>1326</v>
      </c>
      <c r="C135" s="302">
        <v>170</v>
      </c>
      <c r="D135" s="270" t="s">
        <v>158</v>
      </c>
      <c r="E135" s="164"/>
      <c r="F135" s="271">
        <v>30</v>
      </c>
      <c r="G135" s="279" t="s">
        <v>93</v>
      </c>
      <c r="H135" s="31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5.1000000000000005</v>
      </c>
      <c r="I135" s="85" t="str">
        <f>IF(Sklop23[[#This Row],[ZAHTEVANA SHEMA KAKOVOSTI]]&lt;&gt;"",Sklop23[[#This Row],[Preračunana masa/volumen/kos na enoto kg]],"")</f>
        <v/>
      </c>
      <c r="J135" s="272"/>
      <c r="K135" s="273"/>
      <c r="L135" s="273"/>
      <c r="M135" s="281"/>
      <c r="N135" s="274"/>
      <c r="O135" s="274"/>
      <c r="P135" s="282"/>
      <c r="Q135" s="274">
        <f>+Sklop23[[#This Row],[cena/enota brez DDV v EUR]]*Sklop23[[#This Row],[Stopnja DDV (%)]]</f>
        <v>0</v>
      </c>
      <c r="R135" s="274">
        <f>+Sklop23[[#This Row],[cena/enota brez DDV v EUR]]+Sklop23[[#This Row],[Davek (EUR)]]</f>
        <v>0</v>
      </c>
      <c r="S135" s="274">
        <f>+Sklop23[[#This Row],[cena/enota brez DDV v EUR]]*Sklop23[[#This Row],[Okvirna količina]]</f>
        <v>0</v>
      </c>
      <c r="T135" s="276">
        <f>+Sklop23[[#This Row],[Končna cena/enoto mere (EUR) z DDV]]*Sklop23[[#This Row],[Okvirna količina]]</f>
        <v>0</v>
      </c>
      <c r="U135" s="277"/>
    </row>
    <row r="136" spans="1:21" s="55" customFormat="1" ht="12">
      <c r="A136" s="84" t="s">
        <v>245</v>
      </c>
      <c r="B136" s="280" t="s">
        <v>874</v>
      </c>
      <c r="C136" s="302">
        <v>200</v>
      </c>
      <c r="D136" s="270" t="s">
        <v>158</v>
      </c>
      <c r="E136" s="164"/>
      <c r="F136" s="271">
        <v>30</v>
      </c>
      <c r="G136" s="279" t="s">
        <v>93</v>
      </c>
      <c r="H136" s="31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6</v>
      </c>
      <c r="I136" s="85" t="str">
        <f>IF(Sklop23[[#This Row],[ZAHTEVANA SHEMA KAKOVOSTI]]&lt;&gt;"",Sklop23[[#This Row],[Preračunana masa/volumen/kos na enoto kg]],"")</f>
        <v/>
      </c>
      <c r="J136" s="272"/>
      <c r="K136" s="273"/>
      <c r="L136" s="273"/>
      <c r="M136" s="281"/>
      <c r="N136" s="274"/>
      <c r="O136" s="274"/>
      <c r="P136" s="282"/>
      <c r="Q136" s="274">
        <f>+Sklop23[[#This Row],[cena/enota brez DDV v EUR]]*Sklop23[[#This Row],[Stopnja DDV (%)]]</f>
        <v>0</v>
      </c>
      <c r="R136" s="274">
        <f>+Sklop23[[#This Row],[cena/enota brez DDV v EUR]]+Sklop23[[#This Row],[Davek (EUR)]]</f>
        <v>0</v>
      </c>
      <c r="S136" s="274">
        <f>+Sklop23[[#This Row],[cena/enota brez DDV v EUR]]*Sklop23[[#This Row],[Okvirna količina]]</f>
        <v>0</v>
      </c>
      <c r="T136" s="276">
        <f>+Sklop23[[#This Row],[Končna cena/enoto mere (EUR) z DDV]]*Sklop23[[#This Row],[Okvirna količina]]</f>
        <v>0</v>
      </c>
      <c r="U136" s="277"/>
    </row>
    <row r="137" spans="1:21" s="55" customFormat="1" ht="12">
      <c r="A137" s="84" t="s">
        <v>246</v>
      </c>
      <c r="B137" s="280" t="s">
        <v>875</v>
      </c>
      <c r="C137" s="302">
        <v>50</v>
      </c>
      <c r="D137" s="270" t="s">
        <v>158</v>
      </c>
      <c r="E137" s="164"/>
      <c r="F137" s="271">
        <v>30</v>
      </c>
      <c r="G137" s="279" t="s">
        <v>93</v>
      </c>
      <c r="H137" s="31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1.5</v>
      </c>
      <c r="I137" s="85" t="str">
        <f>IF(Sklop23[[#This Row],[ZAHTEVANA SHEMA KAKOVOSTI]]&lt;&gt;"",Sklop23[[#This Row],[Preračunana masa/volumen/kos na enoto kg]],"")</f>
        <v/>
      </c>
      <c r="J137" s="272"/>
      <c r="K137" s="273"/>
      <c r="L137" s="273"/>
      <c r="M137" s="281"/>
      <c r="N137" s="274"/>
      <c r="O137" s="274"/>
      <c r="P137" s="282"/>
      <c r="Q137" s="274">
        <f>+Sklop23[[#This Row],[cena/enota brez DDV v EUR]]*Sklop23[[#This Row],[Stopnja DDV (%)]]</f>
        <v>0</v>
      </c>
      <c r="R137" s="274">
        <f>+Sklop23[[#This Row],[cena/enota brez DDV v EUR]]+Sklop23[[#This Row],[Davek (EUR)]]</f>
        <v>0</v>
      </c>
      <c r="S137" s="274">
        <f>+Sklop23[[#This Row],[cena/enota brez DDV v EUR]]*Sklop23[[#This Row],[Okvirna količina]]</f>
        <v>0</v>
      </c>
      <c r="T137" s="276">
        <f>+Sklop23[[#This Row],[Končna cena/enoto mere (EUR) z DDV]]*Sklop23[[#This Row],[Okvirna količina]]</f>
        <v>0</v>
      </c>
      <c r="U137" s="277"/>
    </row>
    <row r="138" spans="1:21" s="55" customFormat="1" ht="12">
      <c r="A138" s="84" t="s">
        <v>247</v>
      </c>
      <c r="B138" s="280" t="s">
        <v>1327</v>
      </c>
      <c r="C138" s="302">
        <v>50</v>
      </c>
      <c r="D138" s="270" t="s">
        <v>158</v>
      </c>
      <c r="E138" s="164" t="s">
        <v>182</v>
      </c>
      <c r="F138" s="271">
        <v>30</v>
      </c>
      <c r="G138" s="279" t="s">
        <v>93</v>
      </c>
      <c r="H138" s="31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1.5</v>
      </c>
      <c r="I138" s="85">
        <f>IF(Sklop23[[#This Row],[ZAHTEVANA SHEMA KAKOVOSTI]]&lt;&gt;"",Sklop23[[#This Row],[Preračunana masa/volumen/kos na enoto kg]],"")</f>
        <v>1.5</v>
      </c>
      <c r="J138" s="272"/>
      <c r="K138" s="273"/>
      <c r="L138" s="273"/>
      <c r="M138" s="281"/>
      <c r="N138" s="274"/>
      <c r="O138" s="274"/>
      <c r="P138" s="282"/>
      <c r="Q138" s="274">
        <f>+Sklop23[[#This Row],[cena/enota brez DDV v EUR]]*Sklop23[[#This Row],[Stopnja DDV (%)]]</f>
        <v>0</v>
      </c>
      <c r="R138" s="274">
        <f>+Sklop23[[#This Row],[cena/enota brez DDV v EUR]]+Sklop23[[#This Row],[Davek (EUR)]]</f>
        <v>0</v>
      </c>
      <c r="S138" s="274">
        <f>+Sklop23[[#This Row],[cena/enota brez DDV v EUR]]*Sklop23[[#This Row],[Okvirna količina]]</f>
        <v>0</v>
      </c>
      <c r="T138" s="276">
        <f>+Sklop23[[#This Row],[Končna cena/enoto mere (EUR) z DDV]]*Sklop23[[#This Row],[Okvirna količina]]</f>
        <v>0</v>
      </c>
      <c r="U138" s="277"/>
    </row>
    <row r="139" spans="1:21" s="55" customFormat="1" ht="12">
      <c r="A139" s="84" t="s">
        <v>248</v>
      </c>
      <c r="B139" s="280" t="s">
        <v>876</v>
      </c>
      <c r="C139" s="302">
        <v>150</v>
      </c>
      <c r="D139" s="270" t="s">
        <v>158</v>
      </c>
      <c r="E139" s="164"/>
      <c r="F139" s="271">
        <v>30</v>
      </c>
      <c r="G139" s="279" t="s">
        <v>93</v>
      </c>
      <c r="H139" s="31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4.5</v>
      </c>
      <c r="I139" s="85" t="str">
        <f>IF(Sklop23[[#This Row],[ZAHTEVANA SHEMA KAKOVOSTI]]&lt;&gt;"",Sklop23[[#This Row],[Preračunana masa/volumen/kos na enoto kg]],"")</f>
        <v/>
      </c>
      <c r="J139" s="272"/>
      <c r="K139" s="273"/>
      <c r="L139" s="273"/>
      <c r="M139" s="281"/>
      <c r="N139" s="274"/>
      <c r="O139" s="274"/>
      <c r="P139" s="282"/>
      <c r="Q139" s="274">
        <f>+Sklop23[[#This Row],[cena/enota brez DDV v EUR]]*Sklop23[[#This Row],[Stopnja DDV (%)]]</f>
        <v>0</v>
      </c>
      <c r="R139" s="274">
        <f>+Sklop23[[#This Row],[cena/enota brez DDV v EUR]]+Sklop23[[#This Row],[Davek (EUR)]]</f>
        <v>0</v>
      </c>
      <c r="S139" s="274">
        <f>+Sklop23[[#This Row],[cena/enota brez DDV v EUR]]*Sklop23[[#This Row],[Okvirna količina]]</f>
        <v>0</v>
      </c>
      <c r="T139" s="276">
        <f>+Sklop23[[#This Row],[Končna cena/enoto mere (EUR) z DDV]]*Sklop23[[#This Row],[Okvirna količina]]</f>
        <v>0</v>
      </c>
      <c r="U139" s="277"/>
    </row>
    <row r="140" spans="1:21" s="55" customFormat="1" ht="12">
      <c r="A140" s="84" t="s">
        <v>249</v>
      </c>
      <c r="B140" s="280" t="s">
        <v>1328</v>
      </c>
      <c r="C140" s="302">
        <v>50</v>
      </c>
      <c r="D140" s="270" t="s">
        <v>158</v>
      </c>
      <c r="E140" s="164"/>
      <c r="F140" s="271">
        <v>20</v>
      </c>
      <c r="G140" s="279" t="s">
        <v>93</v>
      </c>
      <c r="H140" s="31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</v>
      </c>
      <c r="I140" s="85" t="str">
        <f>IF(Sklop23[[#This Row],[ZAHTEVANA SHEMA KAKOVOSTI]]&lt;&gt;"",Sklop23[[#This Row],[Preračunana masa/volumen/kos na enoto kg]],"")</f>
        <v/>
      </c>
      <c r="J140" s="272"/>
      <c r="K140" s="273"/>
      <c r="L140" s="273"/>
      <c r="M140" s="281"/>
      <c r="N140" s="274"/>
      <c r="O140" s="274"/>
      <c r="P140" s="282"/>
      <c r="Q140" s="274">
        <f>+Sklop23[[#This Row],[cena/enota brez DDV v EUR]]*Sklop23[[#This Row],[Stopnja DDV (%)]]</f>
        <v>0</v>
      </c>
      <c r="R140" s="274">
        <f>+Sklop23[[#This Row],[cena/enota brez DDV v EUR]]+Sklop23[[#This Row],[Davek (EUR)]]</f>
        <v>0</v>
      </c>
      <c r="S140" s="274">
        <f>+Sklop23[[#This Row],[cena/enota brez DDV v EUR]]*Sklop23[[#This Row],[Okvirna količina]]</f>
        <v>0</v>
      </c>
      <c r="T140" s="276">
        <f>+Sklop23[[#This Row],[Končna cena/enoto mere (EUR) z DDV]]*Sklop23[[#This Row],[Okvirna količina]]</f>
        <v>0</v>
      </c>
      <c r="U140" s="277"/>
    </row>
    <row r="141" spans="1:21" s="55" customFormat="1" ht="12">
      <c r="A141" s="84" t="s">
        <v>250</v>
      </c>
      <c r="B141" s="280" t="s">
        <v>1329</v>
      </c>
      <c r="C141" s="302">
        <v>50</v>
      </c>
      <c r="D141" s="270" t="s">
        <v>158</v>
      </c>
      <c r="E141" s="164"/>
      <c r="F141" s="271">
        <v>20</v>
      </c>
      <c r="G141" s="279" t="s">
        <v>93</v>
      </c>
      <c r="H141" s="31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</v>
      </c>
      <c r="I141" s="85" t="str">
        <f>IF(Sklop23[[#This Row],[ZAHTEVANA SHEMA KAKOVOSTI]]&lt;&gt;"",Sklop23[[#This Row],[Preračunana masa/volumen/kos na enoto kg]],"")</f>
        <v/>
      </c>
      <c r="J141" s="272"/>
      <c r="K141" s="273"/>
      <c r="L141" s="273"/>
      <c r="M141" s="281"/>
      <c r="N141" s="274"/>
      <c r="O141" s="274"/>
      <c r="P141" s="282"/>
      <c r="Q141" s="274">
        <f>+Sklop23[[#This Row],[cena/enota brez DDV v EUR]]*Sklop23[[#This Row],[Stopnja DDV (%)]]</f>
        <v>0</v>
      </c>
      <c r="R141" s="274">
        <f>+Sklop23[[#This Row],[cena/enota brez DDV v EUR]]+Sklop23[[#This Row],[Davek (EUR)]]</f>
        <v>0</v>
      </c>
      <c r="S141" s="274">
        <f>+Sklop23[[#This Row],[cena/enota brez DDV v EUR]]*Sklop23[[#This Row],[Okvirna količina]]</f>
        <v>0</v>
      </c>
      <c r="T141" s="276">
        <f>+Sklop23[[#This Row],[Končna cena/enoto mere (EUR) z DDV]]*Sklop23[[#This Row],[Okvirna količina]]</f>
        <v>0</v>
      </c>
      <c r="U141" s="277"/>
    </row>
    <row r="142" spans="1:21" s="55" customFormat="1" ht="12">
      <c r="A142" s="84" t="s">
        <v>251</v>
      </c>
      <c r="B142" s="280" t="s">
        <v>1330</v>
      </c>
      <c r="C142" s="302">
        <v>180</v>
      </c>
      <c r="D142" s="270" t="s">
        <v>158</v>
      </c>
      <c r="E142" s="164" t="s">
        <v>182</v>
      </c>
      <c r="F142" s="271">
        <v>30</v>
      </c>
      <c r="G142" s="279" t="s">
        <v>93</v>
      </c>
      <c r="H142" s="31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5.3999999999999995</v>
      </c>
      <c r="I142" s="85">
        <f>IF(Sklop23[[#This Row],[ZAHTEVANA SHEMA KAKOVOSTI]]&lt;&gt;"",Sklop23[[#This Row],[Preračunana masa/volumen/kos na enoto kg]],"")</f>
        <v>5.3999999999999995</v>
      </c>
      <c r="J142" s="272"/>
      <c r="K142" s="273"/>
      <c r="L142" s="273"/>
      <c r="M142" s="281"/>
      <c r="N142" s="274"/>
      <c r="O142" s="274"/>
      <c r="P142" s="282"/>
      <c r="Q142" s="274">
        <f>+Sklop23[[#This Row],[cena/enota brez DDV v EUR]]*Sklop23[[#This Row],[Stopnja DDV (%)]]</f>
        <v>0</v>
      </c>
      <c r="R142" s="274">
        <f>+Sklop23[[#This Row],[cena/enota brez DDV v EUR]]+Sklop23[[#This Row],[Davek (EUR)]]</f>
        <v>0</v>
      </c>
      <c r="S142" s="274">
        <f>+Sklop23[[#This Row],[cena/enota brez DDV v EUR]]*Sklop23[[#This Row],[Okvirna količina]]</f>
        <v>0</v>
      </c>
      <c r="T142" s="276">
        <f>+Sklop23[[#This Row],[Končna cena/enoto mere (EUR) z DDV]]*Sklop23[[#This Row],[Okvirna količina]]</f>
        <v>0</v>
      </c>
      <c r="U142" s="277"/>
    </row>
    <row r="143" spans="1:21" s="55" customFormat="1" ht="12">
      <c r="A143" s="84" t="s">
        <v>252</v>
      </c>
      <c r="B143" s="280" t="s">
        <v>1331</v>
      </c>
      <c r="C143" s="302">
        <v>50</v>
      </c>
      <c r="D143" s="270" t="s">
        <v>158</v>
      </c>
      <c r="E143" s="164" t="s">
        <v>182</v>
      </c>
      <c r="F143" s="271">
        <v>500</v>
      </c>
      <c r="G143" s="279" t="s">
        <v>93</v>
      </c>
      <c r="H143" s="31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25</v>
      </c>
      <c r="I143" s="85">
        <f>IF(Sklop23[[#This Row],[ZAHTEVANA SHEMA KAKOVOSTI]]&lt;&gt;"",Sklop23[[#This Row],[Preračunana masa/volumen/kos na enoto kg]],"")</f>
        <v>25</v>
      </c>
      <c r="J143" s="272"/>
      <c r="K143" s="273"/>
      <c r="L143" s="273"/>
      <c r="M143" s="281"/>
      <c r="N143" s="274"/>
      <c r="O143" s="274"/>
      <c r="P143" s="282"/>
      <c r="Q143" s="274">
        <f>+Sklop23[[#This Row],[cena/enota brez DDV v EUR]]*Sklop23[[#This Row],[Stopnja DDV (%)]]</f>
        <v>0</v>
      </c>
      <c r="R143" s="274">
        <f>+Sklop23[[#This Row],[cena/enota brez DDV v EUR]]+Sklop23[[#This Row],[Davek (EUR)]]</f>
        <v>0</v>
      </c>
      <c r="S143" s="274">
        <f>+Sklop23[[#This Row],[cena/enota brez DDV v EUR]]*Sklop23[[#This Row],[Okvirna količina]]</f>
        <v>0</v>
      </c>
      <c r="T143" s="276">
        <f>+Sklop23[[#This Row],[Končna cena/enoto mere (EUR) z DDV]]*Sklop23[[#This Row],[Okvirna količina]]</f>
        <v>0</v>
      </c>
      <c r="U143" s="277"/>
    </row>
    <row r="144" spans="1:21" s="55" customFormat="1" ht="24">
      <c r="A144" s="84" t="s">
        <v>253</v>
      </c>
      <c r="B144" s="280" t="s">
        <v>1332</v>
      </c>
      <c r="C144" s="302">
        <v>50</v>
      </c>
      <c r="D144" s="270" t="s">
        <v>158</v>
      </c>
      <c r="E144" s="164" t="s">
        <v>182</v>
      </c>
      <c r="F144" s="271">
        <v>30</v>
      </c>
      <c r="G144" s="279" t="s">
        <v>93</v>
      </c>
      <c r="H144" s="31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1.5</v>
      </c>
      <c r="I144" s="85">
        <f>IF(Sklop23[[#This Row],[ZAHTEVANA SHEMA KAKOVOSTI]]&lt;&gt;"",Sklop23[[#This Row],[Preračunana masa/volumen/kos na enoto kg]],"")</f>
        <v>1.5</v>
      </c>
      <c r="J144" s="272"/>
      <c r="K144" s="273"/>
      <c r="L144" s="273"/>
      <c r="M144" s="281"/>
      <c r="N144" s="274"/>
      <c r="O144" s="274"/>
      <c r="P144" s="282"/>
      <c r="Q144" s="274">
        <f>+Sklop23[[#This Row],[cena/enota brez DDV v EUR]]*Sklop23[[#This Row],[Stopnja DDV (%)]]</f>
        <v>0</v>
      </c>
      <c r="R144" s="274">
        <f>+Sklop23[[#This Row],[cena/enota brez DDV v EUR]]+Sklop23[[#This Row],[Davek (EUR)]]</f>
        <v>0</v>
      </c>
      <c r="S144" s="274">
        <f>+Sklop23[[#This Row],[cena/enota brez DDV v EUR]]*Sklop23[[#This Row],[Okvirna količina]]</f>
        <v>0</v>
      </c>
      <c r="T144" s="276">
        <f>+Sklop23[[#This Row],[Končna cena/enoto mere (EUR) z DDV]]*Sklop23[[#This Row],[Okvirna količina]]</f>
        <v>0</v>
      </c>
      <c r="U144" s="277"/>
    </row>
    <row r="145" spans="1:22" s="55" customFormat="1" ht="12">
      <c r="A145" s="84" t="s">
        <v>699</v>
      </c>
      <c r="B145" s="280" t="s">
        <v>877</v>
      </c>
      <c r="C145" s="302">
        <v>400</v>
      </c>
      <c r="D145" s="270" t="s">
        <v>158</v>
      </c>
      <c r="E145" s="164"/>
      <c r="F145" s="271">
        <v>5</v>
      </c>
      <c r="G145" s="279" t="s">
        <v>93</v>
      </c>
      <c r="H145" s="31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</v>
      </c>
      <c r="I145" s="85" t="str">
        <f>IF(Sklop23[[#This Row],[ZAHTEVANA SHEMA KAKOVOSTI]]&lt;&gt;"",Sklop23[[#This Row],[Preračunana masa/volumen/kos na enoto kg]],"")</f>
        <v/>
      </c>
      <c r="J145" s="272"/>
      <c r="K145" s="273"/>
      <c r="L145" s="273"/>
      <c r="M145" s="281"/>
      <c r="N145" s="274"/>
      <c r="O145" s="274"/>
      <c r="P145" s="282"/>
      <c r="Q145" s="274">
        <f>+Sklop23[[#This Row],[cena/enota brez DDV v EUR]]*Sklop23[[#This Row],[Stopnja DDV (%)]]</f>
        <v>0</v>
      </c>
      <c r="R145" s="274">
        <f>+Sklop23[[#This Row],[cena/enota brez DDV v EUR]]+Sklop23[[#This Row],[Davek (EUR)]]</f>
        <v>0</v>
      </c>
      <c r="S145" s="274">
        <f>+Sklop23[[#This Row],[cena/enota brez DDV v EUR]]*Sklop23[[#This Row],[Okvirna količina]]</f>
        <v>0</v>
      </c>
      <c r="T145" s="276">
        <f>+Sklop23[[#This Row],[Končna cena/enoto mere (EUR) z DDV]]*Sklop23[[#This Row],[Okvirna količina]]</f>
        <v>0</v>
      </c>
      <c r="U145" s="277"/>
    </row>
    <row r="146" spans="1:22" s="55" customFormat="1" ht="12">
      <c r="A146" s="84" t="s">
        <v>700</v>
      </c>
      <c r="B146" s="185" t="s">
        <v>878</v>
      </c>
      <c r="C146" s="215">
        <v>200</v>
      </c>
      <c r="D146" s="181" t="s">
        <v>158</v>
      </c>
      <c r="E146" s="119"/>
      <c r="F146" s="137">
        <v>50</v>
      </c>
      <c r="G146" s="189" t="s">
        <v>93</v>
      </c>
      <c r="H146" s="31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10</v>
      </c>
      <c r="I146" s="85" t="str">
        <f>IF(Sklop23[[#This Row],[ZAHTEVANA SHEMA KAKOVOSTI]]&lt;&gt;"",Sklop23[[#This Row],[Preračunana masa/volumen/kos na enoto kg]],"")</f>
        <v/>
      </c>
      <c r="J146" s="178"/>
      <c r="K146" s="182"/>
      <c r="L146" s="182"/>
      <c r="M146" s="183"/>
      <c r="N146" s="179"/>
      <c r="O146" s="179"/>
      <c r="P146" s="180"/>
      <c r="Q146" s="179">
        <f>+Sklop23[[#This Row],[cena/enota brez DDV v EUR]]*Sklop23[[#This Row],[Stopnja DDV (%)]]</f>
        <v>0</v>
      </c>
      <c r="R146" s="179">
        <f>+Sklop23[[#This Row],[cena/enota brez DDV v EUR]]+Sklop23[[#This Row],[Davek (EUR)]]</f>
        <v>0</v>
      </c>
      <c r="S146" s="179">
        <f>+Sklop23[[#This Row],[cena/enota brez DDV v EUR]]*Sklop23[[#This Row],[Okvirna količina]]</f>
        <v>0</v>
      </c>
      <c r="T146" s="187">
        <f>+Sklop23[[#This Row],[Končna cena/enoto mere (EUR) z DDV]]*Sklop23[[#This Row],[Okvirna količina]]</f>
        <v>0</v>
      </c>
      <c r="U146" s="188"/>
    </row>
    <row r="147" spans="1:22" s="55" customFormat="1" ht="12">
      <c r="A147" s="84" t="s">
        <v>701</v>
      </c>
      <c r="B147" s="185" t="s">
        <v>879</v>
      </c>
      <c r="C147" s="215">
        <v>150</v>
      </c>
      <c r="D147" s="181" t="s">
        <v>158</v>
      </c>
      <c r="E147" s="119"/>
      <c r="F147" s="137">
        <v>10</v>
      </c>
      <c r="G147" s="189" t="s">
        <v>93</v>
      </c>
      <c r="H147" s="31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1.5</v>
      </c>
      <c r="I147" s="85" t="str">
        <f>IF(Sklop23[[#This Row],[ZAHTEVANA SHEMA KAKOVOSTI]]&lt;&gt;"",Sklop23[[#This Row],[Preračunana masa/volumen/kos na enoto kg]],"")</f>
        <v/>
      </c>
      <c r="J147" s="178"/>
      <c r="K147" s="182"/>
      <c r="L147" s="182"/>
      <c r="M147" s="183"/>
      <c r="N147" s="179"/>
      <c r="O147" s="179"/>
      <c r="P147" s="180"/>
      <c r="Q147" s="179">
        <f>+Sklop23[[#This Row],[cena/enota brez DDV v EUR]]*Sklop23[[#This Row],[Stopnja DDV (%)]]</f>
        <v>0</v>
      </c>
      <c r="R147" s="179">
        <f>+Sklop23[[#This Row],[cena/enota brez DDV v EUR]]+Sklop23[[#This Row],[Davek (EUR)]]</f>
        <v>0</v>
      </c>
      <c r="S147" s="179">
        <f>+Sklop23[[#This Row],[cena/enota brez DDV v EUR]]*Sklop23[[#This Row],[Okvirna količina]]</f>
        <v>0</v>
      </c>
      <c r="T147" s="187">
        <f>+Sklop23[[#This Row],[Končna cena/enoto mere (EUR) z DDV]]*Sklop23[[#This Row],[Okvirna količina]]</f>
        <v>0</v>
      </c>
      <c r="U147" s="188"/>
    </row>
    <row r="148" spans="1:22" s="55" customFormat="1" ht="12">
      <c r="A148" s="84" t="s">
        <v>702</v>
      </c>
      <c r="B148" s="185" t="s">
        <v>880</v>
      </c>
      <c r="C148" s="215">
        <v>130</v>
      </c>
      <c r="D148" s="181" t="s">
        <v>158</v>
      </c>
      <c r="E148" s="119"/>
      <c r="F148" s="137">
        <v>10</v>
      </c>
      <c r="G148" s="189" t="s">
        <v>93</v>
      </c>
      <c r="H148" s="31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1.3</v>
      </c>
      <c r="I148" s="85" t="str">
        <f>IF(Sklop23[[#This Row],[ZAHTEVANA SHEMA KAKOVOSTI]]&lt;&gt;"",Sklop23[[#This Row],[Preračunana masa/volumen/kos na enoto kg]],"")</f>
        <v/>
      </c>
      <c r="J148" s="178"/>
      <c r="K148" s="182"/>
      <c r="L148" s="182"/>
      <c r="M148" s="183"/>
      <c r="N148" s="179"/>
      <c r="O148" s="179"/>
      <c r="P148" s="180"/>
      <c r="Q148" s="179">
        <f>+Sklop23[[#This Row],[cena/enota brez DDV v EUR]]*Sklop23[[#This Row],[Stopnja DDV (%)]]</f>
        <v>0</v>
      </c>
      <c r="R148" s="179">
        <f>+Sklop23[[#This Row],[cena/enota brez DDV v EUR]]+Sklop23[[#This Row],[Davek (EUR)]]</f>
        <v>0</v>
      </c>
      <c r="S148" s="179">
        <f>+Sklop23[[#This Row],[cena/enota brez DDV v EUR]]*Sklop23[[#This Row],[Okvirna količina]]</f>
        <v>0</v>
      </c>
      <c r="T148" s="187">
        <f>+Sklop23[[#This Row],[Končna cena/enoto mere (EUR) z DDV]]*Sklop23[[#This Row],[Okvirna količina]]</f>
        <v>0</v>
      </c>
      <c r="U148" s="188"/>
    </row>
    <row r="149" spans="1:22" s="55" customFormat="1" ht="12">
      <c r="A149" s="84" t="s">
        <v>703</v>
      </c>
      <c r="B149" s="185" t="s">
        <v>1333</v>
      </c>
      <c r="C149" s="215">
        <v>20</v>
      </c>
      <c r="D149" s="181" t="s">
        <v>158</v>
      </c>
      <c r="E149" s="119"/>
      <c r="F149" s="137">
        <v>10</v>
      </c>
      <c r="G149" s="189" t="s">
        <v>93</v>
      </c>
      <c r="H149" s="31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0.2</v>
      </c>
      <c r="I149" s="85" t="str">
        <f>IF(Sklop23[[#This Row],[ZAHTEVANA SHEMA KAKOVOSTI]]&lt;&gt;"",Sklop23[[#This Row],[Preračunana masa/volumen/kos na enoto kg]],"")</f>
        <v/>
      </c>
      <c r="J149" s="178"/>
      <c r="K149" s="182"/>
      <c r="L149" s="182"/>
      <c r="M149" s="183"/>
      <c r="N149" s="179"/>
      <c r="O149" s="179"/>
      <c r="P149" s="180"/>
      <c r="Q149" s="179">
        <f>+Sklop23[[#This Row],[cena/enota brez DDV v EUR]]*Sklop23[[#This Row],[Stopnja DDV (%)]]</f>
        <v>0</v>
      </c>
      <c r="R149" s="179">
        <f>+Sklop23[[#This Row],[cena/enota brez DDV v EUR]]+Sklop23[[#This Row],[Davek (EUR)]]</f>
        <v>0</v>
      </c>
      <c r="S149" s="179">
        <f>+Sklop23[[#This Row],[cena/enota brez DDV v EUR]]*Sklop23[[#This Row],[Okvirna količina]]</f>
        <v>0</v>
      </c>
      <c r="T149" s="187">
        <f>+Sklop23[[#This Row],[Končna cena/enoto mere (EUR) z DDV]]*Sklop23[[#This Row],[Okvirna količina]]</f>
        <v>0</v>
      </c>
      <c r="U149" s="188"/>
    </row>
    <row r="150" spans="1:22" s="55" customFormat="1" ht="12">
      <c r="A150" s="84" t="s">
        <v>704</v>
      </c>
      <c r="B150" s="185" t="s">
        <v>1334</v>
      </c>
      <c r="C150" s="215">
        <v>100</v>
      </c>
      <c r="D150" s="181" t="s">
        <v>158</v>
      </c>
      <c r="E150" s="119"/>
      <c r="F150" s="137">
        <v>3</v>
      </c>
      <c r="G150" s="189" t="s">
        <v>93</v>
      </c>
      <c r="H150" s="31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0.30000000000000004</v>
      </c>
      <c r="I150" s="85" t="str">
        <f>IF(Sklop23[[#This Row],[ZAHTEVANA SHEMA KAKOVOSTI]]&lt;&gt;"",Sklop23[[#This Row],[Preračunana masa/volumen/kos na enoto kg]],"")</f>
        <v/>
      </c>
      <c r="J150" s="178"/>
      <c r="K150" s="182"/>
      <c r="L150" s="182"/>
      <c r="M150" s="183"/>
      <c r="N150" s="179"/>
      <c r="O150" s="179"/>
      <c r="P150" s="180"/>
      <c r="Q150" s="179">
        <f>+Sklop23[[#This Row],[cena/enota brez DDV v EUR]]*Sklop23[[#This Row],[Stopnja DDV (%)]]</f>
        <v>0</v>
      </c>
      <c r="R150" s="179">
        <f>+Sklop23[[#This Row],[cena/enota brez DDV v EUR]]+Sklop23[[#This Row],[Davek (EUR)]]</f>
        <v>0</v>
      </c>
      <c r="S150" s="179">
        <f>+Sklop23[[#This Row],[cena/enota brez DDV v EUR]]*Sklop23[[#This Row],[Okvirna količina]]</f>
        <v>0</v>
      </c>
      <c r="T150" s="187">
        <f>+Sklop23[[#This Row],[Končna cena/enoto mere (EUR) z DDV]]*Sklop23[[#This Row],[Okvirna količina]]</f>
        <v>0</v>
      </c>
      <c r="U150" s="188"/>
    </row>
    <row r="151" spans="1:22" s="55" customFormat="1" ht="12">
      <c r="A151" s="84" t="s">
        <v>705</v>
      </c>
      <c r="B151" s="185" t="s">
        <v>881</v>
      </c>
      <c r="C151" s="215">
        <v>300</v>
      </c>
      <c r="D151" s="181" t="s">
        <v>158</v>
      </c>
      <c r="E151" s="119"/>
      <c r="F151" s="137">
        <v>10</v>
      </c>
      <c r="G151" s="189" t="s">
        <v>93</v>
      </c>
      <c r="H151" s="31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3</v>
      </c>
      <c r="I151" s="85" t="str">
        <f>IF(Sklop23[[#This Row],[ZAHTEVANA SHEMA KAKOVOSTI]]&lt;&gt;"",Sklop23[[#This Row],[Preračunana masa/volumen/kos na enoto kg]],"")</f>
        <v/>
      </c>
      <c r="J151" s="178"/>
      <c r="K151" s="182"/>
      <c r="L151" s="182"/>
      <c r="M151" s="183"/>
      <c r="N151" s="179"/>
      <c r="O151" s="179"/>
      <c r="P151" s="180"/>
      <c r="Q151" s="179">
        <f>+Sklop23[[#This Row],[cena/enota brez DDV v EUR]]*Sklop23[[#This Row],[Stopnja DDV (%)]]</f>
        <v>0</v>
      </c>
      <c r="R151" s="179">
        <f>+Sklop23[[#This Row],[cena/enota brez DDV v EUR]]+Sklop23[[#This Row],[Davek (EUR)]]</f>
        <v>0</v>
      </c>
      <c r="S151" s="179">
        <f>+Sklop23[[#This Row],[cena/enota brez DDV v EUR]]*Sklop23[[#This Row],[Okvirna količina]]</f>
        <v>0</v>
      </c>
      <c r="T151" s="187">
        <f>+Sklop23[[#This Row],[Končna cena/enoto mere (EUR) z DDV]]*Sklop23[[#This Row],[Okvirna količina]]</f>
        <v>0</v>
      </c>
      <c r="U151" s="188"/>
    </row>
    <row r="152" spans="1:22" s="55" customFormat="1" ht="12">
      <c r="A152" s="84" t="s">
        <v>709</v>
      </c>
      <c r="B152" s="185" t="s">
        <v>882</v>
      </c>
      <c r="C152" s="215">
        <v>330</v>
      </c>
      <c r="D152" s="181" t="s">
        <v>158</v>
      </c>
      <c r="E152" s="119"/>
      <c r="F152" s="137">
        <v>20</v>
      </c>
      <c r="G152" s="189" t="s">
        <v>93</v>
      </c>
      <c r="H152" s="31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6.6000000000000005</v>
      </c>
      <c r="I152" s="85" t="str">
        <f>IF(Sklop23[[#This Row],[ZAHTEVANA SHEMA KAKOVOSTI]]&lt;&gt;"",Sklop23[[#This Row],[Preračunana masa/volumen/kos na enoto kg]],"")</f>
        <v/>
      </c>
      <c r="J152" s="178"/>
      <c r="K152" s="182"/>
      <c r="L152" s="182"/>
      <c r="M152" s="183"/>
      <c r="N152" s="179"/>
      <c r="O152" s="179"/>
      <c r="P152" s="180"/>
      <c r="Q152" s="179">
        <f>+Sklop23[[#This Row],[cena/enota brez DDV v EUR]]*Sklop23[[#This Row],[Stopnja DDV (%)]]</f>
        <v>0</v>
      </c>
      <c r="R152" s="179">
        <f>+Sklop23[[#This Row],[cena/enota brez DDV v EUR]]+Sklop23[[#This Row],[Davek (EUR)]]</f>
        <v>0</v>
      </c>
      <c r="S152" s="179">
        <f>+Sklop23[[#This Row],[cena/enota brez DDV v EUR]]*Sklop23[[#This Row],[Okvirna količina]]</f>
        <v>0</v>
      </c>
      <c r="T152" s="187">
        <f>+Sklop23[[#This Row],[Končna cena/enoto mere (EUR) z DDV]]*Sklop23[[#This Row],[Okvirna količina]]</f>
        <v>0</v>
      </c>
      <c r="U152" s="188"/>
    </row>
    <row r="153" spans="1:22" s="55" customFormat="1" ht="12">
      <c r="A153" s="84" t="s">
        <v>710</v>
      </c>
      <c r="B153" s="314" t="s">
        <v>1390</v>
      </c>
      <c r="C153" s="315" t="s">
        <v>1273</v>
      </c>
      <c r="D153" s="316" t="s">
        <v>158</v>
      </c>
      <c r="E153" s="164"/>
      <c r="F153" s="317">
        <v>5</v>
      </c>
      <c r="G153" s="318" t="s">
        <v>0</v>
      </c>
      <c r="H153" s="31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količina]],IF(Sklop28[[#This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5</v>
      </c>
      <c r="I153" s="320" t="str">
        <f>IF(Sklop23[[#This Row],[ZAHTEVANA SHEMA KAKOVOSTI]]&lt;&gt;"",Sklop23[[#This Row],[Preračunana masa/volumen/kos na enoto kg]],"")</f>
        <v/>
      </c>
      <c r="J153" s="321"/>
      <c r="K153" s="322"/>
      <c r="L153" s="322"/>
      <c r="M153" s="323"/>
      <c r="N153" s="324"/>
      <c r="O153" s="324"/>
      <c r="P153" s="325"/>
      <c r="Q153" s="324">
        <f>+Sklop23[[#This Row],[cena/enota brez DDV v EUR]]*Sklop23[[#This Row],[Stopnja DDV (%)]]</f>
        <v>0</v>
      </c>
      <c r="R153" s="324">
        <f>+Sklop23[[#This Row],[cena/enota brez DDV v EUR]]+Sklop23[[#This Row],[Davek (EUR)]]</f>
        <v>0</v>
      </c>
      <c r="S153" s="324">
        <f>+Sklop23[[#This Row],[cena/enota brez DDV v EUR]]*Sklop23[[#This Row],[Okvirna količina]]</f>
        <v>0</v>
      </c>
      <c r="T153" s="326">
        <f>+Sklop23[[#This Row],[Končna cena/enoto mere (EUR) z DDV]]*Sklop23[[#This Row],[Okvirna količina]]</f>
        <v>0</v>
      </c>
      <c r="U153" s="327"/>
    </row>
    <row r="154" spans="1:22" ht="27" customHeight="1">
      <c r="A154" s="148" t="s">
        <v>181</v>
      </c>
      <c r="B154" s="149"/>
      <c r="C154" s="150"/>
      <c r="D154" s="150"/>
      <c r="E154" s="151"/>
      <c r="F154" s="152"/>
      <c r="G154" s="153"/>
      <c r="H154" s="154">
        <f>SUBTOTAL(109,Sklop23[Preračunana masa/volumen/kos na enoto kg])</f>
        <v>2622.9559999999997</v>
      </c>
      <c r="I154" s="154">
        <f>SUBTOTAL(109,Sklop23[Živila iz shem kakovosti (kg)])</f>
        <v>715.60599999999999</v>
      </c>
      <c r="J154" s="152"/>
      <c r="K154" s="155"/>
      <c r="L154" s="155"/>
      <c r="M154" s="156"/>
      <c r="N154" s="157"/>
      <c r="O154" s="157"/>
      <c r="P154" s="157"/>
      <c r="Q154" s="158"/>
      <c r="R154" s="152"/>
      <c r="S154" s="158">
        <f>SUBTOTAL(109,Sklop23[Vrednost za okvirno količino (EUR) brez DDV])</f>
        <v>0</v>
      </c>
      <c r="T154" s="158">
        <f>SUBTOTAL(109,Sklop23[Vrednost za okvirno količino (EUR) z DDV])</f>
        <v>0</v>
      </c>
      <c r="U154" s="159">
        <f>SUBTOTAL(103,Sklop23[Shema kakovosti
(nacionalne, evropske)
])</f>
        <v>0</v>
      </c>
    </row>
    <row r="155" spans="1:22" ht="15">
      <c r="A155" s="7"/>
      <c r="B155" s="5"/>
      <c r="C155" s="29"/>
      <c r="D155" s="29"/>
      <c r="E155" s="28"/>
      <c r="F155" s="8"/>
      <c r="H155" s="307"/>
      <c r="I155" s="9"/>
      <c r="J155" s="9"/>
      <c r="K155" s="9"/>
      <c r="L155" s="23"/>
      <c r="M155" s="23"/>
      <c r="N155" s="9"/>
      <c r="O155" s="9"/>
      <c r="P155" s="9"/>
      <c r="Q155" s="9"/>
      <c r="R155" s="9"/>
      <c r="S155" s="3"/>
      <c r="T155" s="3"/>
      <c r="U155" s="8"/>
    </row>
    <row r="156" spans="1:22">
      <c r="A156" s="47" t="s">
        <v>178</v>
      </c>
      <c r="B156" s="19"/>
      <c r="C156" s="31"/>
      <c r="D156" s="31"/>
      <c r="E156" s="113"/>
      <c r="Q156" s="47"/>
      <c r="R156" s="47"/>
      <c r="S156" s="47"/>
      <c r="T156" s="47"/>
    </row>
    <row r="157" spans="1:22">
      <c r="A157" s="14" t="s">
        <v>1398</v>
      </c>
      <c r="B157" s="19"/>
      <c r="C157" s="31"/>
      <c r="D157" s="31"/>
      <c r="E157" s="113"/>
    </row>
    <row r="158" spans="1:22">
      <c r="A158" s="107" t="s">
        <v>318</v>
      </c>
      <c r="F158" s="68"/>
      <c r="G158" s="68"/>
      <c r="H158" s="308"/>
      <c r="I158" s="32"/>
      <c r="J158" s="32"/>
      <c r="K158" s="32"/>
      <c r="L158" s="54"/>
      <c r="M158" s="54"/>
      <c r="N158" s="32"/>
      <c r="O158" s="32"/>
      <c r="P158" s="32"/>
      <c r="Q158" s="32"/>
      <c r="R158" s="32"/>
    </row>
    <row r="159" spans="1:22">
      <c r="A159" s="125" t="s">
        <v>235</v>
      </c>
      <c r="B159" s="124"/>
      <c r="C159" s="124"/>
      <c r="D159" s="124"/>
      <c r="E159" s="124"/>
      <c r="F159" s="124"/>
      <c r="G159" s="124"/>
      <c r="H159" s="309"/>
      <c r="I159" s="124"/>
      <c r="J159" s="124"/>
      <c r="K159" s="124"/>
      <c r="L159" s="124"/>
      <c r="M159" s="124"/>
      <c r="N159" s="124"/>
      <c r="O159" s="124"/>
      <c r="P159" s="124"/>
      <c r="Q159" s="124"/>
      <c r="R159" s="124"/>
      <c r="S159" s="124"/>
      <c r="T159" s="124"/>
      <c r="U159" s="124"/>
      <c r="V159" s="123"/>
    </row>
    <row r="160" spans="1:22">
      <c r="A160" s="348" t="s">
        <v>267</v>
      </c>
      <c r="B160" s="348"/>
      <c r="C160" s="348"/>
      <c r="D160" s="348"/>
      <c r="E160" s="348"/>
      <c r="F160" s="348"/>
      <c r="G160" s="348"/>
      <c r="H160" s="348"/>
      <c r="I160" s="348"/>
      <c r="J160" s="348"/>
      <c r="K160" s="348"/>
      <c r="L160" s="348"/>
      <c r="M160" s="124"/>
      <c r="N160" s="124"/>
      <c r="O160" s="124"/>
      <c r="P160" s="124"/>
      <c r="Q160" s="124"/>
      <c r="R160" s="124"/>
      <c r="S160" s="124"/>
      <c r="T160" s="124"/>
      <c r="U160" s="124"/>
      <c r="V160" s="123"/>
    </row>
    <row r="161" spans="1:21">
      <c r="A161" s="47" t="s">
        <v>1009</v>
      </c>
      <c r="N161" s="32"/>
      <c r="O161" s="32"/>
      <c r="P161" s="32"/>
      <c r="Q161" s="32"/>
      <c r="R161" s="32"/>
    </row>
    <row r="162" spans="1:21">
      <c r="A162" s="47" t="s">
        <v>1010</v>
      </c>
      <c r="N162" s="32"/>
      <c r="O162" s="32"/>
      <c r="P162" s="32"/>
      <c r="Q162" s="32"/>
      <c r="R162" s="32"/>
    </row>
    <row r="163" spans="1:21">
      <c r="N163" s="32"/>
      <c r="O163" s="32"/>
      <c r="P163" s="32"/>
      <c r="Q163" s="32"/>
      <c r="R163" s="32"/>
    </row>
    <row r="164" spans="1:21">
      <c r="A164" s="107" t="s">
        <v>65</v>
      </c>
      <c r="F164" s="68"/>
      <c r="G164" s="68" t="s">
        <v>66</v>
      </c>
      <c r="H164" s="308"/>
      <c r="I164" s="32"/>
      <c r="J164" s="32"/>
      <c r="K164" s="32"/>
      <c r="L164" s="54"/>
      <c r="M164" s="54"/>
      <c r="N164" s="32"/>
      <c r="O164" s="32"/>
      <c r="P164" s="32"/>
      <c r="Q164" s="32" t="s">
        <v>67</v>
      </c>
      <c r="R164" s="32"/>
    </row>
    <row r="165" spans="1:21" ht="15">
      <c r="A165" s="7"/>
      <c r="B165" s="5"/>
      <c r="C165" s="29"/>
      <c r="D165" s="29"/>
      <c r="E165" s="28"/>
      <c r="F165" s="8"/>
      <c r="H165" s="307"/>
      <c r="I165" s="9"/>
      <c r="J165" s="9"/>
      <c r="K165" s="9"/>
      <c r="L165" s="23"/>
      <c r="M165" s="23"/>
      <c r="N165" s="9"/>
      <c r="O165" s="9"/>
      <c r="P165" s="9"/>
      <c r="Q165" s="9"/>
      <c r="R165" s="9"/>
      <c r="S165" s="3"/>
      <c r="T165" s="3"/>
      <c r="U165" s="8"/>
    </row>
    <row r="166" spans="1:21">
      <c r="B166" s="19"/>
      <c r="C166" s="31"/>
      <c r="D166" s="31"/>
      <c r="E166" s="113"/>
    </row>
    <row r="167" spans="1:21">
      <c r="B167" s="19"/>
      <c r="C167" s="31"/>
      <c r="D167" s="31"/>
      <c r="E167" s="113"/>
    </row>
    <row r="168" spans="1:21">
      <c r="B168" s="19"/>
      <c r="C168" s="31"/>
      <c r="D168" s="31"/>
      <c r="E168" s="113"/>
    </row>
    <row r="169" spans="1:21">
      <c r="B169" s="19"/>
      <c r="C169" s="31"/>
      <c r="D169" s="31"/>
      <c r="E169" s="113"/>
    </row>
    <row r="170" spans="1:21">
      <c r="B170" s="19"/>
      <c r="C170" s="31"/>
      <c r="D170" s="31"/>
      <c r="E170" s="113"/>
    </row>
    <row r="171" spans="1:21">
      <c r="B171" s="19"/>
      <c r="C171" s="31"/>
      <c r="D171" s="31"/>
      <c r="E171" s="113"/>
    </row>
    <row r="172" spans="1:21">
      <c r="B172" s="19"/>
      <c r="C172" s="31"/>
      <c r="D172" s="31"/>
      <c r="E172" s="113"/>
    </row>
    <row r="173" spans="1:21">
      <c r="B173" s="19"/>
      <c r="C173" s="31"/>
      <c r="D173" s="31"/>
      <c r="E173" s="113"/>
    </row>
    <row r="174" spans="1:21">
      <c r="B174" s="19"/>
      <c r="C174" s="31"/>
      <c r="D174" s="31"/>
      <c r="E174" s="113"/>
    </row>
    <row r="175" spans="1:21">
      <c r="B175" s="19"/>
      <c r="C175" s="31"/>
      <c r="D175" s="31"/>
      <c r="E175" s="113"/>
    </row>
    <row r="176" spans="1:21">
      <c r="B176" s="19"/>
      <c r="C176" s="31"/>
      <c r="D176" s="31"/>
      <c r="E176" s="113"/>
    </row>
    <row r="177" spans="1:22">
      <c r="B177" s="19"/>
      <c r="C177" s="31"/>
      <c r="D177" s="31"/>
      <c r="E177" s="113"/>
    </row>
    <row r="178" spans="1:22">
      <c r="B178" s="19"/>
      <c r="C178" s="31"/>
      <c r="D178" s="31"/>
      <c r="E178" s="113"/>
    </row>
    <row r="179" spans="1:22">
      <c r="B179" s="19"/>
      <c r="C179" s="31"/>
      <c r="D179" s="31"/>
      <c r="E179" s="113"/>
    </row>
    <row r="180" spans="1:22" s="21" customFormat="1">
      <c r="A180" s="14"/>
      <c r="B180" s="19"/>
      <c r="C180" s="31"/>
      <c r="D180" s="31"/>
      <c r="E180" s="113"/>
      <c r="F180" s="114"/>
      <c r="G180" s="114"/>
      <c r="H180" s="303"/>
      <c r="L180" s="14"/>
      <c r="M180" s="14"/>
      <c r="N180" s="14"/>
      <c r="O180" s="14"/>
      <c r="P180" s="14"/>
      <c r="Q180" s="14"/>
      <c r="R180" s="14"/>
      <c r="S180" s="14"/>
      <c r="T180" s="14"/>
      <c r="U180" s="68"/>
      <c r="V180" s="14"/>
    </row>
    <row r="181" spans="1:22" s="21" customFormat="1">
      <c r="A181" s="14"/>
      <c r="B181" s="19"/>
      <c r="C181" s="31"/>
      <c r="D181" s="31"/>
      <c r="E181" s="113"/>
      <c r="F181" s="114"/>
      <c r="G181" s="114"/>
      <c r="H181" s="303"/>
      <c r="L181" s="14"/>
      <c r="M181" s="14"/>
      <c r="N181" s="14"/>
      <c r="O181" s="14"/>
      <c r="P181" s="14"/>
      <c r="Q181" s="14"/>
      <c r="R181" s="14"/>
      <c r="S181" s="14"/>
      <c r="T181" s="14"/>
      <c r="U181" s="68"/>
      <c r="V181" s="14"/>
    </row>
    <row r="182" spans="1:22" s="21" customFormat="1">
      <c r="A182" s="14"/>
      <c r="B182" s="19"/>
      <c r="C182" s="31"/>
      <c r="D182" s="31"/>
      <c r="E182" s="113"/>
      <c r="F182" s="114"/>
      <c r="G182" s="114"/>
      <c r="H182" s="303"/>
      <c r="L182" s="14"/>
      <c r="M182" s="14"/>
      <c r="N182" s="14"/>
      <c r="O182" s="14"/>
      <c r="P182" s="14"/>
      <c r="Q182" s="14"/>
      <c r="R182" s="14"/>
      <c r="S182" s="14"/>
      <c r="T182" s="14"/>
      <c r="U182" s="68"/>
      <c r="V182" s="14"/>
    </row>
    <row r="183" spans="1:22" s="21" customFormat="1">
      <c r="A183" s="14"/>
      <c r="B183" s="19"/>
      <c r="C183" s="31"/>
      <c r="D183" s="31"/>
      <c r="E183" s="113"/>
      <c r="F183" s="114"/>
      <c r="G183" s="114"/>
      <c r="H183" s="303"/>
      <c r="L183" s="14"/>
      <c r="M183" s="14"/>
      <c r="N183" s="14"/>
      <c r="O183" s="14"/>
      <c r="P183" s="14"/>
      <c r="Q183" s="14"/>
      <c r="R183" s="14"/>
      <c r="S183" s="14"/>
      <c r="T183" s="14"/>
      <c r="U183" s="68"/>
      <c r="V183" s="14"/>
    </row>
    <row r="184" spans="1:22" s="21" customFormat="1">
      <c r="A184" s="14"/>
      <c r="B184" s="19"/>
      <c r="C184" s="31"/>
      <c r="D184" s="31"/>
      <c r="E184" s="113"/>
      <c r="F184" s="114"/>
      <c r="G184" s="114"/>
      <c r="H184" s="303"/>
      <c r="L184" s="14"/>
      <c r="M184" s="14"/>
      <c r="N184" s="14"/>
      <c r="O184" s="14"/>
      <c r="P184" s="14"/>
      <c r="Q184" s="14"/>
      <c r="R184" s="14"/>
      <c r="S184" s="14"/>
      <c r="T184" s="14"/>
      <c r="U184" s="68"/>
      <c r="V184" s="14"/>
    </row>
    <row r="185" spans="1:22" s="21" customFormat="1">
      <c r="A185" s="14"/>
      <c r="B185" s="19"/>
      <c r="C185" s="31"/>
      <c r="D185" s="31"/>
      <c r="E185" s="113"/>
      <c r="F185" s="114"/>
      <c r="G185" s="114"/>
      <c r="H185" s="303"/>
      <c r="L185" s="14"/>
      <c r="M185" s="14"/>
      <c r="N185" s="14"/>
      <c r="O185" s="14"/>
      <c r="P185" s="14"/>
      <c r="Q185" s="14"/>
      <c r="R185" s="14"/>
      <c r="S185" s="14"/>
      <c r="T185" s="14"/>
      <c r="U185" s="68"/>
      <c r="V185" s="14"/>
    </row>
    <row r="186" spans="1:22" s="21" customFormat="1">
      <c r="A186" s="14"/>
      <c r="B186" s="19"/>
      <c r="C186" s="31"/>
      <c r="D186" s="31"/>
      <c r="E186" s="113"/>
      <c r="F186" s="114"/>
      <c r="G186" s="114"/>
      <c r="H186" s="303"/>
      <c r="L186" s="14"/>
      <c r="M186" s="14"/>
      <c r="N186" s="14"/>
      <c r="O186" s="14"/>
      <c r="P186" s="14"/>
      <c r="Q186" s="14"/>
      <c r="R186" s="14"/>
      <c r="S186" s="14"/>
      <c r="T186" s="14"/>
      <c r="U186" s="68"/>
      <c r="V186" s="14"/>
    </row>
    <row r="187" spans="1:22" s="21" customFormat="1">
      <c r="A187" s="14"/>
      <c r="B187" s="19"/>
      <c r="C187" s="31"/>
      <c r="D187" s="31"/>
      <c r="E187" s="113"/>
      <c r="F187" s="114"/>
      <c r="G187" s="114"/>
      <c r="H187" s="303"/>
      <c r="L187" s="14"/>
      <c r="M187" s="14"/>
      <c r="N187" s="14"/>
      <c r="O187" s="14"/>
      <c r="P187" s="14"/>
      <c r="Q187" s="14"/>
      <c r="R187" s="14"/>
      <c r="S187" s="14"/>
      <c r="T187" s="14"/>
      <c r="U187" s="68"/>
      <c r="V187" s="14"/>
    </row>
    <row r="188" spans="1:22" s="21" customFormat="1">
      <c r="A188" s="14"/>
      <c r="B188" s="19"/>
      <c r="C188" s="31"/>
      <c r="D188" s="31"/>
      <c r="E188" s="113"/>
      <c r="F188" s="114"/>
      <c r="G188" s="114"/>
      <c r="H188" s="303"/>
      <c r="L188" s="14"/>
      <c r="M188" s="14"/>
      <c r="N188" s="14"/>
      <c r="O188" s="14"/>
      <c r="P188" s="14"/>
      <c r="Q188" s="14"/>
      <c r="R188" s="14"/>
      <c r="S188" s="14"/>
      <c r="T188" s="14"/>
      <c r="U188" s="68"/>
      <c r="V188" s="14"/>
    </row>
    <row r="189" spans="1:22" s="21" customFormat="1">
      <c r="A189" s="14"/>
      <c r="B189" s="19"/>
      <c r="C189" s="31"/>
      <c r="D189" s="31"/>
      <c r="E189" s="113"/>
      <c r="F189" s="114"/>
      <c r="G189" s="114"/>
      <c r="H189" s="303"/>
      <c r="L189" s="14"/>
      <c r="M189" s="14"/>
      <c r="N189" s="14"/>
      <c r="O189" s="14"/>
      <c r="P189" s="14"/>
      <c r="Q189" s="14"/>
      <c r="R189" s="14"/>
      <c r="S189" s="14"/>
      <c r="T189" s="14"/>
      <c r="U189" s="68"/>
      <c r="V189" s="14"/>
    </row>
    <row r="190" spans="1:22" s="21" customFormat="1">
      <c r="A190" s="14"/>
      <c r="B190" s="19"/>
      <c r="C190" s="31"/>
      <c r="D190" s="31"/>
      <c r="E190" s="113"/>
      <c r="F190" s="114"/>
      <c r="G190" s="114"/>
      <c r="H190" s="303"/>
      <c r="L190" s="14"/>
      <c r="M190" s="14"/>
      <c r="N190" s="14"/>
      <c r="O190" s="14"/>
      <c r="P190" s="14"/>
      <c r="Q190" s="14"/>
      <c r="R190" s="14"/>
      <c r="S190" s="14"/>
      <c r="T190" s="14"/>
      <c r="U190" s="68"/>
      <c r="V190" s="14"/>
    </row>
    <row r="191" spans="1:22" s="21" customFormat="1">
      <c r="A191" s="14"/>
      <c r="B191" s="19"/>
      <c r="C191" s="31"/>
      <c r="D191" s="31"/>
      <c r="E191" s="113"/>
      <c r="F191" s="114"/>
      <c r="G191" s="114"/>
      <c r="H191" s="303"/>
      <c r="L191" s="14"/>
      <c r="M191" s="14"/>
      <c r="N191" s="14"/>
      <c r="O191" s="14"/>
      <c r="P191" s="14"/>
      <c r="Q191" s="14"/>
      <c r="R191" s="14"/>
      <c r="S191" s="14"/>
      <c r="T191" s="14"/>
      <c r="U191" s="68"/>
      <c r="V191" s="14"/>
    </row>
    <row r="192" spans="1:22" s="21" customFormat="1">
      <c r="A192" s="14"/>
      <c r="B192" s="19"/>
      <c r="C192" s="31"/>
      <c r="D192" s="31"/>
      <c r="E192" s="113"/>
      <c r="F192" s="114"/>
      <c r="G192" s="114"/>
      <c r="H192" s="303"/>
      <c r="L192" s="14"/>
      <c r="M192" s="14"/>
      <c r="N192" s="14"/>
      <c r="O192" s="14"/>
      <c r="P192" s="14"/>
      <c r="Q192" s="14"/>
      <c r="R192" s="14"/>
      <c r="S192" s="14"/>
      <c r="T192" s="14"/>
      <c r="U192" s="68"/>
      <c r="V192" s="14"/>
    </row>
    <row r="193" spans="1:22" s="21" customFormat="1">
      <c r="A193" s="14"/>
      <c r="B193" s="19"/>
      <c r="C193" s="31"/>
      <c r="D193" s="31"/>
      <c r="E193" s="113"/>
      <c r="F193" s="114"/>
      <c r="G193" s="114"/>
      <c r="H193" s="303"/>
      <c r="L193" s="14"/>
      <c r="M193" s="14"/>
      <c r="N193" s="14"/>
      <c r="O193" s="14"/>
      <c r="P193" s="14"/>
      <c r="Q193" s="14"/>
      <c r="R193" s="14"/>
      <c r="S193" s="14"/>
      <c r="T193" s="14"/>
      <c r="U193" s="68"/>
      <c r="V193" s="14"/>
    </row>
    <row r="194" spans="1:22" s="21" customFormat="1">
      <c r="A194" s="14"/>
      <c r="B194" s="19"/>
      <c r="C194" s="31"/>
      <c r="D194" s="31"/>
      <c r="E194" s="113"/>
      <c r="F194" s="114"/>
      <c r="G194" s="114"/>
      <c r="H194" s="303"/>
      <c r="L194" s="14"/>
      <c r="M194" s="14"/>
      <c r="N194" s="14"/>
      <c r="O194" s="14"/>
      <c r="P194" s="14"/>
      <c r="Q194" s="14"/>
      <c r="R194" s="14"/>
      <c r="S194" s="14"/>
      <c r="T194" s="14"/>
      <c r="U194" s="68"/>
      <c r="V194" s="14"/>
    </row>
    <row r="195" spans="1:22" s="21" customFormat="1">
      <c r="A195" s="14"/>
      <c r="B195" s="19"/>
      <c r="C195" s="31"/>
      <c r="D195" s="31"/>
      <c r="E195" s="113"/>
      <c r="F195" s="114"/>
      <c r="G195" s="114"/>
      <c r="H195" s="303"/>
      <c r="L195" s="14"/>
      <c r="M195" s="14"/>
      <c r="N195" s="14"/>
      <c r="O195" s="14"/>
      <c r="P195" s="14"/>
      <c r="Q195" s="14"/>
      <c r="R195" s="14"/>
      <c r="S195" s="14"/>
      <c r="T195" s="14"/>
      <c r="U195" s="68"/>
      <c r="V195" s="14"/>
    </row>
    <row r="196" spans="1:22" s="21" customFormat="1">
      <c r="A196" s="14"/>
      <c r="B196" s="19"/>
      <c r="C196" s="31"/>
      <c r="D196" s="31"/>
      <c r="E196" s="113"/>
      <c r="F196" s="114"/>
      <c r="G196" s="114"/>
      <c r="H196" s="303"/>
      <c r="L196" s="14"/>
      <c r="M196" s="14"/>
      <c r="N196" s="14"/>
      <c r="O196" s="14"/>
      <c r="P196" s="14"/>
      <c r="Q196" s="14"/>
      <c r="R196" s="14"/>
      <c r="S196" s="14"/>
      <c r="T196" s="14"/>
      <c r="U196" s="68"/>
      <c r="V196" s="14"/>
    </row>
    <row r="197" spans="1:22" s="21" customFormat="1">
      <c r="A197" s="14"/>
      <c r="B197" s="19"/>
      <c r="C197" s="31"/>
      <c r="D197" s="31"/>
      <c r="E197" s="113"/>
      <c r="F197" s="114"/>
      <c r="G197" s="114"/>
      <c r="H197" s="303"/>
      <c r="L197" s="14"/>
      <c r="M197" s="14"/>
      <c r="N197" s="14"/>
      <c r="O197" s="14"/>
      <c r="P197" s="14"/>
      <c r="Q197" s="14"/>
      <c r="R197" s="14"/>
      <c r="S197" s="14"/>
      <c r="T197" s="14"/>
      <c r="U197" s="68"/>
      <c r="V197" s="14"/>
    </row>
    <row r="198" spans="1:22" s="21" customFormat="1">
      <c r="A198" s="14"/>
      <c r="B198" s="19"/>
      <c r="C198" s="31"/>
      <c r="D198" s="31"/>
      <c r="E198" s="113"/>
      <c r="F198" s="114"/>
      <c r="G198" s="114"/>
      <c r="H198" s="303"/>
      <c r="L198" s="14"/>
      <c r="M198" s="14"/>
      <c r="N198" s="14"/>
      <c r="O198" s="14"/>
      <c r="P198" s="14"/>
      <c r="Q198" s="14"/>
      <c r="R198" s="14"/>
      <c r="S198" s="14"/>
      <c r="T198" s="14"/>
      <c r="U198" s="68"/>
      <c r="V198" s="14"/>
    </row>
    <row r="199" spans="1:22" s="21" customFormat="1">
      <c r="A199" s="14"/>
      <c r="B199" s="19"/>
      <c r="C199" s="31"/>
      <c r="D199" s="31"/>
      <c r="E199" s="113"/>
      <c r="F199" s="114"/>
      <c r="G199" s="114"/>
      <c r="H199" s="303"/>
      <c r="L199" s="14"/>
      <c r="M199" s="14"/>
      <c r="N199" s="14"/>
      <c r="O199" s="14"/>
      <c r="P199" s="14"/>
      <c r="Q199" s="14"/>
      <c r="R199" s="14"/>
      <c r="S199" s="14"/>
      <c r="T199" s="14"/>
      <c r="U199" s="68"/>
      <c r="V199" s="14"/>
    </row>
    <row r="200" spans="1:22" s="21" customFormat="1">
      <c r="A200" s="14"/>
      <c r="B200" s="19"/>
      <c r="C200" s="31"/>
      <c r="D200" s="31"/>
      <c r="E200" s="113"/>
      <c r="F200" s="114"/>
      <c r="G200" s="114"/>
      <c r="H200" s="303"/>
      <c r="L200" s="14"/>
      <c r="M200" s="14"/>
      <c r="N200" s="14"/>
      <c r="O200" s="14"/>
      <c r="P200" s="14"/>
      <c r="Q200" s="14"/>
      <c r="R200" s="14"/>
      <c r="S200" s="14"/>
      <c r="T200" s="14"/>
      <c r="U200" s="68"/>
      <c r="V200" s="14"/>
    </row>
    <row r="201" spans="1:22" s="21" customFormat="1">
      <c r="A201" s="14"/>
      <c r="B201" s="19"/>
      <c r="C201" s="31"/>
      <c r="D201" s="31"/>
      <c r="E201" s="113"/>
      <c r="F201" s="114"/>
      <c r="G201" s="114"/>
      <c r="H201" s="303"/>
      <c r="L201" s="14"/>
      <c r="M201" s="14"/>
      <c r="N201" s="14"/>
      <c r="O201" s="14"/>
      <c r="P201" s="14"/>
      <c r="Q201" s="14"/>
      <c r="R201" s="14"/>
      <c r="S201" s="14"/>
      <c r="T201" s="14"/>
      <c r="U201" s="68"/>
      <c r="V201" s="14"/>
    </row>
    <row r="202" spans="1:22" s="21" customFormat="1">
      <c r="A202" s="14"/>
      <c r="B202" s="19"/>
      <c r="C202" s="31"/>
      <c r="D202" s="31"/>
      <c r="E202" s="113"/>
      <c r="F202" s="114"/>
      <c r="G202" s="114"/>
      <c r="H202" s="303"/>
      <c r="L202" s="14"/>
      <c r="M202" s="14"/>
      <c r="N202" s="14"/>
      <c r="O202" s="14"/>
      <c r="P202" s="14"/>
      <c r="Q202" s="14"/>
      <c r="R202" s="14"/>
      <c r="S202" s="14"/>
      <c r="T202" s="14"/>
      <c r="U202" s="68"/>
      <c r="V202" s="14"/>
    </row>
    <row r="203" spans="1:22" s="21" customFormat="1">
      <c r="A203" s="14"/>
      <c r="B203" s="19"/>
      <c r="C203" s="31"/>
      <c r="D203" s="31"/>
      <c r="E203" s="113"/>
      <c r="F203" s="114"/>
      <c r="G203" s="114"/>
      <c r="H203" s="303"/>
      <c r="L203" s="14"/>
      <c r="M203" s="14"/>
      <c r="N203" s="14"/>
      <c r="O203" s="14"/>
      <c r="P203" s="14"/>
      <c r="Q203" s="14"/>
      <c r="R203" s="14"/>
      <c r="S203" s="14"/>
      <c r="T203" s="14"/>
      <c r="U203" s="68"/>
      <c r="V203" s="14"/>
    </row>
    <row r="204" spans="1:22" s="21" customFormat="1">
      <c r="A204" s="14"/>
      <c r="B204" s="19"/>
      <c r="C204" s="31"/>
      <c r="D204" s="31"/>
      <c r="E204" s="113"/>
      <c r="F204" s="114"/>
      <c r="G204" s="114"/>
      <c r="H204" s="303"/>
      <c r="L204" s="14"/>
      <c r="M204" s="14"/>
      <c r="N204" s="14"/>
      <c r="O204" s="14"/>
      <c r="P204" s="14"/>
      <c r="Q204" s="14"/>
      <c r="R204" s="14"/>
      <c r="S204" s="14"/>
      <c r="T204" s="14"/>
      <c r="U204" s="68"/>
      <c r="V204" s="14"/>
    </row>
    <row r="205" spans="1:22" s="21" customFormat="1">
      <c r="A205" s="14"/>
      <c r="B205" s="19"/>
      <c r="C205" s="31"/>
      <c r="D205" s="31"/>
      <c r="E205" s="113"/>
      <c r="F205" s="114"/>
      <c r="G205" s="114"/>
      <c r="H205" s="303"/>
      <c r="L205" s="14"/>
      <c r="M205" s="14"/>
      <c r="N205" s="14"/>
      <c r="O205" s="14"/>
      <c r="P205" s="14"/>
      <c r="Q205" s="14"/>
      <c r="R205" s="14"/>
      <c r="S205" s="14"/>
      <c r="T205" s="14"/>
      <c r="U205" s="68"/>
      <c r="V205" s="14"/>
    </row>
    <row r="206" spans="1:22" s="21" customFormat="1">
      <c r="A206" s="14"/>
      <c r="B206" s="19"/>
      <c r="C206" s="31"/>
      <c r="D206" s="31"/>
      <c r="E206" s="113"/>
      <c r="F206" s="114"/>
      <c r="G206" s="114"/>
      <c r="H206" s="303"/>
      <c r="L206" s="14"/>
      <c r="M206" s="14"/>
      <c r="N206" s="14"/>
      <c r="O206" s="14"/>
      <c r="P206" s="14"/>
      <c r="Q206" s="14"/>
      <c r="R206" s="14"/>
      <c r="S206" s="14"/>
      <c r="T206" s="14"/>
      <c r="U206" s="68"/>
      <c r="V206" s="14"/>
    </row>
    <row r="207" spans="1:22" s="21" customFormat="1">
      <c r="A207" s="14"/>
      <c r="B207" s="19"/>
      <c r="C207" s="31"/>
      <c r="D207" s="31"/>
      <c r="E207" s="113"/>
      <c r="F207" s="114"/>
      <c r="G207" s="114"/>
      <c r="H207" s="303"/>
      <c r="L207" s="14"/>
      <c r="M207" s="14"/>
      <c r="N207" s="14"/>
      <c r="O207" s="14"/>
      <c r="P207" s="14"/>
      <c r="Q207" s="14"/>
      <c r="R207" s="14"/>
      <c r="S207" s="14"/>
      <c r="T207" s="14"/>
      <c r="U207" s="68"/>
      <c r="V207" s="14"/>
    </row>
    <row r="208" spans="1:22" s="21" customFormat="1">
      <c r="A208" s="14"/>
      <c r="B208" s="19"/>
      <c r="C208" s="31"/>
      <c r="D208" s="31"/>
      <c r="E208" s="113"/>
      <c r="F208" s="114"/>
      <c r="G208" s="114"/>
      <c r="H208" s="303"/>
      <c r="L208" s="14"/>
      <c r="M208" s="14"/>
      <c r="N208" s="14"/>
      <c r="O208" s="14"/>
      <c r="P208" s="14"/>
      <c r="Q208" s="14"/>
      <c r="R208" s="14"/>
      <c r="S208" s="14"/>
      <c r="T208" s="14"/>
      <c r="U208" s="68"/>
      <c r="V208" s="14"/>
    </row>
    <row r="209" spans="1:22" s="21" customFormat="1">
      <c r="A209" s="14"/>
      <c r="B209" s="19"/>
      <c r="C209" s="31"/>
      <c r="D209" s="31"/>
      <c r="E209" s="113"/>
      <c r="F209" s="114"/>
      <c r="G209" s="114"/>
      <c r="H209" s="303"/>
      <c r="L209" s="14"/>
      <c r="M209" s="14"/>
      <c r="N209" s="14"/>
      <c r="O209" s="14"/>
      <c r="P209" s="14"/>
      <c r="Q209" s="14"/>
      <c r="R209" s="14"/>
      <c r="S209" s="14"/>
      <c r="T209" s="14"/>
      <c r="U209" s="68"/>
      <c r="V209" s="14"/>
    </row>
    <row r="210" spans="1:22" s="21" customFormat="1">
      <c r="A210" s="14"/>
      <c r="B210" s="19"/>
      <c r="C210" s="31"/>
      <c r="D210" s="31"/>
      <c r="E210" s="113"/>
      <c r="F210" s="114"/>
      <c r="G210" s="114"/>
      <c r="H210" s="303"/>
      <c r="L210" s="14"/>
      <c r="M210" s="14"/>
      <c r="N210" s="14"/>
      <c r="O210" s="14"/>
      <c r="P210" s="14"/>
      <c r="Q210" s="14"/>
      <c r="R210" s="14"/>
      <c r="S210" s="14"/>
      <c r="T210" s="14"/>
      <c r="U210" s="68"/>
      <c r="V210" s="14"/>
    </row>
    <row r="211" spans="1:22" s="21" customFormat="1">
      <c r="A211" s="14"/>
      <c r="B211" s="19"/>
      <c r="C211" s="31"/>
      <c r="D211" s="31"/>
      <c r="E211" s="113"/>
      <c r="F211" s="114"/>
      <c r="G211" s="114"/>
      <c r="H211" s="303"/>
      <c r="L211" s="14"/>
      <c r="M211" s="14"/>
      <c r="N211" s="14"/>
      <c r="O211" s="14"/>
      <c r="P211" s="14"/>
      <c r="Q211" s="14"/>
      <c r="R211" s="14"/>
      <c r="S211" s="14"/>
      <c r="T211" s="14"/>
      <c r="U211" s="68"/>
      <c r="V211" s="14"/>
    </row>
    <row r="212" spans="1:22" s="21" customFormat="1">
      <c r="A212" s="14"/>
      <c r="B212" s="19"/>
      <c r="C212" s="31"/>
      <c r="D212" s="31"/>
      <c r="E212" s="113"/>
      <c r="F212" s="114"/>
      <c r="G212" s="114"/>
      <c r="H212" s="303"/>
      <c r="L212" s="14"/>
      <c r="M212" s="14"/>
      <c r="N212" s="14"/>
      <c r="O212" s="14"/>
      <c r="P212" s="14"/>
      <c r="Q212" s="14"/>
      <c r="R212" s="14"/>
      <c r="S212" s="14"/>
      <c r="T212" s="14"/>
      <c r="U212" s="68"/>
      <c r="V212" s="14"/>
    </row>
    <row r="213" spans="1:22" s="21" customFormat="1">
      <c r="A213" s="14"/>
      <c r="B213" s="19"/>
      <c r="C213" s="31"/>
      <c r="D213" s="31"/>
      <c r="E213" s="113"/>
      <c r="F213" s="114"/>
      <c r="G213" s="114"/>
      <c r="H213" s="303"/>
      <c r="L213" s="14"/>
      <c r="M213" s="14"/>
      <c r="N213" s="14"/>
      <c r="O213" s="14"/>
      <c r="P213" s="14"/>
      <c r="Q213" s="14"/>
      <c r="R213" s="14"/>
      <c r="S213" s="14"/>
      <c r="T213" s="14"/>
      <c r="U213" s="68"/>
      <c r="V213" s="14"/>
    </row>
    <row r="214" spans="1:22" s="21" customFormat="1">
      <c r="A214" s="14"/>
      <c r="B214" s="19"/>
      <c r="C214" s="31"/>
      <c r="D214" s="31"/>
      <c r="E214" s="113"/>
      <c r="F214" s="114"/>
      <c r="G214" s="114"/>
      <c r="H214" s="303"/>
      <c r="L214" s="14"/>
      <c r="M214" s="14"/>
      <c r="N214" s="14"/>
      <c r="O214" s="14"/>
      <c r="P214" s="14"/>
      <c r="Q214" s="14"/>
      <c r="R214" s="14"/>
      <c r="S214" s="14"/>
      <c r="T214" s="14"/>
      <c r="U214" s="68"/>
      <c r="V214" s="14"/>
    </row>
    <row r="215" spans="1:22" s="21" customFormat="1">
      <c r="A215" s="14"/>
      <c r="B215" s="19"/>
      <c r="C215" s="31"/>
      <c r="D215" s="31"/>
      <c r="E215" s="113"/>
      <c r="F215" s="114"/>
      <c r="G215" s="114"/>
      <c r="H215" s="303"/>
      <c r="L215" s="14"/>
      <c r="M215" s="14"/>
      <c r="N215" s="14"/>
      <c r="O215" s="14"/>
      <c r="P215" s="14"/>
      <c r="Q215" s="14"/>
      <c r="R215" s="14"/>
      <c r="S215" s="14"/>
      <c r="T215" s="14"/>
      <c r="U215" s="68"/>
      <c r="V215" s="14"/>
    </row>
    <row r="216" spans="1:22" s="21" customFormat="1">
      <c r="A216" s="14"/>
      <c r="B216" s="19"/>
      <c r="C216" s="31"/>
      <c r="D216" s="31"/>
      <c r="E216" s="113"/>
      <c r="F216" s="114"/>
      <c r="G216" s="114"/>
      <c r="H216" s="303"/>
      <c r="L216" s="14"/>
      <c r="M216" s="14"/>
      <c r="N216" s="14"/>
      <c r="O216" s="14"/>
      <c r="P216" s="14"/>
      <c r="Q216" s="14"/>
      <c r="R216" s="14"/>
      <c r="S216" s="14"/>
      <c r="T216" s="14"/>
      <c r="U216" s="68"/>
      <c r="V216" s="14"/>
    </row>
    <row r="217" spans="1:22" s="21" customFormat="1">
      <c r="A217" s="14"/>
      <c r="B217" s="19"/>
      <c r="C217" s="31"/>
      <c r="D217" s="31"/>
      <c r="E217" s="113"/>
      <c r="F217" s="114"/>
      <c r="G217" s="114"/>
      <c r="H217" s="303"/>
      <c r="L217" s="14"/>
      <c r="M217" s="14"/>
      <c r="N217" s="14"/>
      <c r="O217" s="14"/>
      <c r="P217" s="14"/>
      <c r="Q217" s="14"/>
      <c r="R217" s="14"/>
      <c r="S217" s="14"/>
      <c r="T217" s="14"/>
      <c r="U217" s="68"/>
      <c r="V217" s="14"/>
    </row>
    <row r="218" spans="1:22" s="21" customFormat="1">
      <c r="A218" s="14"/>
      <c r="B218" s="19"/>
      <c r="C218" s="31"/>
      <c r="D218" s="31"/>
      <c r="E218" s="113"/>
      <c r="F218" s="114"/>
      <c r="G218" s="114"/>
      <c r="H218" s="303"/>
      <c r="L218" s="14"/>
      <c r="M218" s="14"/>
      <c r="N218" s="14"/>
      <c r="O218" s="14"/>
      <c r="P218" s="14"/>
      <c r="Q218" s="14"/>
      <c r="R218" s="14"/>
      <c r="S218" s="14"/>
      <c r="T218" s="14"/>
      <c r="U218" s="68"/>
      <c r="V218" s="14"/>
    </row>
    <row r="219" spans="1:22" s="21" customFormat="1">
      <c r="A219" s="14"/>
      <c r="B219" s="19"/>
      <c r="C219" s="31"/>
      <c r="D219" s="31"/>
      <c r="E219" s="113"/>
      <c r="F219" s="114"/>
      <c r="G219" s="114"/>
      <c r="H219" s="303"/>
      <c r="L219" s="14"/>
      <c r="M219" s="14"/>
      <c r="N219" s="14"/>
      <c r="O219" s="14"/>
      <c r="P219" s="14"/>
      <c r="Q219" s="14"/>
      <c r="R219" s="14"/>
      <c r="S219" s="14"/>
      <c r="T219" s="14"/>
      <c r="U219" s="68"/>
      <c r="V219" s="14"/>
    </row>
    <row r="220" spans="1:22" s="21" customFormat="1">
      <c r="A220" s="14"/>
      <c r="B220" s="19"/>
      <c r="C220" s="31"/>
      <c r="D220" s="31"/>
      <c r="E220" s="113"/>
      <c r="F220" s="114"/>
      <c r="G220" s="114"/>
      <c r="H220" s="303"/>
      <c r="L220" s="14"/>
      <c r="M220" s="14"/>
      <c r="N220" s="14"/>
      <c r="O220" s="14"/>
      <c r="P220" s="14"/>
      <c r="Q220" s="14"/>
      <c r="R220" s="14"/>
      <c r="S220" s="14"/>
      <c r="T220" s="14"/>
      <c r="U220" s="68"/>
      <c r="V220" s="14"/>
    </row>
    <row r="221" spans="1:22" s="21" customFormat="1">
      <c r="A221" s="14"/>
      <c r="B221" s="19"/>
      <c r="C221" s="31"/>
      <c r="D221" s="31"/>
      <c r="E221" s="113"/>
      <c r="F221" s="114"/>
      <c r="G221" s="114"/>
      <c r="H221" s="303"/>
      <c r="L221" s="14"/>
      <c r="M221" s="14"/>
      <c r="N221" s="14"/>
      <c r="O221" s="14"/>
      <c r="P221" s="14"/>
      <c r="Q221" s="14"/>
      <c r="R221" s="14"/>
      <c r="S221" s="14"/>
      <c r="T221" s="14"/>
      <c r="U221" s="68"/>
      <c r="V221" s="14"/>
    </row>
    <row r="222" spans="1:22" s="21" customFormat="1">
      <c r="A222" s="14"/>
      <c r="B222" s="19"/>
      <c r="C222" s="31"/>
      <c r="D222" s="31"/>
      <c r="E222" s="113"/>
      <c r="F222" s="114"/>
      <c r="G222" s="114"/>
      <c r="H222" s="303"/>
      <c r="L222" s="14"/>
      <c r="M222" s="14"/>
      <c r="N222" s="14"/>
      <c r="O222" s="14"/>
      <c r="P222" s="14"/>
      <c r="Q222" s="14"/>
      <c r="R222" s="14"/>
      <c r="S222" s="14"/>
      <c r="T222" s="14"/>
      <c r="U222" s="68"/>
      <c r="V222" s="14"/>
    </row>
    <row r="223" spans="1:22" s="21" customFormat="1">
      <c r="A223" s="14"/>
      <c r="B223" s="19"/>
      <c r="C223" s="31"/>
      <c r="D223" s="31"/>
      <c r="E223" s="113"/>
      <c r="F223" s="114"/>
      <c r="G223" s="114"/>
      <c r="H223" s="303"/>
      <c r="L223" s="14"/>
      <c r="M223" s="14"/>
      <c r="N223" s="14"/>
      <c r="O223" s="14"/>
      <c r="P223" s="14"/>
      <c r="Q223" s="14"/>
      <c r="R223" s="14"/>
      <c r="S223" s="14"/>
      <c r="T223" s="14"/>
      <c r="U223" s="68"/>
      <c r="V223" s="14"/>
    </row>
    <row r="224" spans="1:22" s="21" customFormat="1">
      <c r="A224" s="14"/>
      <c r="B224" s="19"/>
      <c r="C224" s="31"/>
      <c r="D224" s="31"/>
      <c r="E224" s="113"/>
      <c r="F224" s="114"/>
      <c r="G224" s="114"/>
      <c r="H224" s="303"/>
      <c r="L224" s="14"/>
      <c r="M224" s="14"/>
      <c r="N224" s="14"/>
      <c r="O224" s="14"/>
      <c r="P224" s="14"/>
      <c r="Q224" s="14"/>
      <c r="R224" s="14"/>
      <c r="S224" s="14"/>
      <c r="T224" s="14"/>
      <c r="U224" s="68"/>
      <c r="V224" s="14"/>
    </row>
    <row r="225" spans="1:22" s="21" customFormat="1">
      <c r="A225" s="14"/>
      <c r="B225" s="19"/>
      <c r="C225" s="31"/>
      <c r="D225" s="31"/>
      <c r="E225" s="113"/>
      <c r="F225" s="114"/>
      <c r="G225" s="114"/>
      <c r="H225" s="303"/>
      <c r="L225" s="14"/>
      <c r="M225" s="14"/>
      <c r="N225" s="14"/>
      <c r="O225" s="14"/>
      <c r="P225" s="14"/>
      <c r="Q225" s="14"/>
      <c r="R225" s="14"/>
      <c r="S225" s="14"/>
      <c r="T225" s="14"/>
      <c r="U225" s="68"/>
      <c r="V225" s="14"/>
    </row>
    <row r="226" spans="1:22" s="21" customFormat="1">
      <c r="A226" s="14"/>
      <c r="B226" s="19"/>
      <c r="C226" s="31"/>
      <c r="D226" s="31"/>
      <c r="E226" s="113"/>
      <c r="F226" s="114"/>
      <c r="G226" s="114"/>
      <c r="H226" s="303"/>
      <c r="L226" s="14"/>
      <c r="M226" s="14"/>
      <c r="N226" s="14"/>
      <c r="O226" s="14"/>
      <c r="P226" s="14"/>
      <c r="Q226" s="14"/>
      <c r="R226" s="14"/>
      <c r="S226" s="14"/>
      <c r="T226" s="14"/>
      <c r="U226" s="68"/>
      <c r="V226" s="14"/>
    </row>
    <row r="227" spans="1:22" s="21" customFormat="1">
      <c r="A227" s="14"/>
      <c r="B227" s="19"/>
      <c r="C227" s="31"/>
      <c r="D227" s="31"/>
      <c r="E227" s="113"/>
      <c r="F227" s="114"/>
      <c r="G227" s="114"/>
      <c r="H227" s="303"/>
      <c r="L227" s="14"/>
      <c r="M227" s="14"/>
      <c r="N227" s="14"/>
      <c r="O227" s="14"/>
      <c r="P227" s="14"/>
      <c r="Q227" s="14"/>
      <c r="R227" s="14"/>
      <c r="S227" s="14"/>
      <c r="T227" s="14"/>
      <c r="U227" s="68"/>
      <c r="V227" s="14"/>
    </row>
    <row r="228" spans="1:22" s="21" customFormat="1">
      <c r="A228" s="14"/>
      <c r="B228" s="19"/>
      <c r="C228" s="31"/>
      <c r="D228" s="31"/>
      <c r="E228" s="113"/>
      <c r="F228" s="114"/>
      <c r="G228" s="114"/>
      <c r="H228" s="303"/>
      <c r="L228" s="14"/>
      <c r="M228" s="14"/>
      <c r="N228" s="14"/>
      <c r="O228" s="14"/>
      <c r="P228" s="14"/>
      <c r="Q228" s="14"/>
      <c r="R228" s="14"/>
      <c r="S228" s="14"/>
      <c r="T228" s="14"/>
      <c r="U228" s="68"/>
      <c r="V228" s="14"/>
    </row>
    <row r="229" spans="1:22" s="21" customFormat="1">
      <c r="A229" s="14"/>
      <c r="B229" s="19"/>
      <c r="C229" s="31"/>
      <c r="D229" s="31"/>
      <c r="E229" s="113"/>
      <c r="F229" s="114"/>
      <c r="G229" s="114"/>
      <c r="H229" s="303"/>
      <c r="L229" s="14"/>
      <c r="M229" s="14"/>
      <c r="N229" s="14"/>
      <c r="O229" s="14"/>
      <c r="P229" s="14"/>
      <c r="Q229" s="14"/>
      <c r="R229" s="14"/>
      <c r="S229" s="14"/>
      <c r="T229" s="14"/>
      <c r="U229" s="68"/>
      <c r="V229" s="14"/>
    </row>
    <row r="230" spans="1:22" s="21" customFormat="1">
      <c r="A230" s="14"/>
      <c r="B230" s="19"/>
      <c r="C230" s="31"/>
      <c r="D230" s="31"/>
      <c r="E230" s="113"/>
      <c r="F230" s="114"/>
      <c r="G230" s="114"/>
      <c r="H230" s="303"/>
      <c r="L230" s="14"/>
      <c r="M230" s="14"/>
      <c r="N230" s="14"/>
      <c r="O230" s="14"/>
      <c r="P230" s="14"/>
      <c r="Q230" s="14"/>
      <c r="R230" s="14"/>
      <c r="S230" s="14"/>
      <c r="T230" s="14"/>
      <c r="U230" s="68"/>
      <c r="V230" s="14"/>
    </row>
    <row r="231" spans="1:22" s="21" customFormat="1">
      <c r="A231" s="14"/>
      <c r="B231" s="19"/>
      <c r="C231" s="31"/>
      <c r="D231" s="31"/>
      <c r="E231" s="113"/>
      <c r="F231" s="114"/>
      <c r="G231" s="114"/>
      <c r="H231" s="303"/>
      <c r="L231" s="14"/>
      <c r="M231" s="14"/>
      <c r="N231" s="14"/>
      <c r="O231" s="14"/>
      <c r="P231" s="14"/>
      <c r="Q231" s="14"/>
      <c r="R231" s="14"/>
      <c r="S231" s="14"/>
      <c r="T231" s="14"/>
      <c r="U231" s="68"/>
      <c r="V231" s="14"/>
    </row>
    <row r="232" spans="1:22" s="21" customFormat="1">
      <c r="A232" s="14"/>
      <c r="B232" s="19"/>
      <c r="C232" s="31"/>
      <c r="D232" s="31"/>
      <c r="E232" s="113"/>
      <c r="F232" s="114"/>
      <c r="G232" s="114"/>
      <c r="H232" s="303"/>
      <c r="L232" s="14"/>
      <c r="M232" s="14"/>
      <c r="N232" s="14"/>
      <c r="O232" s="14"/>
      <c r="P232" s="14"/>
      <c r="Q232" s="14"/>
      <c r="R232" s="14"/>
      <c r="S232" s="14"/>
      <c r="T232" s="14"/>
      <c r="U232" s="68"/>
      <c r="V232" s="14"/>
    </row>
    <row r="233" spans="1:22" s="21" customFormat="1">
      <c r="A233" s="14"/>
      <c r="B233" s="19"/>
      <c r="C233" s="31"/>
      <c r="D233" s="31"/>
      <c r="E233" s="113"/>
      <c r="F233" s="114"/>
      <c r="G233" s="114"/>
      <c r="H233" s="303"/>
      <c r="L233" s="14"/>
      <c r="M233" s="14"/>
      <c r="N233" s="14"/>
      <c r="O233" s="14"/>
      <c r="P233" s="14"/>
      <c r="Q233" s="14"/>
      <c r="R233" s="14"/>
      <c r="S233" s="14"/>
      <c r="T233" s="14"/>
      <c r="U233" s="68"/>
      <c r="V233" s="14"/>
    </row>
    <row r="234" spans="1:22" s="21" customFormat="1">
      <c r="A234" s="14"/>
      <c r="B234" s="19"/>
      <c r="C234" s="31"/>
      <c r="D234" s="31"/>
      <c r="E234" s="113"/>
      <c r="F234" s="114"/>
      <c r="G234" s="114"/>
      <c r="H234" s="303"/>
      <c r="L234" s="14"/>
      <c r="M234" s="14"/>
      <c r="N234" s="14"/>
      <c r="O234" s="14"/>
      <c r="P234" s="14"/>
      <c r="Q234" s="14"/>
      <c r="R234" s="14"/>
      <c r="S234" s="14"/>
      <c r="T234" s="14"/>
      <c r="U234" s="68"/>
      <c r="V234" s="14"/>
    </row>
    <row r="235" spans="1:22" s="21" customFormat="1">
      <c r="A235" s="14"/>
      <c r="B235" s="19"/>
      <c r="C235" s="31"/>
      <c r="D235" s="31"/>
      <c r="E235" s="113"/>
      <c r="F235" s="114"/>
      <c r="G235" s="114"/>
      <c r="H235" s="303"/>
      <c r="L235" s="14"/>
      <c r="M235" s="14"/>
      <c r="N235" s="14"/>
      <c r="O235" s="14"/>
      <c r="P235" s="14"/>
      <c r="Q235" s="14"/>
      <c r="R235" s="14"/>
      <c r="S235" s="14"/>
      <c r="T235" s="14"/>
      <c r="U235" s="68"/>
      <c r="V235" s="14"/>
    </row>
    <row r="236" spans="1:22" s="21" customFormat="1">
      <c r="A236" s="14"/>
      <c r="B236" s="19"/>
      <c r="C236" s="31"/>
      <c r="D236" s="31"/>
      <c r="E236" s="113"/>
      <c r="F236" s="114"/>
      <c r="G236" s="114"/>
      <c r="H236" s="303"/>
      <c r="L236" s="14"/>
      <c r="M236" s="14"/>
      <c r="N236" s="14"/>
      <c r="O236" s="14"/>
      <c r="P236" s="14"/>
      <c r="Q236" s="14"/>
      <c r="R236" s="14"/>
      <c r="S236" s="14"/>
      <c r="T236" s="14"/>
      <c r="U236" s="68"/>
      <c r="V236" s="14"/>
    </row>
    <row r="237" spans="1:22" s="21" customFormat="1">
      <c r="A237" s="14"/>
      <c r="B237" s="19"/>
      <c r="C237" s="31"/>
      <c r="D237" s="31"/>
      <c r="E237" s="113"/>
      <c r="F237" s="114"/>
      <c r="G237" s="114"/>
      <c r="H237" s="303"/>
      <c r="L237" s="14"/>
      <c r="M237" s="14"/>
      <c r="N237" s="14"/>
      <c r="O237" s="14"/>
      <c r="P237" s="14"/>
      <c r="Q237" s="14"/>
      <c r="R237" s="14"/>
      <c r="S237" s="14"/>
      <c r="T237" s="14"/>
      <c r="U237" s="68"/>
      <c r="V237" s="14"/>
    </row>
    <row r="238" spans="1:22" s="21" customFormat="1">
      <c r="A238" s="14"/>
      <c r="B238" s="19"/>
      <c r="C238" s="31"/>
      <c r="D238" s="31"/>
      <c r="E238" s="113"/>
      <c r="F238" s="114"/>
      <c r="G238" s="114"/>
      <c r="H238" s="303"/>
      <c r="L238" s="14"/>
      <c r="M238" s="14"/>
      <c r="N238" s="14"/>
      <c r="O238" s="14"/>
      <c r="P238" s="14"/>
      <c r="Q238" s="14"/>
      <c r="R238" s="14"/>
      <c r="S238" s="14"/>
      <c r="T238" s="14"/>
      <c r="U238" s="68"/>
      <c r="V238" s="14"/>
    </row>
    <row r="239" spans="1:22" s="21" customFormat="1">
      <c r="A239" s="14"/>
      <c r="B239" s="19"/>
      <c r="C239" s="31"/>
      <c r="D239" s="31"/>
      <c r="E239" s="113"/>
      <c r="F239" s="114"/>
      <c r="G239" s="114"/>
      <c r="H239" s="303"/>
      <c r="L239" s="14"/>
      <c r="M239" s="14"/>
      <c r="N239" s="14"/>
      <c r="O239" s="14"/>
      <c r="P239" s="14"/>
      <c r="Q239" s="14"/>
      <c r="R239" s="14"/>
      <c r="S239" s="14"/>
      <c r="T239" s="14"/>
      <c r="U239" s="68"/>
      <c r="V239" s="14"/>
    </row>
    <row r="240" spans="1:22" s="21" customFormat="1">
      <c r="A240" s="14"/>
      <c r="B240" s="19"/>
      <c r="C240" s="31"/>
      <c r="D240" s="31"/>
      <c r="E240" s="113"/>
      <c r="F240" s="114"/>
      <c r="G240" s="114"/>
      <c r="H240" s="303"/>
      <c r="L240" s="14"/>
      <c r="M240" s="14"/>
      <c r="N240" s="14"/>
      <c r="O240" s="14"/>
      <c r="P240" s="14"/>
      <c r="Q240" s="14"/>
      <c r="R240" s="14"/>
      <c r="S240" s="14"/>
      <c r="T240" s="14"/>
      <c r="U240" s="68"/>
      <c r="V240" s="14"/>
    </row>
    <row r="241" spans="1:22" s="21" customFormat="1">
      <c r="A241" s="14"/>
      <c r="B241" s="19"/>
      <c r="C241" s="31"/>
      <c r="D241" s="31"/>
      <c r="E241" s="113"/>
      <c r="F241" s="114"/>
      <c r="G241" s="114"/>
      <c r="H241" s="303"/>
      <c r="L241" s="14"/>
      <c r="M241" s="14"/>
      <c r="N241" s="14"/>
      <c r="O241" s="14"/>
      <c r="P241" s="14"/>
      <c r="Q241" s="14"/>
      <c r="R241" s="14"/>
      <c r="S241" s="14"/>
      <c r="T241" s="14"/>
      <c r="U241" s="68"/>
      <c r="V241" s="14"/>
    </row>
    <row r="242" spans="1:22" s="21" customFormat="1">
      <c r="A242" s="14"/>
      <c r="B242" s="19"/>
      <c r="C242" s="31"/>
      <c r="D242" s="31"/>
      <c r="E242" s="113"/>
      <c r="F242" s="114"/>
      <c r="G242" s="114"/>
      <c r="H242" s="303"/>
      <c r="L242" s="14"/>
      <c r="M242" s="14"/>
      <c r="N242" s="14"/>
      <c r="O242" s="14"/>
      <c r="P242" s="14"/>
      <c r="Q242" s="14"/>
      <c r="R242" s="14"/>
      <c r="S242" s="14"/>
      <c r="T242" s="14"/>
      <c r="U242" s="68"/>
      <c r="V242" s="14"/>
    </row>
    <row r="243" spans="1:22" s="21" customFormat="1">
      <c r="A243" s="14"/>
      <c r="B243" s="19"/>
      <c r="C243" s="31"/>
      <c r="D243" s="31"/>
      <c r="E243" s="113"/>
      <c r="F243" s="114"/>
      <c r="G243" s="114"/>
      <c r="H243" s="303"/>
      <c r="L243" s="14"/>
      <c r="M243" s="14"/>
      <c r="N243" s="14"/>
      <c r="O243" s="14"/>
      <c r="P243" s="14"/>
      <c r="Q243" s="14"/>
      <c r="R243" s="14"/>
      <c r="S243" s="14"/>
      <c r="T243" s="14"/>
      <c r="U243" s="68"/>
      <c r="V243" s="14"/>
    </row>
    <row r="244" spans="1:22" s="21" customFormat="1">
      <c r="A244" s="14"/>
      <c r="B244" s="19"/>
      <c r="C244" s="31"/>
      <c r="D244" s="31"/>
      <c r="E244" s="113"/>
      <c r="F244" s="114"/>
      <c r="G244" s="114"/>
      <c r="H244" s="303"/>
      <c r="L244" s="14"/>
      <c r="M244" s="14"/>
      <c r="N244" s="14"/>
      <c r="O244" s="14"/>
      <c r="P244" s="14"/>
      <c r="Q244" s="14"/>
      <c r="R244" s="14"/>
      <c r="S244" s="14"/>
      <c r="T244" s="14"/>
      <c r="U244" s="68"/>
      <c r="V244" s="14"/>
    </row>
    <row r="245" spans="1:22" s="21" customFormat="1">
      <c r="A245" s="14"/>
      <c r="B245" s="19"/>
      <c r="C245" s="31"/>
      <c r="D245" s="31"/>
      <c r="E245" s="113"/>
      <c r="F245" s="114"/>
      <c r="G245" s="114"/>
      <c r="H245" s="303"/>
      <c r="L245" s="14"/>
      <c r="M245" s="14"/>
      <c r="N245" s="14"/>
      <c r="O245" s="14"/>
      <c r="P245" s="14"/>
      <c r="Q245" s="14"/>
      <c r="R245" s="14"/>
      <c r="S245" s="14"/>
      <c r="T245" s="14"/>
      <c r="U245" s="68"/>
      <c r="V245" s="14"/>
    </row>
    <row r="246" spans="1:22" s="21" customFormat="1">
      <c r="A246" s="14"/>
      <c r="B246" s="19"/>
      <c r="C246" s="31"/>
      <c r="D246" s="31"/>
      <c r="E246" s="113"/>
      <c r="F246" s="114"/>
      <c r="G246" s="114"/>
      <c r="H246" s="303"/>
      <c r="L246" s="14"/>
      <c r="M246" s="14"/>
      <c r="N246" s="14"/>
      <c r="O246" s="14"/>
      <c r="P246" s="14"/>
      <c r="Q246" s="14"/>
      <c r="R246" s="14"/>
      <c r="S246" s="14"/>
      <c r="T246" s="14"/>
      <c r="U246" s="68"/>
      <c r="V246" s="14"/>
    </row>
    <row r="247" spans="1:22" s="21" customFormat="1">
      <c r="A247" s="14"/>
      <c r="B247" s="19"/>
      <c r="C247" s="31"/>
      <c r="D247" s="31"/>
      <c r="E247" s="113"/>
      <c r="F247" s="114"/>
      <c r="G247" s="114"/>
      <c r="H247" s="303"/>
      <c r="L247" s="14"/>
      <c r="M247" s="14"/>
      <c r="N247" s="14"/>
      <c r="O247" s="14"/>
      <c r="P247" s="14"/>
      <c r="Q247" s="14"/>
      <c r="R247" s="14"/>
      <c r="S247" s="14"/>
      <c r="T247" s="14"/>
      <c r="U247" s="68"/>
      <c r="V247" s="14"/>
    </row>
    <row r="248" spans="1:22" s="21" customFormat="1">
      <c r="A248" s="14"/>
      <c r="B248" s="19"/>
      <c r="C248" s="31"/>
      <c r="D248" s="31"/>
      <c r="E248" s="113"/>
      <c r="F248" s="114"/>
      <c r="G248" s="114"/>
      <c r="H248" s="303"/>
      <c r="L248" s="14"/>
      <c r="M248" s="14"/>
      <c r="N248" s="14"/>
      <c r="O248" s="14"/>
      <c r="P248" s="14"/>
      <c r="Q248" s="14"/>
      <c r="R248" s="14"/>
      <c r="S248" s="14"/>
      <c r="T248" s="14"/>
      <c r="U248" s="68"/>
      <c r="V248" s="14"/>
    </row>
    <row r="249" spans="1:22" s="21" customFormat="1">
      <c r="A249" s="14"/>
      <c r="B249" s="19"/>
      <c r="C249" s="31"/>
      <c r="D249" s="31"/>
      <c r="E249" s="113"/>
      <c r="F249" s="114"/>
      <c r="G249" s="114"/>
      <c r="H249" s="303"/>
      <c r="L249" s="14"/>
      <c r="M249" s="14"/>
      <c r="N249" s="14"/>
      <c r="O249" s="14"/>
      <c r="P249" s="14"/>
      <c r="Q249" s="14"/>
      <c r="R249" s="14"/>
      <c r="S249" s="14"/>
      <c r="T249" s="14"/>
      <c r="U249" s="68"/>
      <c r="V249" s="14"/>
    </row>
    <row r="250" spans="1:22" s="21" customFormat="1">
      <c r="A250" s="14"/>
      <c r="B250" s="19"/>
      <c r="C250" s="31"/>
      <c r="D250" s="31"/>
      <c r="E250" s="113"/>
      <c r="F250" s="114"/>
      <c r="G250" s="114"/>
      <c r="H250" s="303"/>
      <c r="L250" s="14"/>
      <c r="M250" s="14"/>
      <c r="N250" s="14"/>
      <c r="O250" s="14"/>
      <c r="P250" s="14"/>
      <c r="Q250" s="14"/>
      <c r="R250" s="14"/>
      <c r="S250" s="14"/>
      <c r="T250" s="14"/>
      <c r="U250" s="68"/>
      <c r="V250" s="14"/>
    </row>
    <row r="251" spans="1:22" s="21" customFormat="1">
      <c r="A251" s="14"/>
      <c r="B251" s="19"/>
      <c r="C251" s="31"/>
      <c r="D251" s="31"/>
      <c r="E251" s="113"/>
      <c r="F251" s="114"/>
      <c r="G251" s="114"/>
      <c r="H251" s="303"/>
      <c r="L251" s="14"/>
      <c r="M251" s="14"/>
      <c r="N251" s="14"/>
      <c r="O251" s="14"/>
      <c r="P251" s="14"/>
      <c r="Q251" s="14"/>
      <c r="R251" s="14"/>
      <c r="S251" s="14"/>
      <c r="T251" s="14"/>
      <c r="U251" s="68"/>
      <c r="V251" s="14"/>
    </row>
    <row r="252" spans="1:22" s="21" customFormat="1">
      <c r="A252" s="14"/>
      <c r="B252" s="19"/>
      <c r="C252" s="31"/>
      <c r="D252" s="31"/>
      <c r="E252" s="113"/>
      <c r="F252" s="114"/>
      <c r="G252" s="114"/>
      <c r="H252" s="303"/>
      <c r="L252" s="14"/>
      <c r="M252" s="14"/>
      <c r="N252" s="14"/>
      <c r="O252" s="14"/>
      <c r="P252" s="14"/>
      <c r="Q252" s="14"/>
      <c r="R252" s="14"/>
      <c r="S252" s="14"/>
      <c r="T252" s="14"/>
      <c r="U252" s="68"/>
      <c r="V252" s="14"/>
    </row>
    <row r="253" spans="1:22" s="21" customFormat="1">
      <c r="A253" s="14"/>
      <c r="B253" s="19"/>
      <c r="C253" s="31"/>
      <c r="D253" s="31"/>
      <c r="E253" s="113"/>
      <c r="F253" s="114"/>
      <c r="G253" s="114"/>
      <c r="H253" s="303"/>
      <c r="L253" s="14"/>
      <c r="M253" s="14"/>
      <c r="N253" s="14"/>
      <c r="O253" s="14"/>
      <c r="P253" s="14"/>
      <c r="Q253" s="14"/>
      <c r="R253" s="14"/>
      <c r="S253" s="14"/>
      <c r="T253" s="14"/>
      <c r="U253" s="68"/>
      <c r="V253" s="14"/>
    </row>
    <row r="254" spans="1:22" s="21" customFormat="1">
      <c r="A254" s="14"/>
      <c r="B254" s="19"/>
      <c r="C254" s="31"/>
      <c r="D254" s="31"/>
      <c r="E254" s="113"/>
      <c r="F254" s="114"/>
      <c r="G254" s="114"/>
      <c r="H254" s="303"/>
      <c r="L254" s="14"/>
      <c r="M254" s="14"/>
      <c r="N254" s="14"/>
      <c r="O254" s="14"/>
      <c r="P254" s="14"/>
      <c r="Q254" s="14"/>
      <c r="R254" s="14"/>
      <c r="S254" s="14"/>
      <c r="T254" s="14"/>
      <c r="U254" s="68"/>
      <c r="V254" s="14"/>
    </row>
    <row r="255" spans="1:22" s="21" customFormat="1">
      <c r="A255" s="14"/>
      <c r="B255" s="19"/>
      <c r="C255" s="31"/>
      <c r="D255" s="31"/>
      <c r="E255" s="113"/>
      <c r="F255" s="114"/>
      <c r="G255" s="114"/>
      <c r="H255" s="303"/>
      <c r="L255" s="14"/>
      <c r="M255" s="14"/>
      <c r="N255" s="14"/>
      <c r="O255" s="14"/>
      <c r="P255" s="14"/>
      <c r="Q255" s="14"/>
      <c r="R255" s="14"/>
      <c r="S255" s="14"/>
      <c r="T255" s="14"/>
      <c r="U255" s="68"/>
      <c r="V255" s="14"/>
    </row>
    <row r="256" spans="1:22" s="21" customFormat="1">
      <c r="A256" s="14"/>
      <c r="B256" s="19"/>
      <c r="C256" s="31"/>
      <c r="D256" s="31"/>
      <c r="E256" s="113"/>
      <c r="F256" s="114"/>
      <c r="G256" s="114"/>
      <c r="H256" s="303"/>
      <c r="L256" s="14"/>
      <c r="M256" s="14"/>
      <c r="N256" s="14"/>
      <c r="O256" s="14"/>
      <c r="P256" s="14"/>
      <c r="Q256" s="14"/>
      <c r="R256" s="14"/>
      <c r="S256" s="14"/>
      <c r="T256" s="14"/>
      <c r="U256" s="68"/>
      <c r="V256" s="14"/>
    </row>
    <row r="257" spans="1:22" s="21" customFormat="1">
      <c r="A257" s="14"/>
      <c r="B257" s="19"/>
      <c r="C257" s="31"/>
      <c r="D257" s="31"/>
      <c r="E257" s="113"/>
      <c r="F257" s="114"/>
      <c r="G257" s="114"/>
      <c r="H257" s="303"/>
      <c r="L257" s="14"/>
      <c r="M257" s="14"/>
      <c r="N257" s="14"/>
      <c r="O257" s="14"/>
      <c r="P257" s="14"/>
      <c r="Q257" s="14"/>
      <c r="R257" s="14"/>
      <c r="S257" s="14"/>
      <c r="T257" s="14"/>
      <c r="U257" s="68"/>
      <c r="V257" s="14"/>
    </row>
    <row r="258" spans="1:22" s="21" customFormat="1">
      <c r="A258" s="14"/>
      <c r="B258" s="19"/>
      <c r="C258" s="31"/>
      <c r="D258" s="31"/>
      <c r="E258" s="113"/>
      <c r="F258" s="114"/>
      <c r="G258" s="114"/>
      <c r="H258" s="303"/>
      <c r="L258" s="14"/>
      <c r="M258" s="14"/>
      <c r="N258" s="14"/>
      <c r="O258" s="14"/>
      <c r="P258" s="14"/>
      <c r="Q258" s="14"/>
      <c r="R258" s="14"/>
      <c r="S258" s="14"/>
      <c r="T258" s="14"/>
      <c r="U258" s="68"/>
      <c r="V258" s="14"/>
    </row>
    <row r="259" spans="1:22" s="21" customFormat="1">
      <c r="A259" s="14"/>
      <c r="B259" s="19"/>
      <c r="C259" s="31"/>
      <c r="D259" s="31"/>
      <c r="E259" s="113"/>
      <c r="F259" s="114"/>
      <c r="G259" s="114"/>
      <c r="H259" s="303"/>
      <c r="L259" s="14"/>
      <c r="M259" s="14"/>
      <c r="N259" s="14"/>
      <c r="O259" s="14"/>
      <c r="P259" s="14"/>
      <c r="Q259" s="14"/>
      <c r="R259" s="14"/>
      <c r="S259" s="14"/>
      <c r="T259" s="14"/>
      <c r="U259" s="68"/>
      <c r="V259" s="14"/>
    </row>
    <row r="260" spans="1:22" s="21" customFormat="1">
      <c r="A260" s="14"/>
      <c r="B260" s="19"/>
      <c r="C260" s="31"/>
      <c r="D260" s="31"/>
      <c r="E260" s="113"/>
      <c r="F260" s="114"/>
      <c r="G260" s="114"/>
      <c r="H260" s="303"/>
      <c r="L260" s="14"/>
      <c r="M260" s="14"/>
      <c r="N260" s="14"/>
      <c r="O260" s="14"/>
      <c r="P260" s="14"/>
      <c r="Q260" s="14"/>
      <c r="R260" s="14"/>
      <c r="S260" s="14"/>
      <c r="T260" s="14"/>
      <c r="U260" s="68"/>
      <c r="V260" s="14"/>
    </row>
    <row r="261" spans="1:22" s="21" customFormat="1">
      <c r="A261" s="14"/>
      <c r="B261" s="19"/>
      <c r="C261" s="31"/>
      <c r="D261" s="31"/>
      <c r="E261" s="113"/>
      <c r="F261" s="114"/>
      <c r="G261" s="114"/>
      <c r="H261" s="303"/>
      <c r="L261" s="14"/>
      <c r="M261" s="14"/>
      <c r="N261" s="14"/>
      <c r="O261" s="14"/>
      <c r="P261" s="14"/>
      <c r="Q261" s="14"/>
      <c r="R261" s="14"/>
      <c r="S261" s="14"/>
      <c r="T261" s="14"/>
      <c r="U261" s="68"/>
      <c r="V261" s="14"/>
    </row>
    <row r="262" spans="1:22" s="21" customFormat="1">
      <c r="A262" s="14"/>
      <c r="B262" s="19"/>
      <c r="C262" s="31"/>
      <c r="D262" s="31"/>
      <c r="E262" s="113"/>
      <c r="F262" s="114"/>
      <c r="G262" s="114"/>
      <c r="H262" s="303"/>
      <c r="L262" s="14"/>
      <c r="M262" s="14"/>
      <c r="N262" s="14"/>
      <c r="O262" s="14"/>
      <c r="P262" s="14"/>
      <c r="Q262" s="14"/>
      <c r="R262" s="14"/>
      <c r="S262" s="14"/>
      <c r="T262" s="14"/>
      <c r="U262" s="68"/>
      <c r="V262" s="14"/>
    </row>
    <row r="263" spans="1:22" s="21" customFormat="1">
      <c r="A263" s="14"/>
      <c r="B263" s="19"/>
      <c r="C263" s="31"/>
      <c r="D263" s="31"/>
      <c r="E263" s="113"/>
      <c r="F263" s="114"/>
      <c r="G263" s="114"/>
      <c r="H263" s="303"/>
      <c r="L263" s="14"/>
      <c r="M263" s="14"/>
      <c r="N263" s="14"/>
      <c r="O263" s="14"/>
      <c r="P263" s="14"/>
      <c r="Q263" s="14"/>
      <c r="R263" s="14"/>
      <c r="S263" s="14"/>
      <c r="T263" s="14"/>
      <c r="U263" s="68"/>
      <c r="V263" s="14"/>
    </row>
    <row r="264" spans="1:22" s="21" customFormat="1">
      <c r="A264" s="14"/>
      <c r="B264" s="19"/>
      <c r="C264" s="31"/>
      <c r="D264" s="31"/>
      <c r="E264" s="113"/>
      <c r="F264" s="114"/>
      <c r="G264" s="114"/>
      <c r="H264" s="303"/>
      <c r="L264" s="14"/>
      <c r="M264" s="14"/>
      <c r="N264" s="14"/>
      <c r="O264" s="14"/>
      <c r="P264" s="14"/>
      <c r="Q264" s="14"/>
      <c r="R264" s="14"/>
      <c r="S264" s="14"/>
      <c r="T264" s="14"/>
      <c r="U264" s="68"/>
      <c r="V264" s="14"/>
    </row>
    <row r="265" spans="1:22" s="21" customFormat="1">
      <c r="A265" s="14"/>
      <c r="B265" s="19"/>
      <c r="C265" s="31"/>
      <c r="D265" s="31"/>
      <c r="E265" s="113"/>
      <c r="F265" s="114"/>
      <c r="G265" s="114"/>
      <c r="H265" s="303"/>
      <c r="L265" s="14"/>
      <c r="M265" s="14"/>
      <c r="N265" s="14"/>
      <c r="O265" s="14"/>
      <c r="P265" s="14"/>
      <c r="Q265" s="14"/>
      <c r="R265" s="14"/>
      <c r="S265" s="14"/>
      <c r="T265" s="14"/>
      <c r="U265" s="68"/>
      <c r="V265" s="14"/>
    </row>
    <row r="266" spans="1:22" s="21" customFormat="1">
      <c r="A266" s="14"/>
      <c r="B266" s="19"/>
      <c r="C266" s="31"/>
      <c r="D266" s="31"/>
      <c r="E266" s="113"/>
      <c r="F266" s="114"/>
      <c r="G266" s="114"/>
      <c r="H266" s="303"/>
      <c r="L266" s="14"/>
      <c r="M266" s="14"/>
      <c r="N266" s="14"/>
      <c r="O266" s="14"/>
      <c r="P266" s="14"/>
      <c r="Q266" s="14"/>
      <c r="R266" s="14"/>
      <c r="S266" s="14"/>
      <c r="T266" s="14"/>
      <c r="U266" s="68"/>
      <c r="V266" s="14"/>
    </row>
    <row r="267" spans="1:22" s="21" customFormat="1">
      <c r="A267" s="14"/>
      <c r="B267" s="19"/>
      <c r="C267" s="31"/>
      <c r="D267" s="31"/>
      <c r="E267" s="113"/>
      <c r="F267" s="114"/>
      <c r="G267" s="114"/>
      <c r="H267" s="303"/>
      <c r="L267" s="14"/>
      <c r="M267" s="14"/>
      <c r="N267" s="14"/>
      <c r="O267" s="14"/>
      <c r="P267" s="14"/>
      <c r="Q267" s="14"/>
      <c r="R267" s="14"/>
      <c r="S267" s="14"/>
      <c r="T267" s="14"/>
      <c r="U267" s="68"/>
      <c r="V267" s="14"/>
    </row>
    <row r="268" spans="1:22" s="21" customFormat="1">
      <c r="A268" s="14"/>
      <c r="B268" s="19"/>
      <c r="C268" s="31"/>
      <c r="D268" s="31"/>
      <c r="E268" s="113"/>
      <c r="F268" s="114"/>
      <c r="G268" s="114"/>
      <c r="H268" s="303"/>
      <c r="L268" s="14"/>
      <c r="M268" s="14"/>
      <c r="N268" s="14"/>
      <c r="O268" s="14"/>
      <c r="P268" s="14"/>
      <c r="Q268" s="14"/>
      <c r="R268" s="14"/>
      <c r="S268" s="14"/>
      <c r="T268" s="14"/>
      <c r="U268" s="68"/>
      <c r="V268" s="14"/>
    </row>
    <row r="269" spans="1:22" s="21" customFormat="1">
      <c r="A269" s="14"/>
      <c r="B269" s="19"/>
      <c r="C269" s="31"/>
      <c r="D269" s="31"/>
      <c r="E269" s="113"/>
      <c r="F269" s="114"/>
      <c r="G269" s="114"/>
      <c r="H269" s="303"/>
      <c r="L269" s="14"/>
      <c r="M269" s="14"/>
      <c r="N269" s="14"/>
      <c r="O269" s="14"/>
      <c r="P269" s="14"/>
      <c r="Q269" s="14"/>
      <c r="R269" s="14"/>
      <c r="S269" s="14"/>
      <c r="T269" s="14"/>
      <c r="U269" s="68"/>
      <c r="V269" s="14"/>
    </row>
    <row r="270" spans="1:22" s="21" customFormat="1">
      <c r="A270" s="14"/>
      <c r="B270" s="19"/>
      <c r="C270" s="31"/>
      <c r="D270" s="31"/>
      <c r="E270" s="113"/>
      <c r="F270" s="114"/>
      <c r="G270" s="114"/>
      <c r="H270" s="303"/>
      <c r="L270" s="14"/>
      <c r="M270" s="14"/>
      <c r="N270" s="14"/>
      <c r="O270" s="14"/>
      <c r="P270" s="14"/>
      <c r="Q270" s="14"/>
      <c r="R270" s="14"/>
      <c r="S270" s="14"/>
      <c r="T270" s="14"/>
      <c r="U270" s="68"/>
      <c r="V270" s="14"/>
    </row>
    <row r="271" spans="1:22" s="21" customFormat="1">
      <c r="A271" s="14"/>
      <c r="B271" s="19"/>
      <c r="C271" s="31"/>
      <c r="D271" s="31"/>
      <c r="E271" s="113"/>
      <c r="F271" s="114"/>
      <c r="G271" s="114"/>
      <c r="H271" s="303"/>
      <c r="L271" s="14"/>
      <c r="M271" s="14"/>
      <c r="N271" s="14"/>
      <c r="O271" s="14"/>
      <c r="P271" s="14"/>
      <c r="Q271" s="14"/>
      <c r="R271" s="14"/>
      <c r="S271" s="14"/>
      <c r="T271" s="14"/>
      <c r="U271" s="68"/>
      <c r="V271" s="14"/>
    </row>
    <row r="272" spans="1:22" s="21" customFormat="1">
      <c r="A272" s="14"/>
      <c r="B272" s="19"/>
      <c r="C272" s="31"/>
      <c r="D272" s="31"/>
      <c r="E272" s="113"/>
      <c r="F272" s="114"/>
      <c r="G272" s="114"/>
      <c r="H272" s="303"/>
      <c r="L272" s="14"/>
      <c r="M272" s="14"/>
      <c r="N272" s="14"/>
      <c r="O272" s="14"/>
      <c r="P272" s="14"/>
      <c r="Q272" s="14"/>
      <c r="R272" s="14"/>
      <c r="S272" s="14"/>
      <c r="T272" s="14"/>
      <c r="U272" s="68"/>
      <c r="V272" s="14"/>
    </row>
    <row r="273" spans="1:22" s="21" customFormat="1">
      <c r="A273" s="14"/>
      <c r="B273" s="19"/>
      <c r="C273" s="31"/>
      <c r="D273" s="31"/>
      <c r="E273" s="113"/>
      <c r="F273" s="114"/>
      <c r="G273" s="114"/>
      <c r="H273" s="303"/>
      <c r="L273" s="14"/>
      <c r="M273" s="14"/>
      <c r="N273" s="14"/>
      <c r="O273" s="14"/>
      <c r="P273" s="14"/>
      <c r="Q273" s="14"/>
      <c r="R273" s="14"/>
      <c r="S273" s="14"/>
      <c r="T273" s="14"/>
      <c r="U273" s="68"/>
      <c r="V273" s="14"/>
    </row>
    <row r="274" spans="1:22" s="21" customFormat="1">
      <c r="A274" s="14"/>
      <c r="B274" s="19"/>
      <c r="C274" s="31"/>
      <c r="D274" s="31"/>
      <c r="E274" s="113"/>
      <c r="F274" s="114"/>
      <c r="G274" s="114"/>
      <c r="H274" s="303"/>
      <c r="L274" s="14"/>
      <c r="M274" s="14"/>
      <c r="N274" s="14"/>
      <c r="O274" s="14"/>
      <c r="P274" s="14"/>
      <c r="Q274" s="14"/>
      <c r="R274" s="14"/>
      <c r="S274" s="14"/>
      <c r="T274" s="14"/>
      <c r="U274" s="68"/>
      <c r="V274" s="14"/>
    </row>
    <row r="275" spans="1:22" s="21" customFormat="1">
      <c r="A275" s="14"/>
      <c r="B275" s="19"/>
      <c r="C275" s="31"/>
      <c r="D275" s="31"/>
      <c r="E275" s="113"/>
      <c r="F275" s="114"/>
      <c r="G275" s="114"/>
      <c r="H275" s="303"/>
      <c r="L275" s="14"/>
      <c r="M275" s="14"/>
      <c r="N275" s="14"/>
      <c r="O275" s="14"/>
      <c r="P275" s="14"/>
      <c r="Q275" s="14"/>
      <c r="R275" s="14"/>
      <c r="S275" s="14"/>
      <c r="T275" s="14"/>
      <c r="U275" s="68"/>
      <c r="V275" s="14"/>
    </row>
    <row r="276" spans="1:22" s="21" customFormat="1">
      <c r="A276" s="14"/>
      <c r="B276" s="19"/>
      <c r="C276" s="31"/>
      <c r="D276" s="31"/>
      <c r="E276" s="113"/>
      <c r="F276" s="114"/>
      <c r="G276" s="114"/>
      <c r="H276" s="303"/>
      <c r="L276" s="14"/>
      <c r="M276" s="14"/>
      <c r="N276" s="14"/>
      <c r="O276" s="14"/>
      <c r="P276" s="14"/>
      <c r="Q276" s="14"/>
      <c r="R276" s="14"/>
      <c r="S276" s="14"/>
      <c r="T276" s="14"/>
      <c r="U276" s="68"/>
      <c r="V276" s="14"/>
    </row>
    <row r="277" spans="1:22" s="21" customFormat="1">
      <c r="A277" s="14"/>
      <c r="B277" s="19"/>
      <c r="C277" s="31"/>
      <c r="D277" s="31"/>
      <c r="E277" s="113"/>
      <c r="F277" s="114"/>
      <c r="G277" s="114"/>
      <c r="H277" s="303"/>
      <c r="L277" s="14"/>
      <c r="M277" s="14"/>
      <c r="N277" s="14"/>
      <c r="O277" s="14"/>
      <c r="P277" s="14"/>
      <c r="Q277" s="14"/>
      <c r="R277" s="14"/>
      <c r="S277" s="14"/>
      <c r="T277" s="14"/>
      <c r="U277" s="68"/>
      <c r="V277" s="14"/>
    </row>
    <row r="278" spans="1:22" s="21" customFormat="1">
      <c r="A278" s="14"/>
      <c r="B278" s="19"/>
      <c r="C278" s="31"/>
      <c r="D278" s="31"/>
      <c r="E278" s="113"/>
      <c r="F278" s="114"/>
      <c r="G278" s="114"/>
      <c r="H278" s="303"/>
      <c r="L278" s="14"/>
      <c r="M278" s="14"/>
      <c r="N278" s="14"/>
      <c r="O278" s="14"/>
      <c r="P278" s="14"/>
      <c r="Q278" s="14"/>
      <c r="R278" s="14"/>
      <c r="S278" s="14"/>
      <c r="T278" s="14"/>
      <c r="U278" s="68"/>
      <c r="V278" s="14"/>
    </row>
    <row r="279" spans="1:22" s="21" customFormat="1">
      <c r="A279" s="14"/>
      <c r="B279" s="19"/>
      <c r="C279" s="31"/>
      <c r="D279" s="31"/>
      <c r="E279" s="113"/>
      <c r="F279" s="114"/>
      <c r="G279" s="114"/>
      <c r="H279" s="303"/>
      <c r="L279" s="14"/>
      <c r="M279" s="14"/>
      <c r="N279" s="14"/>
      <c r="O279" s="14"/>
      <c r="P279" s="14"/>
      <c r="Q279" s="14"/>
      <c r="R279" s="14"/>
      <c r="S279" s="14"/>
      <c r="T279" s="14"/>
      <c r="U279" s="68"/>
      <c r="V279" s="14"/>
    </row>
    <row r="280" spans="1:22" s="21" customFormat="1">
      <c r="A280" s="14"/>
      <c r="B280" s="19"/>
      <c r="C280" s="31"/>
      <c r="D280" s="31"/>
      <c r="E280" s="113"/>
      <c r="F280" s="114"/>
      <c r="G280" s="114"/>
      <c r="H280" s="303"/>
      <c r="L280" s="14"/>
      <c r="M280" s="14"/>
      <c r="N280" s="14"/>
      <c r="O280" s="14"/>
      <c r="P280" s="14"/>
      <c r="Q280" s="14"/>
      <c r="R280" s="14"/>
      <c r="S280" s="14"/>
      <c r="T280" s="14"/>
      <c r="U280" s="68"/>
      <c r="V280" s="14"/>
    </row>
    <row r="281" spans="1:22" s="21" customFormat="1">
      <c r="A281" s="14"/>
      <c r="B281" s="19"/>
      <c r="C281" s="31"/>
      <c r="D281" s="31"/>
      <c r="E281" s="113"/>
      <c r="F281" s="114"/>
      <c r="G281" s="114"/>
      <c r="H281" s="303"/>
      <c r="L281" s="14"/>
      <c r="M281" s="14"/>
      <c r="N281" s="14"/>
      <c r="O281" s="14"/>
      <c r="P281" s="14"/>
      <c r="Q281" s="14"/>
      <c r="R281" s="14"/>
      <c r="S281" s="14"/>
      <c r="T281" s="14"/>
      <c r="U281" s="68"/>
      <c r="V281" s="14"/>
    </row>
    <row r="282" spans="1:22" s="21" customFormat="1">
      <c r="A282" s="14"/>
      <c r="B282" s="19"/>
      <c r="C282" s="31"/>
      <c r="D282" s="31"/>
      <c r="E282" s="113"/>
      <c r="F282" s="114"/>
      <c r="G282" s="114"/>
      <c r="H282" s="303"/>
      <c r="L282" s="14"/>
      <c r="M282" s="14"/>
      <c r="N282" s="14"/>
      <c r="O282" s="14"/>
      <c r="P282" s="14"/>
      <c r="Q282" s="14"/>
      <c r="R282" s="14"/>
      <c r="S282" s="14"/>
      <c r="T282" s="14"/>
      <c r="U282" s="68"/>
      <c r="V282" s="14"/>
    </row>
    <row r="283" spans="1:22" s="21" customFormat="1">
      <c r="A283" s="14"/>
      <c r="B283" s="19"/>
      <c r="C283" s="31"/>
      <c r="D283" s="31"/>
      <c r="E283" s="113"/>
      <c r="F283" s="114"/>
      <c r="G283" s="114"/>
      <c r="H283" s="303"/>
      <c r="L283" s="14"/>
      <c r="M283" s="14"/>
      <c r="N283" s="14"/>
      <c r="O283" s="14"/>
      <c r="P283" s="14"/>
      <c r="Q283" s="14"/>
      <c r="R283" s="14"/>
      <c r="S283" s="14"/>
      <c r="T283" s="14"/>
      <c r="U283" s="68"/>
      <c r="V283" s="14"/>
    </row>
    <row r="284" spans="1:22" s="21" customFormat="1">
      <c r="A284" s="14"/>
      <c r="B284" s="19"/>
      <c r="C284" s="31"/>
      <c r="D284" s="31"/>
      <c r="E284" s="113"/>
      <c r="F284" s="114"/>
      <c r="G284" s="114"/>
      <c r="H284" s="303"/>
      <c r="L284" s="14"/>
      <c r="M284" s="14"/>
      <c r="N284" s="14"/>
      <c r="O284" s="14"/>
      <c r="P284" s="14"/>
      <c r="Q284" s="14"/>
      <c r="R284" s="14"/>
      <c r="S284" s="14"/>
      <c r="T284" s="14"/>
      <c r="U284" s="68"/>
      <c r="V284" s="14"/>
    </row>
    <row r="285" spans="1:22" s="21" customFormat="1">
      <c r="A285" s="14"/>
      <c r="B285" s="19"/>
      <c r="C285" s="31"/>
      <c r="D285" s="31"/>
      <c r="E285" s="113"/>
      <c r="F285" s="114"/>
      <c r="G285" s="114"/>
      <c r="H285" s="303"/>
      <c r="L285" s="14"/>
      <c r="M285" s="14"/>
      <c r="N285" s="14"/>
      <c r="O285" s="14"/>
      <c r="P285" s="14"/>
      <c r="Q285" s="14"/>
      <c r="R285" s="14"/>
      <c r="S285" s="14"/>
      <c r="T285" s="14"/>
      <c r="U285" s="68"/>
      <c r="V285" s="14"/>
    </row>
    <row r="286" spans="1:22" s="21" customFormat="1">
      <c r="A286" s="14"/>
      <c r="B286" s="19"/>
      <c r="C286" s="31"/>
      <c r="D286" s="31"/>
      <c r="E286" s="113"/>
      <c r="F286" s="114"/>
      <c r="G286" s="114"/>
      <c r="H286" s="303"/>
      <c r="L286" s="14"/>
      <c r="M286" s="14"/>
      <c r="N286" s="14"/>
      <c r="O286" s="14"/>
      <c r="P286" s="14"/>
      <c r="Q286" s="14"/>
      <c r="R286" s="14"/>
      <c r="S286" s="14"/>
      <c r="T286" s="14"/>
      <c r="U286" s="68"/>
      <c r="V286" s="14"/>
    </row>
    <row r="287" spans="1:22" s="21" customFormat="1">
      <c r="A287" s="14"/>
      <c r="B287" s="19"/>
      <c r="C287" s="31"/>
      <c r="D287" s="31"/>
      <c r="E287" s="113"/>
      <c r="F287" s="114"/>
      <c r="G287" s="114"/>
      <c r="H287" s="303"/>
      <c r="L287" s="14"/>
      <c r="M287" s="14"/>
      <c r="N287" s="14"/>
      <c r="O287" s="14"/>
      <c r="P287" s="14"/>
      <c r="Q287" s="14"/>
      <c r="R287" s="14"/>
      <c r="S287" s="14"/>
      <c r="T287" s="14"/>
      <c r="U287" s="68"/>
      <c r="V287" s="14"/>
    </row>
    <row r="288" spans="1:22" s="21" customFormat="1">
      <c r="A288" s="14"/>
      <c r="B288" s="19"/>
      <c r="C288" s="31"/>
      <c r="D288" s="31"/>
      <c r="E288" s="113"/>
      <c r="F288" s="114"/>
      <c r="G288" s="114"/>
      <c r="H288" s="303"/>
      <c r="L288" s="14"/>
      <c r="M288" s="14"/>
      <c r="N288" s="14"/>
      <c r="O288" s="14"/>
      <c r="P288" s="14"/>
      <c r="Q288" s="14"/>
      <c r="R288" s="14"/>
      <c r="S288" s="14"/>
      <c r="T288" s="14"/>
      <c r="U288" s="68"/>
      <c r="V288" s="14"/>
    </row>
    <row r="289" spans="1:22" s="21" customFormat="1">
      <c r="A289" s="14"/>
      <c r="B289" s="19"/>
      <c r="C289" s="31"/>
      <c r="D289" s="31"/>
      <c r="E289" s="113"/>
      <c r="F289" s="114"/>
      <c r="G289" s="114"/>
      <c r="H289" s="303"/>
      <c r="L289" s="14"/>
      <c r="M289" s="14"/>
      <c r="N289" s="14"/>
      <c r="O289" s="14"/>
      <c r="P289" s="14"/>
      <c r="Q289" s="14"/>
      <c r="R289" s="14"/>
      <c r="S289" s="14"/>
      <c r="T289" s="14"/>
      <c r="U289" s="68"/>
      <c r="V289" s="14"/>
    </row>
    <row r="290" spans="1:22" s="21" customFormat="1">
      <c r="A290" s="14"/>
      <c r="B290" s="19"/>
      <c r="C290" s="31"/>
      <c r="D290" s="31"/>
      <c r="E290" s="113"/>
      <c r="F290" s="114"/>
      <c r="G290" s="114"/>
      <c r="H290" s="303"/>
      <c r="L290" s="14"/>
      <c r="M290" s="14"/>
      <c r="N290" s="14"/>
      <c r="O290" s="14"/>
      <c r="P290" s="14"/>
      <c r="Q290" s="14"/>
      <c r="R290" s="14"/>
      <c r="S290" s="14"/>
      <c r="T290" s="14"/>
      <c r="U290" s="68"/>
      <c r="V290" s="14"/>
    </row>
    <row r="291" spans="1:22" s="21" customFormat="1">
      <c r="A291" s="14"/>
      <c r="B291" s="19"/>
      <c r="C291" s="31"/>
      <c r="D291" s="31"/>
      <c r="E291" s="113"/>
      <c r="F291" s="114"/>
      <c r="G291" s="114"/>
      <c r="H291" s="303"/>
      <c r="L291" s="14"/>
      <c r="M291" s="14"/>
      <c r="N291" s="14"/>
      <c r="O291" s="14"/>
      <c r="P291" s="14"/>
      <c r="Q291" s="14"/>
      <c r="R291" s="14"/>
      <c r="S291" s="14"/>
      <c r="T291" s="14"/>
      <c r="U291" s="68"/>
      <c r="V291" s="14"/>
    </row>
    <row r="292" spans="1:22" s="21" customFormat="1">
      <c r="A292" s="14"/>
      <c r="B292" s="19"/>
      <c r="C292" s="31"/>
      <c r="D292" s="31"/>
      <c r="E292" s="113"/>
      <c r="F292" s="114"/>
      <c r="G292" s="114"/>
      <c r="H292" s="303"/>
      <c r="L292" s="14"/>
      <c r="M292" s="14"/>
      <c r="N292" s="14"/>
      <c r="O292" s="14"/>
      <c r="P292" s="14"/>
      <c r="Q292" s="14"/>
      <c r="R292" s="14"/>
      <c r="S292" s="14"/>
      <c r="T292" s="14"/>
      <c r="U292" s="68"/>
      <c r="V292" s="14"/>
    </row>
    <row r="293" spans="1:22" s="21" customFormat="1">
      <c r="A293" s="14"/>
      <c r="B293" s="19"/>
      <c r="C293" s="31"/>
      <c r="D293" s="31"/>
      <c r="E293" s="113"/>
      <c r="F293" s="114"/>
      <c r="G293" s="114"/>
      <c r="H293" s="303"/>
      <c r="L293" s="14"/>
      <c r="M293" s="14"/>
      <c r="N293" s="14"/>
      <c r="O293" s="14"/>
      <c r="P293" s="14"/>
      <c r="Q293" s="14"/>
      <c r="R293" s="14"/>
      <c r="S293" s="14"/>
      <c r="T293" s="14"/>
      <c r="U293" s="68"/>
      <c r="V293" s="14"/>
    </row>
    <row r="294" spans="1:22" s="21" customFormat="1">
      <c r="A294" s="14"/>
      <c r="B294" s="19"/>
      <c r="C294" s="31"/>
      <c r="D294" s="31"/>
      <c r="E294" s="113"/>
      <c r="F294" s="114"/>
      <c r="G294" s="114"/>
      <c r="H294" s="303"/>
      <c r="L294" s="14"/>
      <c r="M294" s="14"/>
      <c r="N294" s="14"/>
      <c r="O294" s="14"/>
      <c r="P294" s="14"/>
      <c r="Q294" s="14"/>
      <c r="R294" s="14"/>
      <c r="S294" s="14"/>
      <c r="T294" s="14"/>
      <c r="U294" s="68"/>
      <c r="V294" s="14"/>
    </row>
    <row r="295" spans="1:22" s="21" customFormat="1">
      <c r="A295" s="14"/>
      <c r="B295" s="19"/>
      <c r="C295" s="31"/>
      <c r="D295" s="31"/>
      <c r="E295" s="113"/>
      <c r="F295" s="114"/>
      <c r="G295" s="114"/>
      <c r="H295" s="303"/>
      <c r="L295" s="14"/>
      <c r="M295" s="14"/>
      <c r="N295" s="14"/>
      <c r="O295" s="14"/>
      <c r="P295" s="14"/>
      <c r="Q295" s="14"/>
      <c r="R295" s="14"/>
      <c r="S295" s="14"/>
      <c r="T295" s="14"/>
      <c r="U295" s="68"/>
      <c r="V295" s="14"/>
    </row>
    <row r="296" spans="1:22" s="21" customFormat="1">
      <c r="A296" s="14"/>
      <c r="B296" s="19"/>
      <c r="C296" s="31"/>
      <c r="D296" s="31"/>
      <c r="E296" s="113"/>
      <c r="F296" s="114"/>
      <c r="G296" s="114"/>
      <c r="H296" s="303"/>
      <c r="L296" s="14"/>
      <c r="M296" s="14"/>
      <c r="N296" s="14"/>
      <c r="O296" s="14"/>
      <c r="P296" s="14"/>
      <c r="Q296" s="14"/>
      <c r="R296" s="14"/>
      <c r="S296" s="14"/>
      <c r="T296" s="14"/>
      <c r="U296" s="68"/>
      <c r="V296" s="14"/>
    </row>
    <row r="297" spans="1:22" s="21" customFormat="1">
      <c r="A297" s="14"/>
      <c r="B297" s="19"/>
      <c r="C297" s="31"/>
      <c r="D297" s="31"/>
      <c r="E297" s="113"/>
      <c r="F297" s="114"/>
      <c r="G297" s="114"/>
      <c r="H297" s="303"/>
      <c r="L297" s="14"/>
      <c r="M297" s="14"/>
      <c r="N297" s="14"/>
      <c r="O297" s="14"/>
      <c r="P297" s="14"/>
      <c r="Q297" s="14"/>
      <c r="R297" s="14"/>
      <c r="S297" s="14"/>
      <c r="T297" s="14"/>
      <c r="U297" s="68"/>
      <c r="V297" s="14"/>
    </row>
    <row r="298" spans="1:22" s="21" customFormat="1">
      <c r="A298" s="14"/>
      <c r="B298" s="19"/>
      <c r="C298" s="31"/>
      <c r="D298" s="31"/>
      <c r="E298" s="113"/>
      <c r="F298" s="114"/>
      <c r="G298" s="114"/>
      <c r="H298" s="303"/>
      <c r="L298" s="14"/>
      <c r="M298" s="14"/>
      <c r="N298" s="14"/>
      <c r="O298" s="14"/>
      <c r="P298" s="14"/>
      <c r="Q298" s="14"/>
      <c r="R298" s="14"/>
      <c r="S298" s="14"/>
      <c r="T298" s="14"/>
      <c r="U298" s="68"/>
      <c r="V298" s="14"/>
    </row>
    <row r="299" spans="1:22" s="21" customFormat="1">
      <c r="A299" s="14"/>
      <c r="B299" s="19"/>
      <c r="C299" s="31"/>
      <c r="D299" s="31"/>
      <c r="E299" s="113"/>
      <c r="F299" s="114"/>
      <c r="G299" s="114"/>
      <c r="H299" s="303"/>
      <c r="L299" s="14"/>
      <c r="M299" s="14"/>
      <c r="N299" s="14"/>
      <c r="O299" s="14"/>
      <c r="P299" s="14"/>
      <c r="Q299" s="14"/>
      <c r="R299" s="14"/>
      <c r="S299" s="14"/>
      <c r="T299" s="14"/>
      <c r="U299" s="68"/>
      <c r="V299" s="14"/>
    </row>
    <row r="300" spans="1:22" s="21" customFormat="1">
      <c r="A300" s="14"/>
      <c r="B300" s="19"/>
      <c r="C300" s="31"/>
      <c r="D300" s="31"/>
      <c r="E300" s="113"/>
      <c r="F300" s="114"/>
      <c r="G300" s="114"/>
      <c r="H300" s="303"/>
      <c r="L300" s="14"/>
      <c r="M300" s="14"/>
      <c r="N300" s="14"/>
      <c r="O300" s="14"/>
      <c r="P300" s="14"/>
      <c r="Q300" s="14"/>
      <c r="R300" s="14"/>
      <c r="S300" s="14"/>
      <c r="T300" s="14"/>
      <c r="U300" s="68"/>
      <c r="V300" s="14"/>
    </row>
    <row r="301" spans="1:22" s="21" customFormat="1">
      <c r="A301" s="14"/>
      <c r="B301" s="19"/>
      <c r="C301" s="31"/>
      <c r="D301" s="31"/>
      <c r="E301" s="113"/>
      <c r="F301" s="114"/>
      <c r="G301" s="114"/>
      <c r="H301" s="303"/>
      <c r="L301" s="14"/>
      <c r="M301" s="14"/>
      <c r="N301" s="14"/>
      <c r="O301" s="14"/>
      <c r="P301" s="14"/>
      <c r="Q301" s="14"/>
      <c r="R301" s="14"/>
      <c r="S301" s="14"/>
      <c r="T301" s="14"/>
      <c r="U301" s="68"/>
      <c r="V301" s="14"/>
    </row>
    <row r="302" spans="1:22" s="21" customFormat="1">
      <c r="A302" s="14"/>
      <c r="B302" s="19"/>
      <c r="C302" s="31"/>
      <c r="D302" s="31"/>
      <c r="E302" s="113"/>
      <c r="F302" s="114"/>
      <c r="G302" s="114"/>
      <c r="H302" s="303"/>
      <c r="L302" s="14"/>
      <c r="M302" s="14"/>
      <c r="N302" s="14"/>
      <c r="O302" s="14"/>
      <c r="P302" s="14"/>
      <c r="Q302" s="14"/>
      <c r="R302" s="14"/>
      <c r="S302" s="14"/>
      <c r="T302" s="14"/>
      <c r="U302" s="68"/>
      <c r="V302" s="14"/>
    </row>
    <row r="303" spans="1:22" s="21" customFormat="1">
      <c r="A303" s="14"/>
      <c r="B303" s="19"/>
      <c r="C303" s="31"/>
      <c r="D303" s="31"/>
      <c r="E303" s="113"/>
      <c r="F303" s="114"/>
      <c r="G303" s="114"/>
      <c r="H303" s="303"/>
      <c r="L303" s="14"/>
      <c r="M303" s="14"/>
      <c r="N303" s="14"/>
      <c r="O303" s="14"/>
      <c r="P303" s="14"/>
      <c r="Q303" s="14"/>
      <c r="R303" s="14"/>
      <c r="S303" s="14"/>
      <c r="T303" s="14"/>
      <c r="U303" s="68"/>
      <c r="V303" s="14"/>
    </row>
    <row r="304" spans="1:22" s="21" customFormat="1">
      <c r="A304" s="14"/>
      <c r="B304" s="19"/>
      <c r="C304" s="31"/>
      <c r="D304" s="31"/>
      <c r="E304" s="113"/>
      <c r="F304" s="114"/>
      <c r="G304" s="114"/>
      <c r="H304" s="303"/>
      <c r="L304" s="14"/>
      <c r="M304" s="14"/>
      <c r="N304" s="14"/>
      <c r="O304" s="14"/>
      <c r="P304" s="14"/>
      <c r="Q304" s="14"/>
      <c r="R304" s="14"/>
      <c r="S304" s="14"/>
      <c r="T304" s="14"/>
      <c r="U304" s="68"/>
      <c r="V304" s="14"/>
    </row>
    <row r="305" spans="1:22" s="21" customFormat="1">
      <c r="A305" s="14"/>
      <c r="B305" s="19"/>
      <c r="C305" s="31"/>
      <c r="D305" s="31"/>
      <c r="E305" s="113"/>
      <c r="F305" s="114"/>
      <c r="G305" s="114"/>
      <c r="H305" s="303"/>
      <c r="L305" s="14"/>
      <c r="M305" s="14"/>
      <c r="N305" s="14"/>
      <c r="O305" s="14"/>
      <c r="P305" s="14"/>
      <c r="Q305" s="14"/>
      <c r="R305" s="14"/>
      <c r="S305" s="14"/>
      <c r="T305" s="14"/>
      <c r="U305" s="68"/>
      <c r="V305" s="14"/>
    </row>
    <row r="306" spans="1:22" s="21" customFormat="1">
      <c r="A306" s="14"/>
      <c r="B306" s="19"/>
      <c r="C306" s="31"/>
      <c r="D306" s="31"/>
      <c r="E306" s="113"/>
      <c r="F306" s="114"/>
      <c r="G306" s="114"/>
      <c r="H306" s="303"/>
      <c r="L306" s="14"/>
      <c r="M306" s="14"/>
      <c r="N306" s="14"/>
      <c r="O306" s="14"/>
      <c r="P306" s="14"/>
      <c r="Q306" s="14"/>
      <c r="R306" s="14"/>
      <c r="S306" s="14"/>
      <c r="T306" s="14"/>
      <c r="U306" s="68"/>
      <c r="V306" s="14"/>
    </row>
    <row r="307" spans="1:22" s="21" customFormat="1">
      <c r="A307" s="14"/>
      <c r="B307" s="19"/>
      <c r="C307" s="31"/>
      <c r="D307" s="31"/>
      <c r="E307" s="113"/>
      <c r="F307" s="114"/>
      <c r="G307" s="114"/>
      <c r="H307" s="303"/>
      <c r="L307" s="14"/>
      <c r="M307" s="14"/>
      <c r="N307" s="14"/>
      <c r="O307" s="14"/>
      <c r="P307" s="14"/>
      <c r="Q307" s="14"/>
      <c r="R307" s="14"/>
      <c r="S307" s="14"/>
      <c r="T307" s="14"/>
      <c r="U307" s="68"/>
      <c r="V307" s="14"/>
    </row>
    <row r="308" spans="1:22" s="21" customFormat="1">
      <c r="A308" s="14"/>
      <c r="B308" s="19"/>
      <c r="C308" s="31"/>
      <c r="D308" s="31"/>
      <c r="E308" s="113"/>
      <c r="F308" s="114"/>
      <c r="G308" s="114"/>
      <c r="H308" s="303"/>
      <c r="L308" s="14"/>
      <c r="M308" s="14"/>
      <c r="N308" s="14"/>
      <c r="O308" s="14"/>
      <c r="P308" s="14"/>
      <c r="Q308" s="14"/>
      <c r="R308" s="14"/>
      <c r="S308" s="14"/>
      <c r="T308" s="14"/>
      <c r="U308" s="68"/>
      <c r="V308" s="14"/>
    </row>
    <row r="309" spans="1:22" s="21" customFormat="1">
      <c r="A309" s="14"/>
      <c r="B309" s="19"/>
      <c r="C309" s="31"/>
      <c r="D309" s="31"/>
      <c r="E309" s="113"/>
      <c r="F309" s="114"/>
      <c r="G309" s="114"/>
      <c r="H309" s="303"/>
      <c r="L309" s="14"/>
      <c r="M309" s="14"/>
      <c r="N309" s="14"/>
      <c r="O309" s="14"/>
      <c r="P309" s="14"/>
      <c r="Q309" s="14"/>
      <c r="R309" s="14"/>
      <c r="S309" s="14"/>
      <c r="T309" s="14"/>
      <c r="U309" s="68"/>
      <c r="V309" s="14"/>
    </row>
    <row r="310" spans="1:22" s="21" customFormat="1">
      <c r="A310" s="14"/>
      <c r="B310" s="19"/>
      <c r="C310" s="31"/>
      <c r="D310" s="31"/>
      <c r="E310" s="113"/>
      <c r="F310" s="114"/>
      <c r="G310" s="114"/>
      <c r="H310" s="303"/>
      <c r="L310" s="14"/>
      <c r="M310" s="14"/>
      <c r="N310" s="14"/>
      <c r="O310" s="14"/>
      <c r="P310" s="14"/>
      <c r="Q310" s="14"/>
      <c r="R310" s="14"/>
      <c r="S310" s="14"/>
      <c r="T310" s="14"/>
      <c r="U310" s="68"/>
      <c r="V310" s="14"/>
    </row>
    <row r="311" spans="1:22" s="21" customFormat="1">
      <c r="A311" s="14"/>
      <c r="B311" s="19"/>
      <c r="C311" s="31"/>
      <c r="D311" s="31"/>
      <c r="E311" s="113"/>
      <c r="F311" s="114"/>
      <c r="G311" s="114"/>
      <c r="H311" s="303"/>
      <c r="L311" s="14"/>
      <c r="M311" s="14"/>
      <c r="N311" s="14"/>
      <c r="O311" s="14"/>
      <c r="P311" s="14"/>
      <c r="Q311" s="14"/>
      <c r="R311" s="14"/>
      <c r="S311" s="14"/>
      <c r="T311" s="14"/>
      <c r="U311" s="68"/>
      <c r="V311" s="14"/>
    </row>
    <row r="312" spans="1:22" s="21" customFormat="1">
      <c r="A312" s="14"/>
      <c r="B312" s="19"/>
      <c r="C312" s="31"/>
      <c r="D312" s="31"/>
      <c r="E312" s="113"/>
      <c r="F312" s="114"/>
      <c r="G312" s="114"/>
      <c r="H312" s="303"/>
      <c r="L312" s="14"/>
      <c r="M312" s="14"/>
      <c r="N312" s="14"/>
      <c r="O312" s="14"/>
      <c r="P312" s="14"/>
      <c r="Q312" s="14"/>
      <c r="R312" s="14"/>
      <c r="S312" s="14"/>
      <c r="T312" s="14"/>
      <c r="U312" s="68"/>
      <c r="V312" s="14"/>
    </row>
    <row r="313" spans="1:22" s="21" customFormat="1">
      <c r="A313" s="14"/>
      <c r="B313" s="19"/>
      <c r="C313" s="31"/>
      <c r="D313" s="31"/>
      <c r="E313" s="113"/>
      <c r="F313" s="114"/>
      <c r="G313" s="114"/>
      <c r="H313" s="303"/>
      <c r="L313" s="14"/>
      <c r="M313" s="14"/>
      <c r="N313" s="14"/>
      <c r="O313" s="14"/>
      <c r="P313" s="14"/>
      <c r="Q313" s="14"/>
      <c r="R313" s="14"/>
      <c r="S313" s="14"/>
      <c r="T313" s="14"/>
      <c r="U313" s="68"/>
      <c r="V313" s="14"/>
    </row>
    <row r="314" spans="1:22" s="21" customFormat="1">
      <c r="A314" s="14"/>
      <c r="B314" s="19"/>
      <c r="C314" s="31"/>
      <c r="D314" s="31"/>
      <c r="E314" s="113"/>
      <c r="F314" s="114"/>
      <c r="G314" s="114"/>
      <c r="H314" s="303"/>
      <c r="L314" s="14"/>
      <c r="M314" s="14"/>
      <c r="N314" s="14"/>
      <c r="O314" s="14"/>
      <c r="P314" s="14"/>
      <c r="Q314" s="14"/>
      <c r="R314" s="14"/>
      <c r="S314" s="14"/>
      <c r="T314" s="14"/>
      <c r="U314" s="68"/>
      <c r="V314" s="14"/>
    </row>
    <row r="315" spans="1:22" s="21" customFormat="1">
      <c r="A315" s="14"/>
      <c r="B315" s="19"/>
      <c r="C315" s="31"/>
      <c r="D315" s="31"/>
      <c r="E315" s="113"/>
      <c r="F315" s="114"/>
      <c r="G315" s="114"/>
      <c r="H315" s="303"/>
      <c r="L315" s="14"/>
      <c r="M315" s="14"/>
      <c r="N315" s="14"/>
      <c r="O315" s="14"/>
      <c r="P315" s="14"/>
      <c r="Q315" s="14"/>
      <c r="R315" s="14"/>
      <c r="S315" s="14"/>
      <c r="T315" s="14"/>
      <c r="U315" s="68"/>
      <c r="V315" s="14"/>
    </row>
    <row r="316" spans="1:22" s="21" customFormat="1">
      <c r="A316" s="14"/>
      <c r="B316" s="19"/>
      <c r="C316" s="31"/>
      <c r="D316" s="31"/>
      <c r="E316" s="113"/>
      <c r="F316" s="114"/>
      <c r="G316" s="114"/>
      <c r="H316" s="303"/>
      <c r="L316" s="14"/>
      <c r="M316" s="14"/>
      <c r="N316" s="14"/>
      <c r="O316" s="14"/>
      <c r="P316" s="14"/>
      <c r="Q316" s="14"/>
      <c r="R316" s="14"/>
      <c r="S316" s="14"/>
      <c r="T316" s="14"/>
      <c r="U316" s="68"/>
      <c r="V316" s="14"/>
    </row>
    <row r="317" spans="1:22" s="21" customFormat="1">
      <c r="A317" s="14"/>
      <c r="B317" s="19"/>
      <c r="C317" s="31"/>
      <c r="D317" s="31"/>
      <c r="E317" s="113"/>
      <c r="F317" s="114"/>
      <c r="G317" s="114"/>
      <c r="H317" s="303"/>
      <c r="L317" s="14"/>
      <c r="M317" s="14"/>
      <c r="N317" s="14"/>
      <c r="O317" s="14"/>
      <c r="P317" s="14"/>
      <c r="Q317" s="14"/>
      <c r="R317" s="14"/>
      <c r="S317" s="14"/>
      <c r="T317" s="14"/>
      <c r="U317" s="68"/>
      <c r="V317" s="14"/>
    </row>
    <row r="318" spans="1:22" s="21" customFormat="1">
      <c r="A318" s="14"/>
      <c r="B318" s="19"/>
      <c r="C318" s="31"/>
      <c r="D318" s="31"/>
      <c r="E318" s="113"/>
      <c r="F318" s="114"/>
      <c r="G318" s="114"/>
      <c r="H318" s="303"/>
      <c r="L318" s="14"/>
      <c r="M318" s="14"/>
      <c r="N318" s="14"/>
      <c r="O318" s="14"/>
      <c r="P318" s="14"/>
      <c r="Q318" s="14"/>
      <c r="R318" s="14"/>
      <c r="S318" s="14"/>
      <c r="T318" s="14"/>
      <c r="U318" s="68"/>
      <c r="V318" s="14"/>
    </row>
    <row r="319" spans="1:22" s="21" customFormat="1">
      <c r="A319" s="14"/>
      <c r="B319" s="19"/>
      <c r="C319" s="31"/>
      <c r="D319" s="31"/>
      <c r="E319" s="113"/>
      <c r="F319" s="114"/>
      <c r="G319" s="114"/>
      <c r="H319" s="303"/>
      <c r="L319" s="14"/>
      <c r="M319" s="14"/>
      <c r="N319" s="14"/>
      <c r="O319" s="14"/>
      <c r="P319" s="14"/>
      <c r="Q319" s="14"/>
      <c r="R319" s="14"/>
      <c r="S319" s="14"/>
      <c r="T319" s="14"/>
      <c r="U319" s="68"/>
      <c r="V319" s="14"/>
    </row>
    <row r="320" spans="1:22" s="21" customFormat="1">
      <c r="A320" s="14"/>
      <c r="B320" s="19"/>
      <c r="C320" s="31"/>
      <c r="D320" s="31"/>
      <c r="E320" s="113"/>
      <c r="F320" s="114"/>
      <c r="G320" s="114"/>
      <c r="H320" s="303"/>
      <c r="L320" s="14"/>
      <c r="M320" s="14"/>
      <c r="N320" s="14"/>
      <c r="O320" s="14"/>
      <c r="P320" s="14"/>
      <c r="Q320" s="14"/>
      <c r="R320" s="14"/>
      <c r="S320" s="14"/>
      <c r="T320" s="14"/>
      <c r="U320" s="68"/>
      <c r="V320" s="14"/>
    </row>
    <row r="321" spans="1:22" s="21" customFormat="1">
      <c r="A321" s="14"/>
      <c r="B321" s="19"/>
      <c r="C321" s="31"/>
      <c r="D321" s="31"/>
      <c r="E321" s="113"/>
      <c r="F321" s="114"/>
      <c r="G321" s="114"/>
      <c r="H321" s="303"/>
      <c r="L321" s="14"/>
      <c r="M321" s="14"/>
      <c r="N321" s="14"/>
      <c r="O321" s="14"/>
      <c r="P321" s="14"/>
      <c r="Q321" s="14"/>
      <c r="R321" s="14"/>
      <c r="S321" s="14"/>
      <c r="T321" s="14"/>
      <c r="U321" s="68"/>
      <c r="V321" s="14"/>
    </row>
    <row r="322" spans="1:22" s="21" customFormat="1">
      <c r="A322" s="14"/>
      <c r="B322" s="19"/>
      <c r="C322" s="31"/>
      <c r="D322" s="31"/>
      <c r="E322" s="113"/>
      <c r="F322" s="114"/>
      <c r="G322" s="114"/>
      <c r="H322" s="303"/>
      <c r="L322" s="14"/>
      <c r="M322" s="14"/>
      <c r="N322" s="14"/>
      <c r="O322" s="14"/>
      <c r="P322" s="14"/>
      <c r="Q322" s="14"/>
      <c r="R322" s="14"/>
      <c r="S322" s="14"/>
      <c r="T322" s="14"/>
      <c r="U322" s="68"/>
      <c r="V322" s="14"/>
    </row>
    <row r="323" spans="1:22" s="21" customFormat="1">
      <c r="A323" s="14"/>
      <c r="B323" s="19"/>
      <c r="C323" s="31"/>
      <c r="D323" s="31"/>
      <c r="E323" s="113"/>
      <c r="F323" s="114"/>
      <c r="G323" s="114"/>
      <c r="H323" s="303"/>
      <c r="L323" s="14"/>
      <c r="M323" s="14"/>
      <c r="N323" s="14"/>
      <c r="O323" s="14"/>
      <c r="P323" s="14"/>
      <c r="Q323" s="14"/>
      <c r="R323" s="14"/>
      <c r="S323" s="14"/>
      <c r="T323" s="14"/>
      <c r="U323" s="68"/>
      <c r="V323" s="14"/>
    </row>
    <row r="324" spans="1:22" s="21" customFormat="1">
      <c r="A324" s="14"/>
      <c r="B324" s="19"/>
      <c r="C324" s="31"/>
      <c r="D324" s="31"/>
      <c r="E324" s="113"/>
      <c r="F324" s="114"/>
      <c r="G324" s="114"/>
      <c r="H324" s="303"/>
      <c r="L324" s="14"/>
      <c r="M324" s="14"/>
      <c r="N324" s="14"/>
      <c r="O324" s="14"/>
      <c r="P324" s="14"/>
      <c r="Q324" s="14"/>
      <c r="R324" s="14"/>
      <c r="S324" s="14"/>
      <c r="T324" s="14"/>
      <c r="U324" s="68"/>
      <c r="V324" s="14"/>
    </row>
    <row r="325" spans="1:22" s="21" customFormat="1">
      <c r="A325" s="14"/>
      <c r="B325" s="19"/>
      <c r="C325" s="31"/>
      <c r="D325" s="31"/>
      <c r="E325" s="113"/>
      <c r="F325" s="114"/>
      <c r="G325" s="114"/>
      <c r="H325" s="303"/>
      <c r="L325" s="14"/>
      <c r="M325" s="14"/>
      <c r="N325" s="14"/>
      <c r="O325" s="14"/>
      <c r="P325" s="14"/>
      <c r="Q325" s="14"/>
      <c r="R325" s="14"/>
      <c r="S325" s="14"/>
      <c r="T325" s="14"/>
      <c r="U325" s="68"/>
      <c r="V325" s="14"/>
    </row>
    <row r="326" spans="1:22" s="21" customFormat="1">
      <c r="A326" s="14"/>
      <c r="B326" s="19"/>
      <c r="C326" s="31"/>
      <c r="D326" s="31"/>
      <c r="E326" s="113"/>
      <c r="F326" s="114"/>
      <c r="G326" s="114"/>
      <c r="H326" s="303"/>
      <c r="L326" s="14"/>
      <c r="M326" s="14"/>
      <c r="N326" s="14"/>
      <c r="O326" s="14"/>
      <c r="P326" s="14"/>
      <c r="Q326" s="14"/>
      <c r="R326" s="14"/>
      <c r="S326" s="14"/>
      <c r="T326" s="14"/>
      <c r="U326" s="68"/>
      <c r="V326" s="14"/>
    </row>
    <row r="327" spans="1:22" s="21" customFormat="1">
      <c r="A327" s="14"/>
      <c r="B327" s="19"/>
      <c r="C327" s="31"/>
      <c r="D327" s="31"/>
      <c r="E327" s="113"/>
      <c r="F327" s="114"/>
      <c r="G327" s="114"/>
      <c r="H327" s="303"/>
      <c r="L327" s="14"/>
      <c r="M327" s="14"/>
      <c r="N327" s="14"/>
      <c r="O327" s="14"/>
      <c r="P327" s="14"/>
      <c r="Q327" s="14"/>
      <c r="R327" s="14"/>
      <c r="S327" s="14"/>
      <c r="T327" s="14"/>
      <c r="U327" s="68"/>
      <c r="V327" s="14"/>
    </row>
    <row r="328" spans="1:22" s="21" customFormat="1">
      <c r="A328" s="14"/>
      <c r="B328" s="19"/>
      <c r="C328" s="31"/>
      <c r="D328" s="31"/>
      <c r="E328" s="113"/>
      <c r="F328" s="114"/>
      <c r="G328" s="114"/>
      <c r="H328" s="303"/>
      <c r="L328" s="14"/>
      <c r="M328" s="14"/>
      <c r="N328" s="14"/>
      <c r="O328" s="14"/>
      <c r="P328" s="14"/>
      <c r="Q328" s="14"/>
      <c r="R328" s="14"/>
      <c r="S328" s="14"/>
      <c r="T328" s="14"/>
      <c r="U328" s="68"/>
      <c r="V328" s="14"/>
    </row>
    <row r="329" spans="1:22" s="21" customFormat="1">
      <c r="A329" s="14"/>
      <c r="B329" s="19"/>
      <c r="C329" s="31"/>
      <c r="D329" s="31"/>
      <c r="E329" s="113"/>
      <c r="F329" s="114"/>
      <c r="G329" s="114"/>
      <c r="H329" s="303"/>
      <c r="L329" s="14"/>
      <c r="M329" s="14"/>
      <c r="N329" s="14"/>
      <c r="O329" s="14"/>
      <c r="P329" s="14"/>
      <c r="Q329" s="14"/>
      <c r="R329" s="14"/>
      <c r="S329" s="14"/>
      <c r="T329" s="14"/>
      <c r="U329" s="68"/>
      <c r="V329" s="14"/>
    </row>
    <row r="330" spans="1:22" s="21" customFormat="1">
      <c r="A330" s="14"/>
      <c r="B330" s="19"/>
      <c r="C330" s="31"/>
      <c r="D330" s="31"/>
      <c r="E330" s="113"/>
      <c r="F330" s="114"/>
      <c r="G330" s="114"/>
      <c r="H330" s="303"/>
      <c r="L330" s="14"/>
      <c r="M330" s="14"/>
      <c r="N330" s="14"/>
      <c r="O330" s="14"/>
      <c r="P330" s="14"/>
      <c r="Q330" s="14"/>
      <c r="R330" s="14"/>
      <c r="S330" s="14"/>
      <c r="T330" s="14"/>
      <c r="U330" s="68"/>
      <c r="V330" s="14"/>
    </row>
    <row r="331" spans="1:22" s="21" customFormat="1">
      <c r="A331" s="14"/>
      <c r="B331" s="19"/>
      <c r="C331" s="31"/>
      <c r="D331" s="31"/>
      <c r="E331" s="113"/>
      <c r="F331" s="114"/>
      <c r="G331" s="114"/>
      <c r="H331" s="303"/>
      <c r="L331" s="14"/>
      <c r="M331" s="14"/>
      <c r="N331" s="14"/>
      <c r="O331" s="14"/>
      <c r="P331" s="14"/>
      <c r="Q331" s="14"/>
      <c r="R331" s="14"/>
      <c r="S331" s="14"/>
      <c r="T331" s="14"/>
      <c r="U331" s="68"/>
      <c r="V331" s="14"/>
    </row>
    <row r="332" spans="1:22" s="21" customFormat="1">
      <c r="A332" s="14"/>
      <c r="B332" s="19"/>
      <c r="C332" s="31"/>
      <c r="D332" s="31"/>
      <c r="E332" s="113"/>
      <c r="F332" s="114"/>
      <c r="G332" s="114"/>
      <c r="H332" s="303"/>
      <c r="L332" s="14"/>
      <c r="M332" s="14"/>
      <c r="N332" s="14"/>
      <c r="O332" s="14"/>
      <c r="P332" s="14"/>
      <c r="Q332" s="14"/>
      <c r="R332" s="14"/>
      <c r="S332" s="14"/>
      <c r="T332" s="14"/>
      <c r="U332" s="68"/>
      <c r="V332" s="14"/>
    </row>
    <row r="333" spans="1:22" s="21" customFormat="1">
      <c r="A333" s="14"/>
      <c r="B333" s="19"/>
      <c r="C333" s="31"/>
      <c r="D333" s="31"/>
      <c r="E333" s="113"/>
      <c r="F333" s="114"/>
      <c r="G333" s="114"/>
      <c r="H333" s="303"/>
      <c r="L333" s="14"/>
      <c r="M333" s="14"/>
      <c r="N333" s="14"/>
      <c r="O333" s="14"/>
      <c r="P333" s="14"/>
      <c r="Q333" s="14"/>
      <c r="R333" s="14"/>
      <c r="S333" s="14"/>
      <c r="T333" s="14"/>
      <c r="U333" s="68"/>
      <c r="V333" s="14"/>
    </row>
    <row r="334" spans="1:22" s="21" customFormat="1">
      <c r="A334" s="14"/>
      <c r="B334" s="19"/>
      <c r="C334" s="31"/>
      <c r="D334" s="31"/>
      <c r="E334" s="113"/>
      <c r="F334" s="114"/>
      <c r="G334" s="114"/>
      <c r="H334" s="303"/>
      <c r="L334" s="14"/>
      <c r="M334" s="14"/>
      <c r="N334" s="14"/>
      <c r="O334" s="14"/>
      <c r="P334" s="14"/>
      <c r="Q334" s="14"/>
      <c r="R334" s="14"/>
      <c r="S334" s="14"/>
      <c r="T334" s="14"/>
      <c r="U334" s="68"/>
      <c r="V334" s="14"/>
    </row>
    <row r="335" spans="1:22" s="21" customFormat="1">
      <c r="A335" s="14"/>
      <c r="B335" s="19"/>
      <c r="C335" s="31"/>
      <c r="D335" s="31"/>
      <c r="E335" s="113"/>
      <c r="F335" s="114"/>
      <c r="G335" s="114"/>
      <c r="H335" s="303"/>
      <c r="L335" s="14"/>
      <c r="M335" s="14"/>
      <c r="N335" s="14"/>
      <c r="O335" s="14"/>
      <c r="P335" s="14"/>
      <c r="Q335" s="14"/>
      <c r="R335" s="14"/>
      <c r="S335" s="14"/>
      <c r="T335" s="14"/>
      <c r="U335" s="68"/>
      <c r="V335" s="14"/>
    </row>
    <row r="336" spans="1:22" s="21" customFormat="1">
      <c r="A336" s="14"/>
      <c r="B336" s="19"/>
      <c r="C336" s="31"/>
      <c r="D336" s="31"/>
      <c r="E336" s="113"/>
      <c r="F336" s="114"/>
      <c r="G336" s="114"/>
      <c r="H336" s="303"/>
      <c r="L336" s="14"/>
      <c r="M336" s="14"/>
      <c r="N336" s="14"/>
      <c r="O336" s="14"/>
      <c r="P336" s="14"/>
      <c r="Q336" s="14"/>
      <c r="R336" s="14"/>
      <c r="S336" s="14"/>
      <c r="T336" s="14"/>
      <c r="U336" s="68"/>
      <c r="V336" s="14"/>
    </row>
    <row r="337" spans="1:22" s="21" customFormat="1">
      <c r="A337" s="14"/>
      <c r="B337" s="19"/>
      <c r="C337" s="31"/>
      <c r="D337" s="31"/>
      <c r="E337" s="113"/>
      <c r="F337" s="114"/>
      <c r="G337" s="114"/>
      <c r="H337" s="303"/>
      <c r="L337" s="14"/>
      <c r="M337" s="14"/>
      <c r="N337" s="14"/>
      <c r="O337" s="14"/>
      <c r="P337" s="14"/>
      <c r="Q337" s="14"/>
      <c r="R337" s="14"/>
      <c r="S337" s="14"/>
      <c r="T337" s="14"/>
      <c r="U337" s="68"/>
      <c r="V337" s="14"/>
    </row>
    <row r="338" spans="1:22" s="21" customFormat="1">
      <c r="A338" s="14"/>
      <c r="B338" s="19"/>
      <c r="C338" s="31"/>
      <c r="D338" s="31"/>
      <c r="E338" s="113"/>
      <c r="F338" s="114"/>
      <c r="G338" s="114"/>
      <c r="H338" s="303"/>
      <c r="L338" s="14"/>
      <c r="M338" s="14"/>
      <c r="N338" s="14"/>
      <c r="O338" s="14"/>
      <c r="P338" s="14"/>
      <c r="Q338" s="14"/>
      <c r="R338" s="14"/>
      <c r="S338" s="14"/>
      <c r="T338" s="14"/>
      <c r="U338" s="68"/>
      <c r="V338" s="14"/>
    </row>
    <row r="339" spans="1:22" s="21" customFormat="1">
      <c r="A339" s="14"/>
      <c r="B339" s="19"/>
      <c r="C339" s="31"/>
      <c r="D339" s="31"/>
      <c r="E339" s="113"/>
      <c r="F339" s="114"/>
      <c r="G339" s="114"/>
      <c r="H339" s="303"/>
      <c r="L339" s="14"/>
      <c r="M339" s="14"/>
      <c r="N339" s="14"/>
      <c r="O339" s="14"/>
      <c r="P339" s="14"/>
      <c r="Q339" s="14"/>
      <c r="R339" s="14"/>
      <c r="S339" s="14"/>
      <c r="T339" s="14"/>
      <c r="U339" s="68"/>
      <c r="V339" s="14"/>
    </row>
    <row r="340" spans="1:22" s="21" customFormat="1">
      <c r="A340" s="14"/>
      <c r="B340" s="19"/>
      <c r="C340" s="31"/>
      <c r="D340" s="31"/>
      <c r="E340" s="113"/>
      <c r="F340" s="114"/>
      <c r="G340" s="114"/>
      <c r="H340" s="303"/>
      <c r="L340" s="14"/>
      <c r="M340" s="14"/>
      <c r="N340" s="14"/>
      <c r="O340" s="14"/>
      <c r="P340" s="14"/>
      <c r="Q340" s="14"/>
      <c r="R340" s="14"/>
      <c r="S340" s="14"/>
      <c r="T340" s="14"/>
      <c r="U340" s="68"/>
      <c r="V340" s="14"/>
    </row>
    <row r="341" spans="1:22" s="21" customFormat="1">
      <c r="A341" s="14"/>
      <c r="B341" s="19"/>
      <c r="C341" s="31"/>
      <c r="D341" s="31"/>
      <c r="E341" s="113"/>
      <c r="F341" s="114"/>
      <c r="G341" s="114"/>
      <c r="H341" s="303"/>
      <c r="L341" s="14"/>
      <c r="M341" s="14"/>
      <c r="N341" s="14"/>
      <c r="O341" s="14"/>
      <c r="P341" s="14"/>
      <c r="Q341" s="14"/>
      <c r="R341" s="14"/>
      <c r="S341" s="14"/>
      <c r="T341" s="14"/>
      <c r="U341" s="68"/>
      <c r="V341" s="14"/>
    </row>
    <row r="342" spans="1:22" s="21" customFormat="1">
      <c r="A342" s="14"/>
      <c r="B342" s="19"/>
      <c r="C342" s="31"/>
      <c r="D342" s="31"/>
      <c r="E342" s="113"/>
      <c r="F342" s="114"/>
      <c r="G342" s="114"/>
      <c r="H342" s="303"/>
      <c r="L342" s="14"/>
      <c r="M342" s="14"/>
      <c r="N342" s="14"/>
      <c r="O342" s="14"/>
      <c r="P342" s="14"/>
      <c r="Q342" s="14"/>
      <c r="R342" s="14"/>
      <c r="S342" s="14"/>
      <c r="T342" s="14"/>
      <c r="U342" s="68"/>
      <c r="V342" s="14"/>
    </row>
    <row r="343" spans="1:22" s="21" customFormat="1">
      <c r="A343" s="14"/>
      <c r="B343" s="19"/>
      <c r="C343" s="31"/>
      <c r="D343" s="31"/>
      <c r="E343" s="113"/>
      <c r="F343" s="114"/>
      <c r="G343" s="114"/>
      <c r="H343" s="303"/>
      <c r="L343" s="14"/>
      <c r="M343" s="14"/>
      <c r="N343" s="14"/>
      <c r="O343" s="14"/>
      <c r="P343" s="14"/>
      <c r="Q343" s="14"/>
      <c r="R343" s="14"/>
      <c r="S343" s="14"/>
      <c r="T343" s="14"/>
      <c r="U343" s="68"/>
      <c r="V343" s="14"/>
    </row>
    <row r="344" spans="1:22" s="21" customFormat="1">
      <c r="A344" s="14"/>
      <c r="B344" s="19"/>
      <c r="C344" s="31"/>
      <c r="D344" s="31"/>
      <c r="E344" s="113"/>
      <c r="F344" s="114"/>
      <c r="G344" s="114"/>
      <c r="H344" s="303"/>
      <c r="L344" s="14"/>
      <c r="M344" s="14"/>
      <c r="N344" s="14"/>
      <c r="O344" s="14"/>
      <c r="P344" s="14"/>
      <c r="Q344" s="14"/>
      <c r="R344" s="14"/>
      <c r="S344" s="14"/>
      <c r="T344" s="14"/>
      <c r="U344" s="68"/>
      <c r="V344" s="14"/>
    </row>
    <row r="345" spans="1:22" s="21" customFormat="1">
      <c r="A345" s="14"/>
      <c r="B345" s="19"/>
      <c r="C345" s="31"/>
      <c r="D345" s="31"/>
      <c r="E345" s="113"/>
      <c r="F345" s="114"/>
      <c r="G345" s="114"/>
      <c r="H345" s="303"/>
      <c r="L345" s="14"/>
      <c r="M345" s="14"/>
      <c r="N345" s="14"/>
      <c r="O345" s="14"/>
      <c r="P345" s="14"/>
      <c r="Q345" s="14"/>
      <c r="R345" s="14"/>
      <c r="S345" s="14"/>
      <c r="T345" s="14"/>
      <c r="U345" s="68"/>
      <c r="V345" s="14"/>
    </row>
    <row r="346" spans="1:22" s="21" customFormat="1">
      <c r="A346" s="14"/>
      <c r="B346" s="19"/>
      <c r="C346" s="31"/>
      <c r="D346" s="31"/>
      <c r="E346" s="113"/>
      <c r="F346" s="114"/>
      <c r="G346" s="114"/>
      <c r="H346" s="303"/>
      <c r="L346" s="14"/>
      <c r="M346" s="14"/>
      <c r="N346" s="14"/>
      <c r="O346" s="14"/>
      <c r="P346" s="14"/>
      <c r="Q346" s="14"/>
      <c r="R346" s="14"/>
      <c r="S346" s="14"/>
      <c r="T346" s="14"/>
      <c r="U346" s="68"/>
      <c r="V346" s="14"/>
    </row>
    <row r="347" spans="1:22" s="21" customFormat="1">
      <c r="A347" s="14"/>
      <c r="B347" s="19"/>
      <c r="C347" s="31"/>
      <c r="D347" s="31"/>
      <c r="E347" s="113"/>
      <c r="F347" s="114"/>
      <c r="G347" s="114"/>
      <c r="H347" s="303"/>
      <c r="L347" s="14"/>
      <c r="M347" s="14"/>
      <c r="N347" s="14"/>
      <c r="O347" s="14"/>
      <c r="P347" s="14"/>
      <c r="Q347" s="14"/>
      <c r="R347" s="14"/>
      <c r="S347" s="14"/>
      <c r="T347" s="14"/>
      <c r="U347" s="68"/>
      <c r="V347" s="14"/>
    </row>
    <row r="348" spans="1:22" s="21" customFormat="1">
      <c r="A348" s="14"/>
      <c r="B348" s="19"/>
      <c r="C348" s="31"/>
      <c r="D348" s="31"/>
      <c r="E348" s="113"/>
      <c r="F348" s="114"/>
      <c r="G348" s="114"/>
      <c r="H348" s="303"/>
      <c r="L348" s="14"/>
      <c r="M348" s="14"/>
      <c r="N348" s="14"/>
      <c r="O348" s="14"/>
      <c r="P348" s="14"/>
      <c r="Q348" s="14"/>
      <c r="R348" s="14"/>
      <c r="S348" s="14"/>
      <c r="T348" s="14"/>
      <c r="U348" s="68"/>
      <c r="V348" s="14"/>
    </row>
    <row r="349" spans="1:22" s="21" customFormat="1">
      <c r="A349" s="14"/>
      <c r="B349" s="19"/>
      <c r="C349" s="31"/>
      <c r="D349" s="31"/>
      <c r="E349" s="113"/>
      <c r="F349" s="114"/>
      <c r="G349" s="114"/>
      <c r="H349" s="303"/>
      <c r="L349" s="14"/>
      <c r="M349" s="14"/>
      <c r="N349" s="14"/>
      <c r="O349" s="14"/>
      <c r="P349" s="14"/>
      <c r="Q349" s="14"/>
      <c r="R349" s="14"/>
      <c r="S349" s="14"/>
      <c r="T349" s="14"/>
      <c r="U349" s="68"/>
      <c r="V349" s="14"/>
    </row>
    <row r="350" spans="1:22" s="21" customFormat="1">
      <c r="A350" s="14"/>
      <c r="B350" s="19"/>
      <c r="C350" s="31"/>
      <c r="D350" s="31"/>
      <c r="E350" s="113"/>
      <c r="F350" s="114"/>
      <c r="G350" s="114"/>
      <c r="H350" s="303"/>
      <c r="L350" s="14"/>
      <c r="M350" s="14"/>
      <c r="N350" s="14"/>
      <c r="O350" s="14"/>
      <c r="P350" s="14"/>
      <c r="Q350" s="14"/>
      <c r="R350" s="14"/>
      <c r="S350" s="14"/>
      <c r="T350" s="14"/>
      <c r="U350" s="68"/>
      <c r="V350" s="14"/>
    </row>
    <row r="351" spans="1:22" s="21" customFormat="1">
      <c r="A351" s="14"/>
      <c r="B351" s="19"/>
      <c r="C351" s="31"/>
      <c r="D351" s="31"/>
      <c r="E351" s="113"/>
      <c r="F351" s="114"/>
      <c r="G351" s="114"/>
      <c r="H351" s="303"/>
      <c r="L351" s="14"/>
      <c r="M351" s="14"/>
      <c r="N351" s="14"/>
      <c r="O351" s="14"/>
      <c r="P351" s="14"/>
      <c r="Q351" s="14"/>
      <c r="R351" s="14"/>
      <c r="S351" s="14"/>
      <c r="T351" s="14"/>
      <c r="U351" s="68"/>
      <c r="V351" s="14"/>
    </row>
    <row r="352" spans="1:22" s="21" customFormat="1">
      <c r="A352" s="14"/>
      <c r="B352" s="19"/>
      <c r="C352" s="31"/>
      <c r="D352" s="31"/>
      <c r="E352" s="113"/>
      <c r="F352" s="114"/>
      <c r="G352" s="114"/>
      <c r="H352" s="303"/>
      <c r="L352" s="14"/>
      <c r="M352" s="14"/>
      <c r="N352" s="14"/>
      <c r="O352" s="14"/>
      <c r="P352" s="14"/>
      <c r="Q352" s="14"/>
      <c r="R352" s="14"/>
      <c r="S352" s="14"/>
      <c r="T352" s="14"/>
      <c r="U352" s="68"/>
      <c r="V352" s="14"/>
    </row>
    <row r="353" spans="1:22" s="21" customFormat="1">
      <c r="A353" s="14"/>
      <c r="B353" s="19"/>
      <c r="C353" s="31"/>
      <c r="D353" s="31"/>
      <c r="E353" s="113"/>
      <c r="F353" s="114"/>
      <c r="G353" s="114"/>
      <c r="H353" s="303"/>
      <c r="L353" s="14"/>
      <c r="M353" s="14"/>
      <c r="N353" s="14"/>
      <c r="O353" s="14"/>
      <c r="P353" s="14"/>
      <c r="Q353" s="14"/>
      <c r="R353" s="14"/>
      <c r="S353" s="14"/>
      <c r="T353" s="14"/>
      <c r="U353" s="68"/>
      <c r="V353" s="14"/>
    </row>
    <row r="354" spans="1:22" s="21" customFormat="1">
      <c r="A354" s="14"/>
      <c r="B354" s="19"/>
      <c r="C354" s="31"/>
      <c r="D354" s="31"/>
      <c r="E354" s="113"/>
      <c r="F354" s="114"/>
      <c r="G354" s="114"/>
      <c r="H354" s="303"/>
      <c r="L354" s="14"/>
      <c r="M354" s="14"/>
      <c r="N354" s="14"/>
      <c r="O354" s="14"/>
      <c r="P354" s="14"/>
      <c r="Q354" s="14"/>
      <c r="R354" s="14"/>
      <c r="S354" s="14"/>
      <c r="T354" s="14"/>
      <c r="U354" s="68"/>
      <c r="V354" s="14"/>
    </row>
    <row r="355" spans="1:22" s="21" customFormat="1">
      <c r="A355" s="14"/>
      <c r="B355" s="19"/>
      <c r="C355" s="31"/>
      <c r="D355" s="31"/>
      <c r="E355" s="113"/>
      <c r="F355" s="114"/>
      <c r="G355" s="114"/>
      <c r="H355" s="303"/>
      <c r="L355" s="14"/>
      <c r="M355" s="14"/>
      <c r="N355" s="14"/>
      <c r="O355" s="14"/>
      <c r="P355" s="14"/>
      <c r="Q355" s="14"/>
      <c r="R355" s="14"/>
      <c r="S355" s="14"/>
      <c r="T355" s="14"/>
      <c r="U355" s="68"/>
      <c r="V355" s="14"/>
    </row>
    <row r="356" spans="1:22" s="21" customFormat="1">
      <c r="A356" s="14"/>
      <c r="B356" s="19"/>
      <c r="C356" s="31"/>
      <c r="D356" s="31"/>
      <c r="E356" s="113"/>
      <c r="F356" s="114"/>
      <c r="G356" s="114"/>
      <c r="H356" s="303"/>
      <c r="L356" s="14"/>
      <c r="M356" s="14"/>
      <c r="N356" s="14"/>
      <c r="O356" s="14"/>
      <c r="P356" s="14"/>
      <c r="Q356" s="14"/>
      <c r="R356" s="14"/>
      <c r="S356" s="14"/>
      <c r="T356" s="14"/>
      <c r="U356" s="68"/>
      <c r="V356" s="14"/>
    </row>
    <row r="357" spans="1:22" s="21" customFormat="1">
      <c r="A357" s="14"/>
      <c r="B357" s="19"/>
      <c r="C357" s="31"/>
      <c r="D357" s="31"/>
      <c r="E357" s="113"/>
      <c r="F357" s="114"/>
      <c r="G357" s="114"/>
      <c r="H357" s="303"/>
      <c r="L357" s="14"/>
      <c r="M357" s="14"/>
      <c r="N357" s="14"/>
      <c r="O357" s="14"/>
      <c r="P357" s="14"/>
      <c r="Q357" s="14"/>
      <c r="R357" s="14"/>
      <c r="S357" s="14"/>
      <c r="T357" s="14"/>
      <c r="U357" s="68"/>
      <c r="V357" s="14"/>
    </row>
    <row r="358" spans="1:22" s="21" customFormat="1">
      <c r="A358" s="14"/>
      <c r="B358" s="19"/>
      <c r="C358" s="31"/>
      <c r="D358" s="31"/>
      <c r="E358" s="113"/>
      <c r="F358" s="114"/>
      <c r="G358" s="114"/>
      <c r="H358" s="303"/>
      <c r="L358" s="14"/>
      <c r="M358" s="14"/>
      <c r="N358" s="14"/>
      <c r="O358" s="14"/>
      <c r="P358" s="14"/>
      <c r="Q358" s="14"/>
      <c r="R358" s="14"/>
      <c r="S358" s="14"/>
      <c r="T358" s="14"/>
      <c r="U358" s="68"/>
      <c r="V358" s="14"/>
    </row>
    <row r="359" spans="1:22" s="21" customFormat="1">
      <c r="A359" s="14"/>
      <c r="B359" s="19"/>
      <c r="C359" s="31"/>
      <c r="D359" s="31"/>
      <c r="E359" s="113"/>
      <c r="F359" s="114"/>
      <c r="G359" s="114"/>
      <c r="H359" s="303"/>
      <c r="L359" s="14"/>
      <c r="M359" s="14"/>
      <c r="N359" s="14"/>
      <c r="O359" s="14"/>
      <c r="P359" s="14"/>
      <c r="Q359" s="14"/>
      <c r="R359" s="14"/>
      <c r="S359" s="14"/>
      <c r="T359" s="14"/>
      <c r="U359" s="68"/>
      <c r="V359" s="14"/>
    </row>
    <row r="360" spans="1:22" s="21" customFormat="1">
      <c r="A360" s="14"/>
      <c r="B360" s="19"/>
      <c r="C360" s="31"/>
      <c r="D360" s="31"/>
      <c r="E360" s="113"/>
      <c r="F360" s="114"/>
      <c r="G360" s="114"/>
      <c r="H360" s="303"/>
      <c r="L360" s="14"/>
      <c r="M360" s="14"/>
      <c r="N360" s="14"/>
      <c r="O360" s="14"/>
      <c r="P360" s="14"/>
      <c r="Q360" s="14"/>
      <c r="R360" s="14"/>
      <c r="S360" s="14"/>
      <c r="T360" s="14"/>
      <c r="U360" s="68"/>
      <c r="V360" s="14"/>
    </row>
    <row r="361" spans="1:22" s="21" customFormat="1">
      <c r="A361" s="14"/>
      <c r="B361" s="19"/>
      <c r="C361" s="31"/>
      <c r="D361" s="31"/>
      <c r="E361" s="113"/>
      <c r="F361" s="114"/>
      <c r="G361" s="114"/>
      <c r="H361" s="303"/>
      <c r="L361" s="14"/>
      <c r="M361" s="14"/>
      <c r="N361" s="14"/>
      <c r="O361" s="14"/>
      <c r="P361" s="14"/>
      <c r="Q361" s="14"/>
      <c r="R361" s="14"/>
      <c r="S361" s="14"/>
      <c r="T361" s="14"/>
      <c r="U361" s="68"/>
      <c r="V361" s="14"/>
    </row>
    <row r="362" spans="1:22" s="21" customFormat="1">
      <c r="A362" s="14"/>
      <c r="B362" s="19"/>
      <c r="C362" s="31"/>
      <c r="D362" s="31"/>
      <c r="E362" s="113"/>
      <c r="F362" s="114"/>
      <c r="G362" s="114"/>
      <c r="H362" s="303"/>
      <c r="L362" s="14"/>
      <c r="M362" s="14"/>
      <c r="N362" s="14"/>
      <c r="O362" s="14"/>
      <c r="P362" s="14"/>
      <c r="Q362" s="14"/>
      <c r="R362" s="14"/>
      <c r="S362" s="14"/>
      <c r="T362" s="14"/>
      <c r="U362" s="68"/>
      <c r="V362" s="14"/>
    </row>
    <row r="363" spans="1:22" s="21" customFormat="1">
      <c r="A363" s="14"/>
      <c r="B363" s="19"/>
      <c r="C363" s="31"/>
      <c r="D363" s="31"/>
      <c r="E363" s="113"/>
      <c r="F363" s="114"/>
      <c r="G363" s="114"/>
      <c r="H363" s="303"/>
      <c r="L363" s="14"/>
      <c r="M363" s="14"/>
      <c r="N363" s="14"/>
      <c r="O363" s="14"/>
      <c r="P363" s="14"/>
      <c r="Q363" s="14"/>
      <c r="R363" s="14"/>
      <c r="S363" s="14"/>
      <c r="T363" s="14"/>
      <c r="U363" s="68"/>
      <c r="V363" s="14"/>
    </row>
    <row r="364" spans="1:22" s="21" customFormat="1">
      <c r="A364" s="14"/>
      <c r="B364" s="19"/>
      <c r="C364" s="31"/>
      <c r="D364" s="31"/>
      <c r="E364" s="113"/>
      <c r="F364" s="114"/>
      <c r="G364" s="114"/>
      <c r="H364" s="303"/>
      <c r="L364" s="14"/>
      <c r="M364" s="14"/>
      <c r="N364" s="14"/>
      <c r="O364" s="14"/>
      <c r="P364" s="14"/>
      <c r="Q364" s="14"/>
      <c r="R364" s="14"/>
      <c r="S364" s="14"/>
      <c r="T364" s="14"/>
      <c r="U364" s="68"/>
      <c r="V364" s="14"/>
    </row>
    <row r="365" spans="1:22" s="21" customFormat="1">
      <c r="A365" s="14"/>
      <c r="B365" s="19"/>
      <c r="C365" s="31"/>
      <c r="D365" s="31"/>
      <c r="E365" s="113"/>
      <c r="F365" s="114"/>
      <c r="G365" s="114"/>
      <c r="H365" s="303"/>
      <c r="L365" s="14"/>
      <c r="M365" s="14"/>
      <c r="N365" s="14"/>
      <c r="O365" s="14"/>
      <c r="P365" s="14"/>
      <c r="Q365" s="14"/>
      <c r="R365" s="14"/>
      <c r="S365" s="14"/>
      <c r="T365" s="14"/>
      <c r="U365" s="68"/>
      <c r="V365" s="14"/>
    </row>
    <row r="366" spans="1:22" s="21" customFormat="1">
      <c r="A366" s="14"/>
      <c r="B366" s="19"/>
      <c r="C366" s="31"/>
      <c r="D366" s="31"/>
      <c r="E366" s="113"/>
      <c r="F366" s="114"/>
      <c r="G366" s="114"/>
      <c r="H366" s="303"/>
      <c r="L366" s="14"/>
      <c r="M366" s="14"/>
      <c r="N366" s="14"/>
      <c r="O366" s="14"/>
      <c r="P366" s="14"/>
      <c r="Q366" s="14"/>
      <c r="R366" s="14"/>
      <c r="S366" s="14"/>
      <c r="T366" s="14"/>
      <c r="U366" s="68"/>
      <c r="V366" s="14"/>
    </row>
    <row r="367" spans="1:22" s="21" customFormat="1">
      <c r="A367" s="14"/>
      <c r="B367" s="19"/>
      <c r="C367" s="31"/>
      <c r="D367" s="31"/>
      <c r="E367" s="113"/>
      <c r="F367" s="114"/>
      <c r="G367" s="114"/>
      <c r="H367" s="303"/>
      <c r="L367" s="14"/>
      <c r="M367" s="14"/>
      <c r="N367" s="14"/>
      <c r="O367" s="14"/>
      <c r="P367" s="14"/>
      <c r="Q367" s="14"/>
      <c r="R367" s="14"/>
      <c r="S367" s="14"/>
      <c r="T367" s="14"/>
      <c r="U367" s="68"/>
      <c r="V367" s="14"/>
    </row>
    <row r="368" spans="1:22" s="21" customFormat="1">
      <c r="A368" s="14"/>
      <c r="B368" s="19"/>
      <c r="C368" s="31"/>
      <c r="D368" s="31"/>
      <c r="E368" s="113"/>
      <c r="F368" s="114"/>
      <c r="G368" s="114"/>
      <c r="H368" s="303"/>
      <c r="L368" s="14"/>
      <c r="M368" s="14"/>
      <c r="N368" s="14"/>
      <c r="O368" s="14"/>
      <c r="P368" s="14"/>
      <c r="Q368" s="14"/>
      <c r="R368" s="14"/>
      <c r="S368" s="14"/>
      <c r="T368" s="14"/>
      <c r="U368" s="68"/>
      <c r="V368" s="14"/>
    </row>
    <row r="369" spans="1:22" s="21" customFormat="1">
      <c r="A369" s="14"/>
      <c r="B369" s="19"/>
      <c r="C369" s="31"/>
      <c r="D369" s="31"/>
      <c r="E369" s="113"/>
      <c r="F369" s="114"/>
      <c r="G369" s="114"/>
      <c r="H369" s="303"/>
      <c r="L369" s="14"/>
      <c r="M369" s="14"/>
      <c r="N369" s="14"/>
      <c r="O369" s="14"/>
      <c r="P369" s="14"/>
      <c r="Q369" s="14"/>
      <c r="R369" s="14"/>
      <c r="S369" s="14"/>
      <c r="T369" s="14"/>
      <c r="U369" s="68"/>
      <c r="V369" s="14"/>
    </row>
    <row r="370" spans="1:22" s="21" customFormat="1">
      <c r="A370" s="14"/>
      <c r="B370" s="19"/>
      <c r="C370" s="31"/>
      <c r="D370" s="31"/>
      <c r="E370" s="113"/>
      <c r="F370" s="114"/>
      <c r="G370" s="114"/>
      <c r="H370" s="303"/>
      <c r="L370" s="14"/>
      <c r="M370" s="14"/>
      <c r="N370" s="14"/>
      <c r="O370" s="14"/>
      <c r="P370" s="14"/>
      <c r="Q370" s="14"/>
      <c r="R370" s="14"/>
      <c r="S370" s="14"/>
      <c r="T370" s="14"/>
      <c r="U370" s="68"/>
      <c r="V370" s="14"/>
    </row>
    <row r="371" spans="1:22" s="21" customFormat="1">
      <c r="A371" s="14"/>
      <c r="B371" s="19"/>
      <c r="C371" s="31"/>
      <c r="D371" s="31"/>
      <c r="E371" s="113"/>
      <c r="F371" s="114"/>
      <c r="G371" s="114"/>
      <c r="H371" s="303"/>
      <c r="L371" s="14"/>
      <c r="M371" s="14"/>
      <c r="N371" s="14"/>
      <c r="O371" s="14"/>
      <c r="P371" s="14"/>
      <c r="Q371" s="14"/>
      <c r="R371" s="14"/>
      <c r="S371" s="14"/>
      <c r="T371" s="14"/>
      <c r="U371" s="68"/>
      <c r="V371" s="14"/>
    </row>
    <row r="372" spans="1:22" s="21" customFormat="1">
      <c r="A372" s="14"/>
      <c r="B372" s="19"/>
      <c r="C372" s="31"/>
      <c r="D372" s="31"/>
      <c r="E372" s="113"/>
      <c r="F372" s="114"/>
      <c r="G372" s="114"/>
      <c r="H372" s="303"/>
      <c r="L372" s="14"/>
      <c r="M372" s="14"/>
      <c r="N372" s="14"/>
      <c r="O372" s="14"/>
      <c r="P372" s="14"/>
      <c r="Q372" s="14"/>
      <c r="R372" s="14"/>
      <c r="S372" s="14"/>
      <c r="T372" s="14"/>
      <c r="U372" s="68"/>
      <c r="V372" s="14"/>
    </row>
    <row r="373" spans="1:22" s="21" customFormat="1">
      <c r="A373" s="14"/>
      <c r="B373" s="19"/>
      <c r="C373" s="31"/>
      <c r="D373" s="31"/>
      <c r="E373" s="113"/>
      <c r="F373" s="114"/>
      <c r="G373" s="114"/>
      <c r="H373" s="303"/>
      <c r="L373" s="14"/>
      <c r="M373" s="14"/>
      <c r="N373" s="14"/>
      <c r="O373" s="14"/>
      <c r="P373" s="14"/>
      <c r="Q373" s="14"/>
      <c r="R373" s="14"/>
      <c r="S373" s="14"/>
      <c r="T373" s="14"/>
      <c r="U373" s="68"/>
      <c r="V373" s="14"/>
    </row>
    <row r="374" spans="1:22" s="21" customFormat="1">
      <c r="A374" s="14"/>
      <c r="B374" s="19"/>
      <c r="C374" s="31"/>
      <c r="D374" s="31"/>
      <c r="E374" s="113"/>
      <c r="F374" s="114"/>
      <c r="G374" s="114"/>
      <c r="H374" s="303"/>
      <c r="L374" s="14"/>
      <c r="M374" s="14"/>
      <c r="N374" s="14"/>
      <c r="O374" s="14"/>
      <c r="P374" s="14"/>
      <c r="Q374" s="14"/>
      <c r="R374" s="14"/>
      <c r="S374" s="14"/>
      <c r="T374" s="14"/>
      <c r="U374" s="68"/>
      <c r="V374" s="14"/>
    </row>
    <row r="375" spans="1:22" s="21" customFormat="1">
      <c r="A375" s="14"/>
      <c r="B375" s="19"/>
      <c r="C375" s="31"/>
      <c r="D375" s="31"/>
      <c r="E375" s="113"/>
      <c r="F375" s="114"/>
      <c r="G375" s="114"/>
      <c r="H375" s="303"/>
      <c r="L375" s="14"/>
      <c r="M375" s="14"/>
      <c r="N375" s="14"/>
      <c r="O375" s="14"/>
      <c r="P375" s="14"/>
      <c r="Q375" s="14"/>
      <c r="R375" s="14"/>
      <c r="S375" s="14"/>
      <c r="T375" s="14"/>
      <c r="U375" s="68"/>
      <c r="V375" s="14"/>
    </row>
    <row r="376" spans="1:22" s="21" customFormat="1">
      <c r="A376" s="14"/>
      <c r="B376" s="19"/>
      <c r="C376" s="31"/>
      <c r="D376" s="31"/>
      <c r="E376" s="113"/>
      <c r="F376" s="114"/>
      <c r="G376" s="114"/>
      <c r="H376" s="303"/>
      <c r="L376" s="14"/>
      <c r="M376" s="14"/>
      <c r="N376" s="14"/>
      <c r="O376" s="14"/>
      <c r="P376" s="14"/>
      <c r="Q376" s="14"/>
      <c r="R376" s="14"/>
      <c r="S376" s="14"/>
      <c r="T376" s="14"/>
      <c r="U376" s="68"/>
      <c r="V376" s="14"/>
    </row>
    <row r="377" spans="1:22" s="21" customFormat="1">
      <c r="A377" s="14"/>
      <c r="B377" s="19"/>
      <c r="C377" s="31"/>
      <c r="D377" s="31"/>
      <c r="E377" s="113"/>
      <c r="F377" s="114"/>
      <c r="G377" s="114"/>
      <c r="H377" s="303"/>
      <c r="L377" s="14"/>
      <c r="M377" s="14"/>
      <c r="N377" s="14"/>
      <c r="O377" s="14"/>
      <c r="P377" s="14"/>
      <c r="Q377" s="14"/>
      <c r="R377" s="14"/>
      <c r="S377" s="14"/>
      <c r="T377" s="14"/>
      <c r="U377" s="68"/>
      <c r="V377" s="14"/>
    </row>
    <row r="378" spans="1:22" s="21" customFormat="1">
      <c r="A378" s="14"/>
      <c r="B378" s="19"/>
      <c r="C378" s="31"/>
      <c r="D378" s="31"/>
      <c r="E378" s="113"/>
      <c r="F378" s="114"/>
      <c r="G378" s="114"/>
      <c r="H378" s="303"/>
      <c r="L378" s="14"/>
      <c r="M378" s="14"/>
      <c r="N378" s="14"/>
      <c r="O378" s="14"/>
      <c r="P378" s="14"/>
      <c r="Q378" s="14"/>
      <c r="R378" s="14"/>
      <c r="S378" s="14"/>
      <c r="T378" s="14"/>
      <c r="U378" s="68"/>
      <c r="V378" s="14"/>
    </row>
    <row r="379" spans="1:22" s="21" customFormat="1">
      <c r="A379" s="14"/>
      <c r="B379" s="19"/>
      <c r="C379" s="31"/>
      <c r="D379" s="31"/>
      <c r="E379" s="113"/>
      <c r="F379" s="114"/>
      <c r="G379" s="114"/>
      <c r="H379" s="303"/>
      <c r="L379" s="14"/>
      <c r="M379" s="14"/>
      <c r="N379" s="14"/>
      <c r="O379" s="14"/>
      <c r="P379" s="14"/>
      <c r="Q379" s="14"/>
      <c r="R379" s="14"/>
      <c r="S379" s="14"/>
      <c r="T379" s="14"/>
      <c r="U379" s="68"/>
      <c r="V379" s="14"/>
    </row>
    <row r="380" spans="1:22" s="21" customFormat="1">
      <c r="A380" s="14"/>
      <c r="B380" s="19"/>
      <c r="C380" s="31"/>
      <c r="D380" s="31"/>
      <c r="E380" s="113"/>
      <c r="F380" s="114"/>
      <c r="G380" s="114"/>
      <c r="H380" s="303"/>
      <c r="L380" s="14"/>
      <c r="M380" s="14"/>
      <c r="N380" s="14"/>
      <c r="O380" s="14"/>
      <c r="P380" s="14"/>
      <c r="Q380" s="14"/>
      <c r="R380" s="14"/>
      <c r="S380" s="14"/>
      <c r="T380" s="14"/>
      <c r="U380" s="68"/>
      <c r="V380" s="14"/>
    </row>
    <row r="381" spans="1:22" s="21" customFormat="1">
      <c r="A381" s="14"/>
      <c r="B381" s="19"/>
      <c r="C381" s="31"/>
      <c r="D381" s="31"/>
      <c r="E381" s="113"/>
      <c r="F381" s="114"/>
      <c r="G381" s="114"/>
      <c r="H381" s="303"/>
      <c r="L381" s="14"/>
      <c r="M381" s="14"/>
      <c r="N381" s="14"/>
      <c r="O381" s="14"/>
      <c r="P381" s="14"/>
      <c r="Q381" s="14"/>
      <c r="R381" s="14"/>
      <c r="S381" s="14"/>
      <c r="T381" s="14"/>
      <c r="U381" s="68"/>
      <c r="V381" s="14"/>
    </row>
    <row r="382" spans="1:22" s="21" customFormat="1">
      <c r="A382" s="14"/>
      <c r="B382" s="19"/>
      <c r="C382" s="31"/>
      <c r="D382" s="31"/>
      <c r="E382" s="113"/>
      <c r="F382" s="114"/>
      <c r="G382" s="114"/>
      <c r="H382" s="303"/>
      <c r="L382" s="14"/>
      <c r="M382" s="14"/>
      <c r="N382" s="14"/>
      <c r="O382" s="14"/>
      <c r="P382" s="14"/>
      <c r="Q382" s="14"/>
      <c r="R382" s="14"/>
      <c r="S382" s="14"/>
      <c r="T382" s="14"/>
      <c r="U382" s="68"/>
      <c r="V382" s="14"/>
    </row>
    <row r="383" spans="1:22" s="21" customFormat="1">
      <c r="A383" s="14"/>
      <c r="B383" s="19"/>
      <c r="C383" s="31"/>
      <c r="D383" s="31"/>
      <c r="E383" s="113"/>
      <c r="F383" s="114"/>
      <c r="G383" s="114"/>
      <c r="H383" s="303"/>
      <c r="L383" s="14"/>
      <c r="M383" s="14"/>
      <c r="N383" s="14"/>
      <c r="O383" s="14"/>
      <c r="P383" s="14"/>
      <c r="Q383" s="14"/>
      <c r="R383" s="14"/>
      <c r="S383" s="14"/>
      <c r="T383" s="14"/>
      <c r="U383" s="68"/>
      <c r="V383" s="14"/>
    </row>
    <row r="384" spans="1:22" s="21" customFormat="1">
      <c r="A384" s="14"/>
      <c r="B384" s="19"/>
      <c r="C384" s="31"/>
      <c r="D384" s="31"/>
      <c r="E384" s="113"/>
      <c r="F384" s="114"/>
      <c r="G384" s="114"/>
      <c r="H384" s="303"/>
      <c r="L384" s="14"/>
      <c r="M384" s="14"/>
      <c r="N384" s="14"/>
      <c r="O384" s="14"/>
      <c r="P384" s="14"/>
      <c r="Q384" s="14"/>
      <c r="R384" s="14"/>
      <c r="S384" s="14"/>
      <c r="T384" s="14"/>
      <c r="U384" s="68"/>
      <c r="V384" s="14"/>
    </row>
    <row r="385" spans="1:22" s="21" customFormat="1">
      <c r="A385" s="14"/>
      <c r="B385" s="19"/>
      <c r="C385" s="31"/>
      <c r="D385" s="31"/>
      <c r="E385" s="113"/>
      <c r="F385" s="114"/>
      <c r="G385" s="114"/>
      <c r="H385" s="303"/>
      <c r="L385" s="14"/>
      <c r="M385" s="14"/>
      <c r="N385" s="14"/>
      <c r="O385" s="14"/>
      <c r="P385" s="14"/>
      <c r="Q385" s="14"/>
      <c r="R385" s="14"/>
      <c r="S385" s="14"/>
      <c r="T385" s="14"/>
      <c r="U385" s="68"/>
      <c r="V385" s="14"/>
    </row>
    <row r="386" spans="1:22" s="21" customFormat="1">
      <c r="A386" s="14"/>
      <c r="B386" s="19"/>
      <c r="C386" s="31"/>
      <c r="D386" s="31"/>
      <c r="E386" s="113"/>
      <c r="F386" s="114"/>
      <c r="G386" s="114"/>
      <c r="H386" s="303"/>
      <c r="L386" s="14"/>
      <c r="M386" s="14"/>
      <c r="N386" s="14"/>
      <c r="O386" s="14"/>
      <c r="P386" s="14"/>
      <c r="Q386" s="14"/>
      <c r="R386" s="14"/>
      <c r="S386" s="14"/>
      <c r="T386" s="14"/>
      <c r="U386" s="68"/>
      <c r="V386" s="14"/>
    </row>
    <row r="387" spans="1:22" s="21" customFormat="1">
      <c r="A387" s="14"/>
      <c r="B387" s="19"/>
      <c r="C387" s="31"/>
      <c r="D387" s="31"/>
      <c r="E387" s="113"/>
      <c r="F387" s="114"/>
      <c r="G387" s="114"/>
      <c r="H387" s="303"/>
      <c r="L387" s="14"/>
      <c r="M387" s="14"/>
      <c r="N387" s="14"/>
      <c r="O387" s="14"/>
      <c r="P387" s="14"/>
      <c r="Q387" s="14"/>
      <c r="R387" s="14"/>
      <c r="S387" s="14"/>
      <c r="T387" s="14"/>
      <c r="U387" s="68"/>
      <c r="V387" s="14"/>
    </row>
    <row r="388" spans="1:22" s="21" customFormat="1">
      <c r="A388" s="14"/>
      <c r="B388" s="19"/>
      <c r="C388" s="31"/>
      <c r="D388" s="31"/>
      <c r="E388" s="113"/>
      <c r="F388" s="114"/>
      <c r="G388" s="114"/>
      <c r="H388" s="303"/>
      <c r="L388" s="14"/>
      <c r="M388" s="14"/>
      <c r="N388" s="14"/>
      <c r="O388" s="14"/>
      <c r="P388" s="14"/>
      <c r="Q388" s="14"/>
      <c r="R388" s="14"/>
      <c r="S388" s="14"/>
      <c r="T388" s="14"/>
      <c r="U388" s="68"/>
      <c r="V388" s="14"/>
    </row>
  </sheetData>
  <sheetProtection insertRows="0" deleteRows="0"/>
  <protectedRanges>
    <protectedRange sqref="J161:P1048576 M160:P160 J1:P159 U1:U1048576" name="Obseg1"/>
    <protectedRange sqref="J160:L160" name="Obseg1_2_1"/>
  </protectedRanges>
  <mergeCells count="8">
    <mergeCell ref="A160:L160"/>
    <mergeCell ref="B13:K13"/>
    <mergeCell ref="C2:J2"/>
    <mergeCell ref="C3:J3"/>
    <mergeCell ref="C6:J6"/>
    <mergeCell ref="C7:J7"/>
    <mergeCell ref="C8:J8"/>
    <mergeCell ref="C9:J9"/>
  </mergeCells>
  <phoneticPr fontId="32" type="noConversion"/>
  <pageMargins left="0.25" right="0.25" top="0.75" bottom="0.75" header="0.3" footer="0.3"/>
  <pageSetup paperSize="9" scale="66" fitToHeight="0" orientation="landscape" r:id="rId1"/>
  <rowBreaks count="1" manualBreakCount="1">
    <brk id="250" max="11" man="1"/>
  </rowBreaks>
  <tableParts count="1">
    <tablePart r:id="rId2"/>
  </tablePart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tabColor rgb="FF92D050"/>
    <pageSetUpPr fitToPage="1"/>
  </sheetPr>
  <dimension ref="A1:V256"/>
  <sheetViews>
    <sheetView topLeftCell="A7" zoomScaleNormal="100" zoomScaleSheetLayoutView="100" workbookViewId="0">
      <selection activeCell="AA45" sqref="AA45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10.28515625" style="30" customWidth="1"/>
    <col min="5" max="5" width="9.42578125" style="110" customWidth="1"/>
    <col min="6" max="6" width="7.42578125" style="114" customWidth="1"/>
    <col min="7" max="7" width="6" style="114" customWidth="1"/>
    <col min="8" max="8" width="9.5703125" style="21" customWidth="1"/>
    <col min="9" max="9" width="7.42578125" style="2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68" customWidth="1"/>
    <col min="22" max="22" width="8.85546875" style="14" customWidth="1"/>
    <col min="23" max="16384" width="8.85546875" style="14"/>
  </cols>
  <sheetData>
    <row r="1" spans="1:21" ht="15">
      <c r="B1" s="49" t="s">
        <v>130</v>
      </c>
    </row>
    <row r="2" spans="1:21" ht="15">
      <c r="B2" s="50" t="s">
        <v>131</v>
      </c>
      <c r="C2" s="338" t="str">
        <f>+'prva stran'!B6</f>
        <v>VRTEC MEDVODE</v>
      </c>
      <c r="D2" s="339"/>
      <c r="E2" s="339"/>
      <c r="F2" s="339"/>
      <c r="G2" s="339"/>
      <c r="H2" s="339"/>
      <c r="I2" s="339"/>
      <c r="J2" s="339"/>
    </row>
    <row r="3" spans="1:21" ht="15">
      <c r="B3" s="50" t="s">
        <v>132</v>
      </c>
      <c r="C3" s="340" t="str">
        <f>+'prva stran'!B7</f>
        <v xml:space="preserve">Ostrovrharjeva ulica 2, 1215  MEDVODE </v>
      </c>
      <c r="D3" s="341"/>
      <c r="E3" s="341"/>
      <c r="F3" s="341"/>
      <c r="G3" s="341"/>
      <c r="H3" s="341"/>
      <c r="I3" s="341"/>
      <c r="J3" s="341"/>
    </row>
    <row r="4" spans="1:21" ht="15">
      <c r="B4" s="69"/>
    </row>
    <row r="5" spans="1:21" ht="15">
      <c r="B5" s="49" t="s">
        <v>134</v>
      </c>
    </row>
    <row r="6" spans="1:21" ht="17.25" customHeight="1">
      <c r="B6" s="51" t="s">
        <v>131</v>
      </c>
      <c r="C6" s="342">
        <f>+'prva stran'!B10</f>
        <v>0</v>
      </c>
      <c r="D6" s="343"/>
      <c r="E6" s="343"/>
      <c r="F6" s="343"/>
      <c r="G6" s="343"/>
      <c r="H6" s="343"/>
      <c r="I6" s="343"/>
      <c r="J6" s="343"/>
    </row>
    <row r="7" spans="1:21" ht="17.25" customHeight="1">
      <c r="B7" s="51" t="s">
        <v>132</v>
      </c>
      <c r="C7" s="344">
        <f>+'prva stran'!B11</f>
        <v>0</v>
      </c>
      <c r="D7" s="345"/>
      <c r="E7" s="345"/>
      <c r="F7" s="345"/>
      <c r="G7" s="345"/>
      <c r="H7" s="345"/>
      <c r="I7" s="345"/>
      <c r="J7" s="345"/>
    </row>
    <row r="8" spans="1:21" ht="17.25" customHeight="1">
      <c r="B8" s="51" t="s">
        <v>133</v>
      </c>
      <c r="C8" s="344">
        <f>+'prva stran'!B12</f>
        <v>0</v>
      </c>
      <c r="D8" s="345"/>
      <c r="E8" s="345"/>
      <c r="F8" s="345"/>
      <c r="G8" s="345"/>
      <c r="H8" s="345"/>
      <c r="I8" s="345"/>
      <c r="J8" s="345"/>
    </row>
    <row r="9" spans="1:21" s="15" customFormat="1" ht="17.25" customHeight="1">
      <c r="A9" s="12"/>
      <c r="B9" s="52" t="s">
        <v>135</v>
      </c>
      <c r="C9" s="346">
        <f>+'prva stran'!B13</f>
        <v>0</v>
      </c>
      <c r="D9" s="345"/>
      <c r="E9" s="345"/>
      <c r="F9" s="345"/>
      <c r="G9" s="345"/>
      <c r="H9" s="345"/>
      <c r="I9" s="345"/>
      <c r="J9" s="345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5"/>
      <c r="G10" s="115"/>
      <c r="H10" s="17"/>
      <c r="I10" s="17"/>
      <c r="J10" s="17"/>
      <c r="K10" s="17"/>
      <c r="U10" s="8"/>
    </row>
    <row r="11" spans="1:21" s="15" customFormat="1" ht="15">
      <c r="B11" s="18" t="s">
        <v>99</v>
      </c>
      <c r="C11" s="28"/>
      <c r="D11" s="28"/>
      <c r="E11" s="28"/>
      <c r="F11" s="115"/>
      <c r="G11" s="115"/>
      <c r="H11" s="17"/>
      <c r="I11" s="17"/>
      <c r="J11" s="17"/>
      <c r="K11" s="17"/>
      <c r="U11" s="8"/>
    </row>
    <row r="12" spans="1:21" s="15" customFormat="1" ht="21" customHeight="1">
      <c r="B12" s="83" t="str">
        <f>+'Ponudbeni pred_rekapitulacija'!A37</f>
        <v>24. sklop:</v>
      </c>
      <c r="C12" s="83"/>
      <c r="D12" s="27"/>
      <c r="E12" s="28"/>
      <c r="F12" s="115"/>
      <c r="G12" s="115"/>
      <c r="H12" s="17"/>
      <c r="I12" s="17"/>
      <c r="J12" s="17"/>
      <c r="K12" s="17"/>
      <c r="U12" s="8"/>
    </row>
    <row r="13" spans="1:21" s="15" customFormat="1" ht="21" customHeight="1">
      <c r="B13" s="337" t="str">
        <f>+'Ponudbeni pred_rekapitulacija'!B37</f>
        <v>EKOLOŠKO MESO</v>
      </c>
      <c r="C13" s="337"/>
      <c r="D13" s="337"/>
      <c r="E13" s="337"/>
      <c r="F13" s="337"/>
      <c r="G13" s="337"/>
      <c r="H13" s="337"/>
      <c r="I13" s="337"/>
      <c r="J13" s="337"/>
      <c r="K13" s="337"/>
      <c r="U13" s="8"/>
    </row>
    <row r="14" spans="1:21" s="73" customFormat="1" ht="12" customHeight="1">
      <c r="A14" s="46">
        <v>1</v>
      </c>
      <c r="B14" s="46" t="s">
        <v>160</v>
      </c>
      <c r="C14" s="46" t="s">
        <v>156</v>
      </c>
      <c r="D14" s="46" t="s">
        <v>157</v>
      </c>
      <c r="E14" s="46" t="s">
        <v>228</v>
      </c>
      <c r="F14" s="46">
        <v>3</v>
      </c>
      <c r="G14" s="46">
        <v>4</v>
      </c>
      <c r="H14" s="70" t="s">
        <v>98</v>
      </c>
      <c r="I14" s="70" t="s">
        <v>172</v>
      </c>
      <c r="J14" s="71">
        <v>5</v>
      </c>
      <c r="K14" s="71">
        <v>6</v>
      </c>
      <c r="L14" s="71" t="s">
        <v>64</v>
      </c>
      <c r="M14" s="71" t="s">
        <v>223</v>
      </c>
      <c r="N14" s="71">
        <v>7</v>
      </c>
      <c r="O14" s="71" t="s">
        <v>224</v>
      </c>
      <c r="P14" s="71">
        <v>8</v>
      </c>
      <c r="Q14" s="72" t="s">
        <v>225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230</v>
      </c>
      <c r="C15" s="56" t="s">
        <v>220</v>
      </c>
      <c r="D15" s="56" t="s">
        <v>221</v>
      </c>
      <c r="E15" s="56" t="s">
        <v>229</v>
      </c>
      <c r="F15" s="56" t="s">
        <v>145</v>
      </c>
      <c r="G15" s="56" t="s">
        <v>146</v>
      </c>
      <c r="H15" s="57" t="s">
        <v>180</v>
      </c>
      <c r="I15" s="57" t="s">
        <v>216</v>
      </c>
      <c r="J15" s="58" t="s">
        <v>152</v>
      </c>
      <c r="K15" s="58" t="s">
        <v>96</v>
      </c>
      <c r="L15" s="58" t="s">
        <v>97</v>
      </c>
      <c r="M15" s="58" t="s">
        <v>151</v>
      </c>
      <c r="N15" s="58" t="s">
        <v>63</v>
      </c>
      <c r="O15" s="58" t="s">
        <v>171</v>
      </c>
      <c r="P15" s="58" t="s">
        <v>148</v>
      </c>
      <c r="Q15" s="59" t="s">
        <v>149</v>
      </c>
      <c r="R15" s="59" t="s">
        <v>164</v>
      </c>
      <c r="S15" s="59" t="s">
        <v>153</v>
      </c>
      <c r="T15" s="59" t="s">
        <v>154</v>
      </c>
      <c r="U15" s="58" t="s">
        <v>168</v>
      </c>
    </row>
    <row r="16" spans="1:21" s="55" customFormat="1" ht="24">
      <c r="A16" s="84" t="s">
        <v>1</v>
      </c>
      <c r="B16" s="81" t="s">
        <v>715</v>
      </c>
      <c r="C16" s="127" t="s">
        <v>161</v>
      </c>
      <c r="D16" s="82" t="s">
        <v>0</v>
      </c>
      <c r="E16" s="119"/>
      <c r="F16" s="90">
        <v>100</v>
      </c>
      <c r="G16" s="126" t="s">
        <v>0</v>
      </c>
      <c r="H16" s="85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količina]],IF(Sklop28[[#This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100</v>
      </c>
      <c r="I16" s="85" t="str">
        <f>IF(Sklop24[[#This Row],[ZAHTEVANA SHEMA KAKOVOSTI]]&lt;&gt;"",Sklop24[[#This Row],[Preračunana masa/volumen/kos na enoto kg]],"")</f>
        <v/>
      </c>
      <c r="J16" s="97"/>
      <c r="K16" s="86"/>
      <c r="L16" s="86"/>
      <c r="M16" s="162" t="s">
        <v>161</v>
      </c>
      <c r="N16" s="88"/>
      <c r="O16" s="161" t="s">
        <v>161</v>
      </c>
      <c r="P16" s="99"/>
      <c r="Q16" s="88">
        <f>+Sklop24[[#This Row],[cena/enota brez DDV v EUR]]*Sklop24[[#This Row],[Stopnja DDV (%)]]</f>
        <v>0</v>
      </c>
      <c r="R16" s="88">
        <f>+Sklop24[[#This Row],[cena/enota brez DDV v EUR]]+Sklop24[[#This Row],[Davek (EUR)]]</f>
        <v>0</v>
      </c>
      <c r="S16" s="88">
        <f>+Sklop24[[#This Row],[cena/enota brez DDV v EUR]]*Sklop24[[#This Row],[Okvirna količina]]</f>
        <v>0</v>
      </c>
      <c r="T16" s="88">
        <f>+Sklop24[[#This Row],[Končna cena/enoto mere (EUR) z DDV]]*Sklop24[[#This Row],[Okvirna količina]]</f>
        <v>0</v>
      </c>
      <c r="U16" s="160" t="s">
        <v>161</v>
      </c>
    </row>
    <row r="17" spans="1:22" s="55" customFormat="1" ht="36">
      <c r="A17" s="84" t="s">
        <v>3</v>
      </c>
      <c r="B17" s="185" t="s">
        <v>716</v>
      </c>
      <c r="C17" s="127" t="s">
        <v>161</v>
      </c>
      <c r="D17" s="82" t="s">
        <v>0</v>
      </c>
      <c r="E17" s="119"/>
      <c r="F17" s="137">
        <v>350</v>
      </c>
      <c r="G17" s="189" t="s">
        <v>0</v>
      </c>
      <c r="H17" s="120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količina]],IF(Sklop28[[#This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350</v>
      </c>
      <c r="I17" s="137" t="str">
        <f>IF(Sklop24[[#This Row],[ZAHTEVANA SHEMA KAKOVOSTI]]&lt;&gt;"",Sklop24[[#This Row],[Preračunana masa/volumen/kos na enoto kg]],"")</f>
        <v/>
      </c>
      <c r="J17" s="178"/>
      <c r="K17" s="182"/>
      <c r="L17" s="182"/>
      <c r="M17" s="162" t="s">
        <v>161</v>
      </c>
      <c r="N17" s="179"/>
      <c r="O17" s="161" t="s">
        <v>161</v>
      </c>
      <c r="P17" s="180"/>
      <c r="Q17" s="179">
        <f>+Sklop24[[#This Row],[cena/enota brez DDV v EUR]]*Sklop24[[#This Row],[Stopnja DDV (%)]]</f>
        <v>0</v>
      </c>
      <c r="R17" s="179">
        <f>+Sklop24[[#This Row],[cena/enota brez DDV v EUR]]+Sklop24[[#This Row],[Davek (EUR)]]</f>
        <v>0</v>
      </c>
      <c r="S17" s="179">
        <f>+Sklop24[[#This Row],[cena/enota brez DDV v EUR]]*Sklop24[[#This Row],[Okvirna količina]]</f>
        <v>0</v>
      </c>
      <c r="T17" s="179">
        <f>+Sklop24[[#This Row],[Končna cena/enoto mere (EUR) z DDV]]*Sklop24[[#This Row],[Okvirna količina]]</f>
        <v>0</v>
      </c>
      <c r="U17" s="160" t="s">
        <v>161</v>
      </c>
    </row>
    <row r="18" spans="1:22" s="55" customFormat="1" ht="24">
      <c r="A18" s="84" t="s">
        <v>4</v>
      </c>
      <c r="B18" s="185" t="s">
        <v>717</v>
      </c>
      <c r="C18" s="127" t="s">
        <v>161</v>
      </c>
      <c r="D18" s="82" t="s">
        <v>0</v>
      </c>
      <c r="E18" s="119"/>
      <c r="F18" s="137">
        <v>100</v>
      </c>
      <c r="G18" s="189" t="s">
        <v>0</v>
      </c>
      <c r="H18" s="120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količina]],IF(Sklop28[[#This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100</v>
      </c>
      <c r="I18" s="137" t="str">
        <f>IF(Sklop24[[#This Row],[ZAHTEVANA SHEMA KAKOVOSTI]]&lt;&gt;"",Sklop24[[#This Row],[Preračunana masa/volumen/kos na enoto kg]],"")</f>
        <v/>
      </c>
      <c r="J18" s="178"/>
      <c r="K18" s="182"/>
      <c r="L18" s="182"/>
      <c r="M18" s="162" t="s">
        <v>161</v>
      </c>
      <c r="N18" s="179"/>
      <c r="O18" s="161" t="s">
        <v>161</v>
      </c>
      <c r="P18" s="180"/>
      <c r="Q18" s="179">
        <f>+Sklop24[[#This Row],[cena/enota brez DDV v EUR]]*Sklop24[[#This Row],[Stopnja DDV (%)]]</f>
        <v>0</v>
      </c>
      <c r="R18" s="179">
        <f>+Sklop24[[#This Row],[cena/enota brez DDV v EUR]]+Sklop24[[#This Row],[Davek (EUR)]]</f>
        <v>0</v>
      </c>
      <c r="S18" s="179">
        <f>+Sklop24[[#This Row],[cena/enota brez DDV v EUR]]*Sklop24[[#This Row],[Okvirna količina]]</f>
        <v>0</v>
      </c>
      <c r="T18" s="179">
        <f>+Sklop24[[#This Row],[Končna cena/enoto mere (EUR) z DDV]]*Sklop24[[#This Row],[Okvirna količina]]</f>
        <v>0</v>
      </c>
      <c r="U18" s="160" t="s">
        <v>161</v>
      </c>
    </row>
    <row r="19" spans="1:22" s="55" customFormat="1" ht="24">
      <c r="A19" s="84" t="s">
        <v>5</v>
      </c>
      <c r="B19" s="185" t="s">
        <v>718</v>
      </c>
      <c r="C19" s="127" t="s">
        <v>161</v>
      </c>
      <c r="D19" s="82" t="s">
        <v>0</v>
      </c>
      <c r="E19" s="119"/>
      <c r="F19" s="137">
        <v>350</v>
      </c>
      <c r="G19" s="189" t="s">
        <v>0</v>
      </c>
      <c r="H19" s="120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količina]],IF(Sklop28[[#This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350</v>
      </c>
      <c r="I19" s="137" t="str">
        <f>IF(Sklop24[[#This Row],[ZAHTEVANA SHEMA KAKOVOSTI]]&lt;&gt;"",Sklop24[[#This Row],[Preračunana masa/volumen/kos na enoto kg]],"")</f>
        <v/>
      </c>
      <c r="J19" s="178"/>
      <c r="K19" s="182"/>
      <c r="L19" s="182"/>
      <c r="M19" s="162" t="s">
        <v>161</v>
      </c>
      <c r="N19" s="179"/>
      <c r="O19" s="161" t="s">
        <v>161</v>
      </c>
      <c r="P19" s="180"/>
      <c r="Q19" s="179">
        <f>+Sklop24[[#This Row],[cena/enota brez DDV v EUR]]*Sklop24[[#This Row],[Stopnja DDV (%)]]</f>
        <v>0</v>
      </c>
      <c r="R19" s="179">
        <f>+Sklop24[[#This Row],[cena/enota brez DDV v EUR]]+Sklop24[[#This Row],[Davek (EUR)]]</f>
        <v>0</v>
      </c>
      <c r="S19" s="179">
        <f>+Sklop24[[#This Row],[cena/enota brez DDV v EUR]]*Sklop24[[#This Row],[Okvirna količina]]</f>
        <v>0</v>
      </c>
      <c r="T19" s="179">
        <f>+Sklop24[[#This Row],[Končna cena/enoto mere (EUR) z DDV]]*Sklop24[[#This Row],[Okvirna količina]]</f>
        <v>0</v>
      </c>
      <c r="U19" s="160" t="s">
        <v>161</v>
      </c>
    </row>
    <row r="20" spans="1:22" s="55" customFormat="1" ht="24">
      <c r="A20" s="84" t="s">
        <v>6</v>
      </c>
      <c r="B20" s="185" t="s">
        <v>719</v>
      </c>
      <c r="C20" s="127" t="s">
        <v>161</v>
      </c>
      <c r="D20" s="82" t="s">
        <v>0</v>
      </c>
      <c r="E20" s="119"/>
      <c r="F20" s="137">
        <v>100</v>
      </c>
      <c r="G20" s="189" t="s">
        <v>0</v>
      </c>
      <c r="H20" s="120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količina]],IF(Sklop28[[#This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100</v>
      </c>
      <c r="I20" s="137" t="str">
        <f>IF(Sklop24[[#This Row],[ZAHTEVANA SHEMA KAKOVOSTI]]&lt;&gt;"",Sklop24[[#This Row],[Preračunana masa/volumen/kos na enoto kg]],"")</f>
        <v/>
      </c>
      <c r="J20" s="178"/>
      <c r="K20" s="182"/>
      <c r="L20" s="182"/>
      <c r="M20" s="162" t="s">
        <v>161</v>
      </c>
      <c r="N20" s="179"/>
      <c r="O20" s="161" t="s">
        <v>161</v>
      </c>
      <c r="P20" s="180"/>
      <c r="Q20" s="179">
        <f>+Sklop24[[#This Row],[cena/enota brez DDV v EUR]]*Sklop24[[#This Row],[Stopnja DDV (%)]]</f>
        <v>0</v>
      </c>
      <c r="R20" s="179">
        <f>+Sklop24[[#This Row],[cena/enota brez DDV v EUR]]+Sklop24[[#This Row],[Davek (EUR)]]</f>
        <v>0</v>
      </c>
      <c r="S20" s="179">
        <f>+Sklop24[[#This Row],[cena/enota brez DDV v EUR]]*Sklop24[[#This Row],[Okvirna količina]]</f>
        <v>0</v>
      </c>
      <c r="T20" s="179">
        <f>+Sklop24[[#This Row],[Končna cena/enoto mere (EUR) z DDV]]*Sklop24[[#This Row],[Okvirna količina]]</f>
        <v>0</v>
      </c>
      <c r="U20" s="160" t="s">
        <v>161</v>
      </c>
    </row>
    <row r="21" spans="1:22" s="55" customFormat="1" ht="24">
      <c r="A21" s="84" t="s">
        <v>7</v>
      </c>
      <c r="B21" s="185" t="s">
        <v>720</v>
      </c>
      <c r="C21" s="127" t="s">
        <v>161</v>
      </c>
      <c r="D21" s="82" t="s">
        <v>0</v>
      </c>
      <c r="E21" s="119"/>
      <c r="F21" s="137">
        <v>20</v>
      </c>
      <c r="G21" s="189" t="s">
        <v>0</v>
      </c>
      <c r="H21" s="120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količina]],IF(Sklop28[[#This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20</v>
      </c>
      <c r="I21" s="137" t="str">
        <f>IF(Sklop24[[#This Row],[ZAHTEVANA SHEMA KAKOVOSTI]]&lt;&gt;"",Sklop24[[#This Row],[Preračunana masa/volumen/kos na enoto kg]],"")</f>
        <v/>
      </c>
      <c r="J21" s="178"/>
      <c r="K21" s="182"/>
      <c r="L21" s="182"/>
      <c r="M21" s="162" t="s">
        <v>161</v>
      </c>
      <c r="N21" s="179"/>
      <c r="O21" s="161" t="s">
        <v>161</v>
      </c>
      <c r="P21" s="180"/>
      <c r="Q21" s="179">
        <f>+Sklop24[[#This Row],[cena/enota brez DDV v EUR]]*Sklop24[[#This Row],[Stopnja DDV (%)]]</f>
        <v>0</v>
      </c>
      <c r="R21" s="179">
        <f>+Sklop24[[#This Row],[cena/enota brez DDV v EUR]]+Sklop24[[#This Row],[Davek (EUR)]]</f>
        <v>0</v>
      </c>
      <c r="S21" s="179">
        <f>+Sklop24[[#This Row],[cena/enota brez DDV v EUR]]*Sklop24[[#This Row],[Okvirna količina]]</f>
        <v>0</v>
      </c>
      <c r="T21" s="179">
        <f>+Sklop24[[#This Row],[Končna cena/enoto mere (EUR) z DDV]]*Sklop24[[#This Row],[Okvirna količina]]</f>
        <v>0</v>
      </c>
      <c r="U21" s="160" t="s">
        <v>161</v>
      </c>
    </row>
    <row r="22" spans="1:22" s="55" customFormat="1" ht="24">
      <c r="A22" s="84" t="s">
        <v>8</v>
      </c>
      <c r="B22" s="185" t="s">
        <v>721</v>
      </c>
      <c r="C22" s="127" t="s">
        <v>161</v>
      </c>
      <c r="D22" s="82" t="s">
        <v>0</v>
      </c>
      <c r="E22" s="119"/>
      <c r="F22" s="137">
        <v>20</v>
      </c>
      <c r="G22" s="189" t="s">
        <v>0</v>
      </c>
      <c r="H22" s="120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količina]],IF(Sklop28[[#This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20</v>
      </c>
      <c r="I22" s="137" t="str">
        <f>IF(Sklop24[[#This Row],[ZAHTEVANA SHEMA KAKOVOSTI]]&lt;&gt;"",Sklop24[[#This Row],[Preračunana masa/volumen/kos na enoto kg]],"")</f>
        <v/>
      </c>
      <c r="J22" s="178"/>
      <c r="K22" s="182"/>
      <c r="L22" s="182"/>
      <c r="M22" s="162" t="s">
        <v>161</v>
      </c>
      <c r="N22" s="179"/>
      <c r="O22" s="161" t="s">
        <v>161</v>
      </c>
      <c r="P22" s="180"/>
      <c r="Q22" s="179">
        <f>+Sklop24[[#This Row],[cena/enota brez DDV v EUR]]*Sklop24[[#This Row],[Stopnja DDV (%)]]</f>
        <v>0</v>
      </c>
      <c r="R22" s="179">
        <f>+Sklop24[[#This Row],[cena/enota brez DDV v EUR]]+Sklop24[[#This Row],[Davek (EUR)]]</f>
        <v>0</v>
      </c>
      <c r="S22" s="179">
        <f>+Sklop24[[#This Row],[cena/enota brez DDV v EUR]]*Sklop24[[#This Row],[Okvirna količina]]</f>
        <v>0</v>
      </c>
      <c r="T22" s="179">
        <f>+Sklop24[[#This Row],[Končna cena/enoto mere (EUR) z DDV]]*Sklop24[[#This Row],[Okvirna količina]]</f>
        <v>0</v>
      </c>
      <c r="U22" s="160" t="s">
        <v>161</v>
      </c>
    </row>
    <row r="23" spans="1:22" ht="27" customHeight="1">
      <c r="A23" s="148" t="s">
        <v>181</v>
      </c>
      <c r="B23" s="149"/>
      <c r="C23" s="150"/>
      <c r="D23" s="150"/>
      <c r="E23" s="151"/>
      <c r="F23" s="152"/>
      <c r="G23" s="153"/>
      <c r="H23" s="154">
        <f>SUBTOTAL(109,Sklop24[Preračunana masa/volumen/kos na enoto kg])</f>
        <v>1040</v>
      </c>
      <c r="I23" s="154">
        <f>SUBTOTAL(109,Sklop24[Živila iz shem kakovosti (kg)])</f>
        <v>0</v>
      </c>
      <c r="J23" s="152"/>
      <c r="K23" s="155"/>
      <c r="L23" s="155"/>
      <c r="M23" s="156"/>
      <c r="N23" s="157"/>
      <c r="O23" s="157"/>
      <c r="P23" s="157"/>
      <c r="Q23" s="158"/>
      <c r="R23" s="152"/>
      <c r="S23" s="158">
        <f>SUBTOTAL(109,Sklop24[Vrednost za okvirno količino (EUR) brez DDV])</f>
        <v>0</v>
      </c>
      <c r="T23" s="158">
        <f>SUBTOTAL(109,Sklop24[Vrednost za okvirno količino (EUR) z DDV])</f>
        <v>0</v>
      </c>
      <c r="U23" s="159"/>
    </row>
    <row r="24" spans="1:22" ht="15">
      <c r="A24" s="7"/>
      <c r="B24" s="5"/>
      <c r="C24" s="29"/>
      <c r="D24" s="29"/>
      <c r="E24" s="28"/>
      <c r="F24" s="8"/>
      <c r="H24" s="311"/>
      <c r="I24" s="9"/>
      <c r="J24" s="9"/>
      <c r="K24" s="9"/>
      <c r="L24" s="23"/>
      <c r="M24" s="23"/>
      <c r="N24" s="9"/>
      <c r="O24" s="9"/>
      <c r="P24" s="9"/>
      <c r="Q24" s="9"/>
      <c r="R24" s="9"/>
      <c r="S24" s="3"/>
      <c r="T24" s="3"/>
      <c r="U24" s="8"/>
    </row>
    <row r="25" spans="1:22">
      <c r="A25" s="47" t="s">
        <v>178</v>
      </c>
      <c r="B25" s="19"/>
      <c r="C25" s="31"/>
      <c r="D25" s="31"/>
      <c r="E25" s="113"/>
      <c r="Q25" s="47"/>
      <c r="R25" s="47"/>
      <c r="S25" s="47"/>
      <c r="T25" s="47"/>
    </row>
    <row r="26" spans="1:22">
      <c r="A26" s="14" t="s">
        <v>1398</v>
      </c>
      <c r="B26" s="19"/>
      <c r="C26" s="31"/>
      <c r="D26" s="31"/>
      <c r="E26" s="113"/>
    </row>
    <row r="27" spans="1:22">
      <c r="A27" s="107" t="s">
        <v>318</v>
      </c>
      <c r="F27" s="68"/>
      <c r="G27" s="68"/>
      <c r="H27" s="32"/>
      <c r="I27" s="32"/>
      <c r="J27" s="32"/>
      <c r="K27" s="32"/>
      <c r="L27" s="54"/>
      <c r="M27" s="54"/>
      <c r="N27" s="32"/>
      <c r="O27" s="32"/>
      <c r="P27" s="32"/>
      <c r="Q27" s="32"/>
      <c r="R27" s="32"/>
    </row>
    <row r="28" spans="1:22">
      <c r="A28" s="125" t="s">
        <v>235</v>
      </c>
      <c r="B28" s="124"/>
      <c r="C28" s="124"/>
      <c r="D28" s="124"/>
      <c r="E28" s="124"/>
      <c r="F28" s="124"/>
      <c r="G28" s="124"/>
      <c r="H28" s="124"/>
      <c r="I28" s="124"/>
      <c r="J28" s="124"/>
      <c r="K28" s="124"/>
      <c r="L28" s="124"/>
      <c r="M28" s="124"/>
      <c r="N28" s="124"/>
      <c r="O28" s="124"/>
      <c r="P28" s="124"/>
      <c r="Q28" s="124"/>
      <c r="R28" s="124"/>
      <c r="S28" s="124"/>
      <c r="T28" s="124"/>
      <c r="U28" s="124"/>
      <c r="V28" s="123"/>
    </row>
    <row r="29" spans="1:22">
      <c r="A29" s="347" t="s">
        <v>234</v>
      </c>
      <c r="B29" s="347"/>
      <c r="C29" s="347"/>
      <c r="D29" s="347"/>
      <c r="E29" s="347"/>
      <c r="F29" s="347"/>
      <c r="G29" s="347"/>
      <c r="H29" s="347"/>
      <c r="I29" s="347"/>
      <c r="J29" s="347"/>
      <c r="K29" s="347"/>
      <c r="L29" s="347"/>
      <c r="M29" s="54"/>
      <c r="N29" s="32"/>
      <c r="O29" s="32"/>
      <c r="P29" s="32"/>
      <c r="Q29" s="32"/>
      <c r="R29" s="32"/>
    </row>
    <row r="30" spans="1:22">
      <c r="A30" s="130"/>
      <c r="B30" s="130"/>
      <c r="C30" s="130"/>
      <c r="D30" s="130"/>
      <c r="E30" s="130"/>
      <c r="F30" s="130"/>
      <c r="G30" s="130"/>
      <c r="H30" s="130"/>
      <c r="I30" s="130"/>
      <c r="J30" s="130"/>
      <c r="K30" s="130"/>
      <c r="L30" s="130"/>
      <c r="M30" s="54"/>
      <c r="N30" s="32"/>
      <c r="O30" s="32"/>
      <c r="P30" s="32"/>
      <c r="Q30" s="32"/>
      <c r="R30" s="32"/>
    </row>
    <row r="31" spans="1:22">
      <c r="A31" s="347"/>
      <c r="B31" s="347"/>
      <c r="C31" s="347"/>
      <c r="D31" s="347"/>
      <c r="E31" s="347"/>
      <c r="F31" s="347"/>
      <c r="G31" s="347"/>
      <c r="H31" s="347"/>
      <c r="I31" s="347"/>
      <c r="J31" s="347"/>
      <c r="K31" s="347"/>
      <c r="L31" s="347"/>
      <c r="N31" s="32"/>
      <c r="O31" s="32"/>
      <c r="P31" s="32"/>
      <c r="Q31" s="32"/>
      <c r="R31" s="32"/>
    </row>
    <row r="32" spans="1:22">
      <c r="A32" s="107" t="s">
        <v>65</v>
      </c>
      <c r="F32" s="68"/>
      <c r="G32" s="68" t="s">
        <v>66</v>
      </c>
      <c r="H32" s="32"/>
      <c r="I32" s="32"/>
      <c r="J32" s="32"/>
      <c r="K32" s="32"/>
      <c r="L32" s="54"/>
      <c r="M32" s="54"/>
      <c r="N32" s="32"/>
      <c r="O32" s="32"/>
      <c r="P32" s="32"/>
      <c r="Q32" s="32" t="s">
        <v>67</v>
      </c>
      <c r="R32" s="32"/>
    </row>
    <row r="33" spans="1:22" ht="15">
      <c r="A33" s="7"/>
      <c r="B33" s="5"/>
      <c r="C33" s="29"/>
      <c r="D33" s="29"/>
      <c r="E33" s="28"/>
      <c r="F33" s="8"/>
      <c r="H33" s="9"/>
      <c r="I33" s="9"/>
      <c r="J33" s="9"/>
      <c r="K33" s="9"/>
      <c r="L33" s="23"/>
      <c r="M33" s="23"/>
      <c r="N33" s="9"/>
      <c r="O33" s="9"/>
      <c r="P33" s="9"/>
      <c r="Q33" s="9"/>
      <c r="R33" s="9"/>
      <c r="S33" s="3"/>
      <c r="T33" s="3"/>
      <c r="U33" s="8"/>
    </row>
    <row r="34" spans="1:22">
      <c r="B34" s="19"/>
      <c r="C34" s="31"/>
      <c r="D34" s="31"/>
      <c r="E34" s="113"/>
    </row>
    <row r="35" spans="1:22">
      <c r="B35" s="19"/>
      <c r="C35" s="31"/>
      <c r="D35" s="31"/>
      <c r="E35" s="113"/>
    </row>
    <row r="36" spans="1:22">
      <c r="B36" s="19"/>
      <c r="C36" s="31"/>
      <c r="D36" s="31"/>
      <c r="E36" s="113"/>
    </row>
    <row r="37" spans="1:22">
      <c r="B37" s="19"/>
      <c r="C37" s="31"/>
      <c r="D37" s="31"/>
      <c r="E37" s="113"/>
    </row>
    <row r="38" spans="1:22">
      <c r="B38" s="19"/>
      <c r="C38" s="31"/>
      <c r="D38" s="31"/>
      <c r="E38" s="113"/>
    </row>
    <row r="39" spans="1:22">
      <c r="B39" s="19"/>
      <c r="C39" s="31"/>
      <c r="D39" s="31"/>
      <c r="E39" s="113"/>
    </row>
    <row r="40" spans="1:22">
      <c r="B40" s="19"/>
      <c r="C40" s="31"/>
      <c r="D40" s="31"/>
      <c r="E40" s="113"/>
    </row>
    <row r="41" spans="1:22">
      <c r="B41" s="19"/>
      <c r="C41" s="31"/>
      <c r="D41" s="31"/>
      <c r="E41" s="113"/>
    </row>
    <row r="42" spans="1:22">
      <c r="B42" s="19"/>
      <c r="C42" s="31"/>
      <c r="D42" s="31"/>
      <c r="E42" s="113"/>
    </row>
    <row r="43" spans="1:22">
      <c r="B43" s="19"/>
      <c r="C43" s="31"/>
      <c r="D43" s="31"/>
      <c r="E43" s="113"/>
    </row>
    <row r="44" spans="1:22">
      <c r="B44" s="19"/>
      <c r="C44" s="31"/>
      <c r="D44" s="31"/>
      <c r="E44" s="113"/>
    </row>
    <row r="45" spans="1:22">
      <c r="B45" s="19"/>
      <c r="C45" s="31"/>
      <c r="D45" s="31"/>
      <c r="E45" s="113"/>
    </row>
    <row r="46" spans="1:22">
      <c r="B46" s="19"/>
      <c r="C46" s="31"/>
      <c r="D46" s="31"/>
      <c r="E46" s="113"/>
    </row>
    <row r="47" spans="1:22">
      <c r="B47" s="19"/>
      <c r="C47" s="31"/>
      <c r="D47" s="31"/>
      <c r="E47" s="113"/>
    </row>
    <row r="48" spans="1:22" s="21" customFormat="1">
      <c r="A48" s="14"/>
      <c r="B48" s="19"/>
      <c r="C48" s="31"/>
      <c r="D48" s="31"/>
      <c r="E48" s="113"/>
      <c r="F48" s="114"/>
      <c r="G48" s="114"/>
      <c r="L48" s="14"/>
      <c r="M48" s="14"/>
      <c r="N48" s="14"/>
      <c r="O48" s="14"/>
      <c r="P48" s="14"/>
      <c r="Q48" s="14"/>
      <c r="R48" s="14"/>
      <c r="S48" s="14"/>
      <c r="T48" s="14"/>
      <c r="U48" s="68"/>
      <c r="V48" s="14"/>
    </row>
    <row r="49" spans="1:22" s="21" customFormat="1">
      <c r="A49" s="14"/>
      <c r="B49" s="19"/>
      <c r="C49" s="31"/>
      <c r="D49" s="31"/>
      <c r="E49" s="113"/>
      <c r="F49" s="114"/>
      <c r="G49" s="114"/>
      <c r="L49" s="14"/>
      <c r="M49" s="14"/>
      <c r="N49" s="14"/>
      <c r="O49" s="14"/>
      <c r="P49" s="14"/>
      <c r="Q49" s="14"/>
      <c r="R49" s="14"/>
      <c r="S49" s="14"/>
      <c r="T49" s="14"/>
      <c r="U49" s="68"/>
      <c r="V49" s="14"/>
    </row>
    <row r="50" spans="1:22" s="21" customFormat="1">
      <c r="A50" s="14"/>
      <c r="B50" s="19"/>
      <c r="C50" s="31"/>
      <c r="D50" s="31"/>
      <c r="E50" s="113"/>
      <c r="F50" s="114"/>
      <c r="G50" s="114"/>
      <c r="L50" s="14"/>
      <c r="M50" s="14"/>
      <c r="N50" s="14"/>
      <c r="O50" s="14"/>
      <c r="P50" s="14"/>
      <c r="Q50" s="14"/>
      <c r="R50" s="14"/>
      <c r="S50" s="14"/>
      <c r="T50" s="14"/>
      <c r="U50" s="68"/>
      <c r="V50" s="14"/>
    </row>
    <row r="51" spans="1:22" s="21" customFormat="1">
      <c r="A51" s="14"/>
      <c r="B51" s="19"/>
      <c r="C51" s="31"/>
      <c r="D51" s="31"/>
      <c r="E51" s="113"/>
      <c r="F51" s="114"/>
      <c r="G51" s="114"/>
      <c r="L51" s="14"/>
      <c r="M51" s="14"/>
      <c r="N51" s="14"/>
      <c r="O51" s="14"/>
      <c r="P51" s="14"/>
      <c r="Q51" s="14"/>
      <c r="R51" s="14"/>
      <c r="S51" s="14"/>
      <c r="T51" s="14"/>
      <c r="U51" s="68"/>
      <c r="V51" s="14"/>
    </row>
    <row r="52" spans="1:22" s="21" customFormat="1">
      <c r="A52" s="14"/>
      <c r="B52" s="19"/>
      <c r="C52" s="31"/>
      <c r="D52" s="31"/>
      <c r="E52" s="113"/>
      <c r="F52" s="114"/>
      <c r="G52" s="114"/>
      <c r="L52" s="14"/>
      <c r="M52" s="14"/>
      <c r="N52" s="14"/>
      <c r="O52" s="14"/>
      <c r="P52" s="14"/>
      <c r="Q52" s="14"/>
      <c r="R52" s="14"/>
      <c r="S52" s="14"/>
      <c r="T52" s="14"/>
      <c r="U52" s="68"/>
      <c r="V52" s="14"/>
    </row>
    <row r="53" spans="1:22" s="21" customFormat="1">
      <c r="A53" s="14"/>
      <c r="B53" s="19"/>
      <c r="C53" s="31"/>
      <c r="D53" s="31"/>
      <c r="E53" s="113"/>
      <c r="F53" s="114"/>
      <c r="G53" s="114"/>
      <c r="L53" s="14"/>
      <c r="M53" s="14"/>
      <c r="N53" s="14"/>
      <c r="O53" s="14"/>
      <c r="P53" s="14"/>
      <c r="Q53" s="14"/>
      <c r="R53" s="14"/>
      <c r="S53" s="14"/>
      <c r="T53" s="14"/>
      <c r="U53" s="68"/>
      <c r="V53" s="14"/>
    </row>
    <row r="54" spans="1:22" s="21" customFormat="1">
      <c r="A54" s="14"/>
      <c r="B54" s="19"/>
      <c r="C54" s="31"/>
      <c r="D54" s="31"/>
      <c r="E54" s="113"/>
      <c r="F54" s="114"/>
      <c r="G54" s="114"/>
      <c r="L54" s="14"/>
      <c r="M54" s="14"/>
      <c r="N54" s="14"/>
      <c r="O54" s="14"/>
      <c r="P54" s="14"/>
      <c r="Q54" s="14"/>
      <c r="R54" s="14"/>
      <c r="S54" s="14"/>
      <c r="T54" s="14"/>
      <c r="U54" s="68"/>
      <c r="V54" s="14"/>
    </row>
    <row r="55" spans="1:22" s="21" customFormat="1">
      <c r="A55" s="14"/>
      <c r="B55" s="19"/>
      <c r="C55" s="31"/>
      <c r="D55" s="31"/>
      <c r="E55" s="113"/>
      <c r="F55" s="114"/>
      <c r="G55" s="114"/>
      <c r="L55" s="14"/>
      <c r="M55" s="14"/>
      <c r="N55" s="14"/>
      <c r="O55" s="14"/>
      <c r="P55" s="14"/>
      <c r="Q55" s="14"/>
      <c r="R55" s="14"/>
      <c r="S55" s="14"/>
      <c r="T55" s="14"/>
      <c r="U55" s="68"/>
      <c r="V55" s="14"/>
    </row>
    <row r="56" spans="1:22" s="21" customFormat="1">
      <c r="A56" s="14"/>
      <c r="B56" s="19"/>
      <c r="C56" s="31"/>
      <c r="D56" s="31"/>
      <c r="E56" s="113"/>
      <c r="F56" s="114"/>
      <c r="G56" s="114"/>
      <c r="L56" s="14"/>
      <c r="M56" s="14"/>
      <c r="N56" s="14"/>
      <c r="O56" s="14"/>
      <c r="P56" s="14"/>
      <c r="Q56" s="14"/>
      <c r="R56" s="14"/>
      <c r="S56" s="14"/>
      <c r="T56" s="14"/>
      <c r="U56" s="68"/>
      <c r="V56" s="14"/>
    </row>
    <row r="57" spans="1:22" s="21" customFormat="1">
      <c r="A57" s="14"/>
      <c r="B57" s="19"/>
      <c r="C57" s="31"/>
      <c r="D57" s="31"/>
      <c r="E57" s="113"/>
      <c r="F57" s="114"/>
      <c r="G57" s="114"/>
      <c r="L57" s="14"/>
      <c r="M57" s="14"/>
      <c r="N57" s="14"/>
      <c r="O57" s="14"/>
      <c r="P57" s="14"/>
      <c r="Q57" s="14"/>
      <c r="R57" s="14"/>
      <c r="S57" s="14"/>
      <c r="T57" s="14"/>
      <c r="U57" s="68"/>
      <c r="V57" s="14"/>
    </row>
    <row r="58" spans="1:22" s="21" customFormat="1">
      <c r="A58" s="14"/>
      <c r="B58" s="19"/>
      <c r="C58" s="31"/>
      <c r="D58" s="31"/>
      <c r="E58" s="113"/>
      <c r="F58" s="114"/>
      <c r="G58" s="114"/>
      <c r="L58" s="14"/>
      <c r="M58" s="14"/>
      <c r="N58" s="14"/>
      <c r="O58" s="14"/>
      <c r="P58" s="14"/>
      <c r="Q58" s="14"/>
      <c r="R58" s="14"/>
      <c r="S58" s="14"/>
      <c r="T58" s="14"/>
      <c r="U58" s="68"/>
      <c r="V58" s="14"/>
    </row>
    <row r="59" spans="1:22" s="21" customFormat="1">
      <c r="A59" s="14"/>
      <c r="B59" s="19"/>
      <c r="C59" s="31"/>
      <c r="D59" s="31"/>
      <c r="E59" s="113"/>
      <c r="F59" s="114"/>
      <c r="G59" s="114"/>
      <c r="L59" s="14"/>
      <c r="M59" s="14"/>
      <c r="N59" s="14"/>
      <c r="O59" s="14"/>
      <c r="P59" s="14"/>
      <c r="Q59" s="14"/>
      <c r="R59" s="14"/>
      <c r="S59" s="14"/>
      <c r="T59" s="14"/>
      <c r="U59" s="68"/>
      <c r="V59" s="14"/>
    </row>
    <row r="60" spans="1:22" s="21" customFormat="1">
      <c r="A60" s="14"/>
      <c r="B60" s="19"/>
      <c r="C60" s="31"/>
      <c r="D60" s="31"/>
      <c r="E60" s="113"/>
      <c r="F60" s="114"/>
      <c r="G60" s="114"/>
      <c r="L60" s="14"/>
      <c r="M60" s="14"/>
      <c r="N60" s="14"/>
      <c r="O60" s="14"/>
      <c r="P60" s="14"/>
      <c r="Q60" s="14"/>
      <c r="R60" s="14"/>
      <c r="S60" s="14"/>
      <c r="T60" s="14"/>
      <c r="U60" s="68"/>
      <c r="V60" s="14"/>
    </row>
    <row r="61" spans="1:22" s="21" customFormat="1">
      <c r="A61" s="14"/>
      <c r="B61" s="19"/>
      <c r="C61" s="31"/>
      <c r="D61" s="31"/>
      <c r="E61" s="113"/>
      <c r="F61" s="114"/>
      <c r="G61" s="114"/>
      <c r="L61" s="14"/>
      <c r="M61" s="14"/>
      <c r="N61" s="14"/>
      <c r="O61" s="14"/>
      <c r="P61" s="14"/>
      <c r="Q61" s="14"/>
      <c r="R61" s="14"/>
      <c r="S61" s="14"/>
      <c r="T61" s="14"/>
      <c r="U61" s="68"/>
      <c r="V61" s="14"/>
    </row>
    <row r="62" spans="1:22" s="21" customFormat="1">
      <c r="A62" s="14"/>
      <c r="B62" s="19"/>
      <c r="C62" s="31"/>
      <c r="D62" s="31"/>
      <c r="E62" s="113"/>
      <c r="F62" s="114"/>
      <c r="G62" s="114"/>
      <c r="L62" s="14"/>
      <c r="M62" s="14"/>
      <c r="N62" s="14"/>
      <c r="O62" s="14"/>
      <c r="P62" s="14"/>
      <c r="Q62" s="14"/>
      <c r="R62" s="14"/>
      <c r="S62" s="14"/>
      <c r="T62" s="14"/>
      <c r="U62" s="68"/>
      <c r="V62" s="14"/>
    </row>
    <row r="63" spans="1:22" s="21" customFormat="1">
      <c r="A63" s="14"/>
      <c r="B63" s="19"/>
      <c r="C63" s="31"/>
      <c r="D63" s="31"/>
      <c r="E63" s="113"/>
      <c r="F63" s="114"/>
      <c r="G63" s="114"/>
      <c r="L63" s="14"/>
      <c r="M63" s="14"/>
      <c r="N63" s="14"/>
      <c r="O63" s="14"/>
      <c r="P63" s="14"/>
      <c r="Q63" s="14"/>
      <c r="R63" s="14"/>
      <c r="S63" s="14"/>
      <c r="T63" s="14"/>
      <c r="U63" s="68"/>
      <c r="V63" s="14"/>
    </row>
    <row r="64" spans="1:22" s="21" customFormat="1">
      <c r="A64" s="14"/>
      <c r="B64" s="19"/>
      <c r="C64" s="31"/>
      <c r="D64" s="31"/>
      <c r="E64" s="113"/>
      <c r="F64" s="114"/>
      <c r="G64" s="114"/>
      <c r="L64" s="14"/>
      <c r="M64" s="14"/>
      <c r="N64" s="14"/>
      <c r="O64" s="14"/>
      <c r="P64" s="14"/>
      <c r="Q64" s="14"/>
      <c r="R64" s="14"/>
      <c r="S64" s="14"/>
      <c r="T64" s="14"/>
      <c r="U64" s="68"/>
      <c r="V64" s="14"/>
    </row>
    <row r="65" spans="1:22" s="21" customFormat="1">
      <c r="A65" s="14"/>
      <c r="B65" s="19"/>
      <c r="C65" s="31"/>
      <c r="D65" s="31"/>
      <c r="E65" s="113"/>
      <c r="F65" s="114"/>
      <c r="G65" s="114"/>
      <c r="L65" s="14"/>
      <c r="M65" s="14"/>
      <c r="N65" s="14"/>
      <c r="O65" s="14"/>
      <c r="P65" s="14"/>
      <c r="Q65" s="14"/>
      <c r="R65" s="14"/>
      <c r="S65" s="14"/>
      <c r="T65" s="14"/>
      <c r="U65" s="68"/>
      <c r="V65" s="14"/>
    </row>
    <row r="66" spans="1:22" s="21" customFormat="1">
      <c r="A66" s="14"/>
      <c r="B66" s="19"/>
      <c r="C66" s="31"/>
      <c r="D66" s="31"/>
      <c r="E66" s="113"/>
      <c r="F66" s="114"/>
      <c r="G66" s="114"/>
      <c r="L66" s="14"/>
      <c r="M66" s="14"/>
      <c r="N66" s="14"/>
      <c r="O66" s="14"/>
      <c r="P66" s="14"/>
      <c r="Q66" s="14"/>
      <c r="R66" s="14"/>
      <c r="S66" s="14"/>
      <c r="T66" s="14"/>
      <c r="U66" s="68"/>
      <c r="V66" s="14"/>
    </row>
    <row r="67" spans="1:22" s="21" customFormat="1">
      <c r="A67" s="14"/>
      <c r="B67" s="19"/>
      <c r="C67" s="31"/>
      <c r="D67" s="31"/>
      <c r="E67" s="113"/>
      <c r="F67" s="114"/>
      <c r="G67" s="114"/>
      <c r="L67" s="14"/>
      <c r="M67" s="14"/>
      <c r="N67" s="14"/>
      <c r="O67" s="14"/>
      <c r="P67" s="14"/>
      <c r="Q67" s="14"/>
      <c r="R67" s="14"/>
      <c r="S67" s="14"/>
      <c r="T67" s="14"/>
      <c r="U67" s="68"/>
      <c r="V67" s="14"/>
    </row>
    <row r="68" spans="1:22" s="21" customFormat="1">
      <c r="A68" s="14"/>
      <c r="B68" s="19"/>
      <c r="C68" s="31"/>
      <c r="D68" s="31"/>
      <c r="E68" s="113"/>
      <c r="F68" s="114"/>
      <c r="G68" s="114"/>
      <c r="L68" s="14"/>
      <c r="M68" s="14"/>
      <c r="N68" s="14"/>
      <c r="O68" s="14"/>
      <c r="P68" s="14"/>
      <c r="Q68" s="14"/>
      <c r="R68" s="14"/>
      <c r="S68" s="14"/>
      <c r="T68" s="14"/>
      <c r="U68" s="68"/>
      <c r="V68" s="14"/>
    </row>
    <row r="69" spans="1:22" s="21" customFormat="1">
      <c r="A69" s="14"/>
      <c r="B69" s="19"/>
      <c r="C69" s="31"/>
      <c r="D69" s="31"/>
      <c r="E69" s="113"/>
      <c r="F69" s="114"/>
      <c r="G69" s="114"/>
      <c r="L69" s="14"/>
      <c r="M69" s="14"/>
      <c r="N69" s="14"/>
      <c r="O69" s="14"/>
      <c r="P69" s="14"/>
      <c r="Q69" s="14"/>
      <c r="R69" s="14"/>
      <c r="S69" s="14"/>
      <c r="T69" s="14"/>
      <c r="U69" s="68"/>
      <c r="V69" s="14"/>
    </row>
    <row r="70" spans="1:22" s="21" customFormat="1">
      <c r="A70" s="14"/>
      <c r="B70" s="19"/>
      <c r="C70" s="31"/>
      <c r="D70" s="31"/>
      <c r="E70" s="113"/>
      <c r="F70" s="114"/>
      <c r="G70" s="114"/>
      <c r="L70" s="14"/>
      <c r="M70" s="14"/>
      <c r="N70" s="14"/>
      <c r="O70" s="14"/>
      <c r="P70" s="14"/>
      <c r="Q70" s="14"/>
      <c r="R70" s="14"/>
      <c r="S70" s="14"/>
      <c r="T70" s="14"/>
      <c r="U70" s="68"/>
      <c r="V70" s="14"/>
    </row>
    <row r="71" spans="1:22" s="21" customFormat="1">
      <c r="A71" s="14"/>
      <c r="B71" s="19"/>
      <c r="C71" s="31"/>
      <c r="D71" s="31"/>
      <c r="E71" s="113"/>
      <c r="F71" s="114"/>
      <c r="G71" s="114"/>
      <c r="L71" s="14"/>
      <c r="M71" s="14"/>
      <c r="N71" s="14"/>
      <c r="O71" s="14"/>
      <c r="P71" s="14"/>
      <c r="Q71" s="14"/>
      <c r="R71" s="14"/>
      <c r="S71" s="14"/>
      <c r="T71" s="14"/>
      <c r="U71" s="68"/>
      <c r="V71" s="14"/>
    </row>
    <row r="72" spans="1:22" s="21" customFormat="1">
      <c r="A72" s="14"/>
      <c r="B72" s="19"/>
      <c r="C72" s="31"/>
      <c r="D72" s="31"/>
      <c r="E72" s="113"/>
      <c r="F72" s="114"/>
      <c r="G72" s="114"/>
      <c r="L72" s="14"/>
      <c r="M72" s="14"/>
      <c r="N72" s="14"/>
      <c r="O72" s="14"/>
      <c r="P72" s="14"/>
      <c r="Q72" s="14"/>
      <c r="R72" s="14"/>
      <c r="S72" s="14"/>
      <c r="T72" s="14"/>
      <c r="U72" s="68"/>
      <c r="V72" s="14"/>
    </row>
    <row r="73" spans="1:22" s="21" customFormat="1">
      <c r="A73" s="14"/>
      <c r="B73" s="19"/>
      <c r="C73" s="31"/>
      <c r="D73" s="31"/>
      <c r="E73" s="113"/>
      <c r="F73" s="114"/>
      <c r="G73" s="114"/>
      <c r="L73" s="14"/>
      <c r="M73" s="14"/>
      <c r="N73" s="14"/>
      <c r="O73" s="14"/>
      <c r="P73" s="14"/>
      <c r="Q73" s="14"/>
      <c r="R73" s="14"/>
      <c r="S73" s="14"/>
      <c r="T73" s="14"/>
      <c r="U73" s="68"/>
      <c r="V73" s="14"/>
    </row>
    <row r="74" spans="1:22" s="21" customFormat="1">
      <c r="A74" s="14"/>
      <c r="B74" s="19"/>
      <c r="C74" s="31"/>
      <c r="D74" s="31"/>
      <c r="E74" s="113"/>
      <c r="F74" s="114"/>
      <c r="G74" s="114"/>
      <c r="L74" s="14"/>
      <c r="M74" s="14"/>
      <c r="N74" s="14"/>
      <c r="O74" s="14"/>
      <c r="P74" s="14"/>
      <c r="Q74" s="14"/>
      <c r="R74" s="14"/>
      <c r="S74" s="14"/>
      <c r="T74" s="14"/>
      <c r="U74" s="68"/>
      <c r="V74" s="14"/>
    </row>
    <row r="75" spans="1:22" s="21" customFormat="1">
      <c r="A75" s="14"/>
      <c r="B75" s="19"/>
      <c r="C75" s="31"/>
      <c r="D75" s="31"/>
      <c r="E75" s="113"/>
      <c r="F75" s="114"/>
      <c r="G75" s="114"/>
      <c r="L75" s="14"/>
      <c r="M75" s="14"/>
      <c r="N75" s="14"/>
      <c r="O75" s="14"/>
      <c r="P75" s="14"/>
      <c r="Q75" s="14"/>
      <c r="R75" s="14"/>
      <c r="S75" s="14"/>
      <c r="T75" s="14"/>
      <c r="U75" s="68"/>
      <c r="V75" s="14"/>
    </row>
    <row r="76" spans="1:22" s="21" customFormat="1">
      <c r="A76" s="14"/>
      <c r="B76" s="19"/>
      <c r="C76" s="31"/>
      <c r="D76" s="31"/>
      <c r="E76" s="113"/>
      <c r="F76" s="114"/>
      <c r="G76" s="114"/>
      <c r="L76" s="14"/>
      <c r="M76" s="14"/>
      <c r="N76" s="14"/>
      <c r="O76" s="14"/>
      <c r="P76" s="14"/>
      <c r="Q76" s="14"/>
      <c r="R76" s="14"/>
      <c r="S76" s="14"/>
      <c r="T76" s="14"/>
      <c r="U76" s="68"/>
      <c r="V76" s="14"/>
    </row>
    <row r="77" spans="1:22" s="21" customFormat="1">
      <c r="A77" s="14"/>
      <c r="B77" s="19"/>
      <c r="C77" s="31"/>
      <c r="D77" s="31"/>
      <c r="E77" s="113"/>
      <c r="F77" s="114"/>
      <c r="G77" s="114"/>
      <c r="L77" s="14"/>
      <c r="M77" s="14"/>
      <c r="N77" s="14"/>
      <c r="O77" s="14"/>
      <c r="P77" s="14"/>
      <c r="Q77" s="14"/>
      <c r="R77" s="14"/>
      <c r="S77" s="14"/>
      <c r="T77" s="14"/>
      <c r="U77" s="68"/>
      <c r="V77" s="14"/>
    </row>
    <row r="78" spans="1:22" s="21" customFormat="1">
      <c r="A78" s="14"/>
      <c r="B78" s="19"/>
      <c r="C78" s="31"/>
      <c r="D78" s="31"/>
      <c r="E78" s="113"/>
      <c r="F78" s="114"/>
      <c r="G78" s="114"/>
      <c r="L78" s="14"/>
      <c r="M78" s="14"/>
      <c r="N78" s="14"/>
      <c r="O78" s="14"/>
      <c r="P78" s="14"/>
      <c r="Q78" s="14"/>
      <c r="R78" s="14"/>
      <c r="S78" s="14"/>
      <c r="T78" s="14"/>
      <c r="U78" s="68"/>
      <c r="V78" s="14"/>
    </row>
    <row r="79" spans="1:22" s="21" customFormat="1">
      <c r="A79" s="14"/>
      <c r="B79" s="19"/>
      <c r="C79" s="31"/>
      <c r="D79" s="31"/>
      <c r="E79" s="113"/>
      <c r="F79" s="114"/>
      <c r="G79" s="114"/>
      <c r="L79" s="14"/>
      <c r="M79" s="14"/>
      <c r="N79" s="14"/>
      <c r="O79" s="14"/>
      <c r="P79" s="14"/>
      <c r="Q79" s="14"/>
      <c r="R79" s="14"/>
      <c r="S79" s="14"/>
      <c r="T79" s="14"/>
      <c r="U79" s="68"/>
      <c r="V79" s="14"/>
    </row>
    <row r="80" spans="1:22" s="21" customFormat="1">
      <c r="A80" s="14"/>
      <c r="B80" s="19"/>
      <c r="C80" s="31"/>
      <c r="D80" s="31"/>
      <c r="E80" s="113"/>
      <c r="F80" s="114"/>
      <c r="G80" s="114"/>
      <c r="L80" s="14"/>
      <c r="M80" s="14"/>
      <c r="N80" s="14"/>
      <c r="O80" s="14"/>
      <c r="P80" s="14"/>
      <c r="Q80" s="14"/>
      <c r="R80" s="14"/>
      <c r="S80" s="14"/>
      <c r="T80" s="14"/>
      <c r="U80" s="68"/>
      <c r="V80" s="14"/>
    </row>
    <row r="81" spans="1:22" s="21" customFormat="1">
      <c r="A81" s="14"/>
      <c r="B81" s="19"/>
      <c r="C81" s="31"/>
      <c r="D81" s="31"/>
      <c r="E81" s="113"/>
      <c r="F81" s="114"/>
      <c r="G81" s="114"/>
      <c r="L81" s="14"/>
      <c r="M81" s="14"/>
      <c r="N81" s="14"/>
      <c r="O81" s="14"/>
      <c r="P81" s="14"/>
      <c r="Q81" s="14"/>
      <c r="R81" s="14"/>
      <c r="S81" s="14"/>
      <c r="T81" s="14"/>
      <c r="U81" s="68"/>
      <c r="V81" s="14"/>
    </row>
    <row r="82" spans="1:22" s="21" customFormat="1">
      <c r="A82" s="14"/>
      <c r="B82" s="19"/>
      <c r="C82" s="31"/>
      <c r="D82" s="31"/>
      <c r="E82" s="113"/>
      <c r="F82" s="114"/>
      <c r="G82" s="114"/>
      <c r="L82" s="14"/>
      <c r="M82" s="14"/>
      <c r="N82" s="14"/>
      <c r="O82" s="14"/>
      <c r="P82" s="14"/>
      <c r="Q82" s="14"/>
      <c r="R82" s="14"/>
      <c r="S82" s="14"/>
      <c r="T82" s="14"/>
      <c r="U82" s="68"/>
      <c r="V82" s="14"/>
    </row>
    <row r="83" spans="1:22" s="21" customFormat="1">
      <c r="A83" s="14"/>
      <c r="B83" s="19"/>
      <c r="C83" s="31"/>
      <c r="D83" s="31"/>
      <c r="E83" s="113"/>
      <c r="F83" s="114"/>
      <c r="G83" s="114"/>
      <c r="L83" s="14"/>
      <c r="M83" s="14"/>
      <c r="N83" s="14"/>
      <c r="O83" s="14"/>
      <c r="P83" s="14"/>
      <c r="Q83" s="14"/>
      <c r="R83" s="14"/>
      <c r="S83" s="14"/>
      <c r="T83" s="14"/>
      <c r="U83" s="68"/>
      <c r="V83" s="14"/>
    </row>
    <row r="84" spans="1:22" s="21" customFormat="1">
      <c r="A84" s="14"/>
      <c r="B84" s="19"/>
      <c r="C84" s="31"/>
      <c r="D84" s="31"/>
      <c r="E84" s="113"/>
      <c r="F84" s="114"/>
      <c r="G84" s="114"/>
      <c r="L84" s="14"/>
      <c r="M84" s="14"/>
      <c r="N84" s="14"/>
      <c r="O84" s="14"/>
      <c r="P84" s="14"/>
      <c r="Q84" s="14"/>
      <c r="R84" s="14"/>
      <c r="S84" s="14"/>
      <c r="T84" s="14"/>
      <c r="U84" s="68"/>
      <c r="V84" s="14"/>
    </row>
    <row r="85" spans="1:22" s="21" customFormat="1">
      <c r="A85" s="14"/>
      <c r="B85" s="19"/>
      <c r="C85" s="31"/>
      <c r="D85" s="31"/>
      <c r="E85" s="113"/>
      <c r="F85" s="114"/>
      <c r="G85" s="114"/>
      <c r="L85" s="14"/>
      <c r="M85" s="14"/>
      <c r="N85" s="14"/>
      <c r="O85" s="14"/>
      <c r="P85" s="14"/>
      <c r="Q85" s="14"/>
      <c r="R85" s="14"/>
      <c r="S85" s="14"/>
      <c r="T85" s="14"/>
      <c r="U85" s="68"/>
      <c r="V85" s="14"/>
    </row>
    <row r="86" spans="1:22" s="21" customFormat="1">
      <c r="A86" s="14"/>
      <c r="B86" s="19"/>
      <c r="C86" s="31"/>
      <c r="D86" s="31"/>
      <c r="E86" s="113"/>
      <c r="F86" s="114"/>
      <c r="G86" s="114"/>
      <c r="L86" s="14"/>
      <c r="M86" s="14"/>
      <c r="N86" s="14"/>
      <c r="O86" s="14"/>
      <c r="P86" s="14"/>
      <c r="Q86" s="14"/>
      <c r="R86" s="14"/>
      <c r="S86" s="14"/>
      <c r="T86" s="14"/>
      <c r="U86" s="68"/>
      <c r="V86" s="14"/>
    </row>
    <row r="87" spans="1:22" s="21" customFormat="1">
      <c r="A87" s="14"/>
      <c r="B87" s="19"/>
      <c r="C87" s="31"/>
      <c r="D87" s="31"/>
      <c r="E87" s="113"/>
      <c r="F87" s="114"/>
      <c r="G87" s="114"/>
      <c r="L87" s="14"/>
      <c r="M87" s="14"/>
      <c r="N87" s="14"/>
      <c r="O87" s="14"/>
      <c r="P87" s="14"/>
      <c r="Q87" s="14"/>
      <c r="R87" s="14"/>
      <c r="S87" s="14"/>
      <c r="T87" s="14"/>
      <c r="U87" s="68"/>
      <c r="V87" s="14"/>
    </row>
    <row r="88" spans="1:22" s="21" customFormat="1">
      <c r="A88" s="14"/>
      <c r="B88" s="19"/>
      <c r="C88" s="31"/>
      <c r="D88" s="31"/>
      <c r="E88" s="113"/>
      <c r="F88" s="114"/>
      <c r="G88" s="114"/>
      <c r="L88" s="14"/>
      <c r="M88" s="14"/>
      <c r="N88" s="14"/>
      <c r="O88" s="14"/>
      <c r="P88" s="14"/>
      <c r="Q88" s="14"/>
      <c r="R88" s="14"/>
      <c r="S88" s="14"/>
      <c r="T88" s="14"/>
      <c r="U88" s="68"/>
      <c r="V88" s="14"/>
    </row>
    <row r="89" spans="1:22" s="21" customFormat="1">
      <c r="A89" s="14"/>
      <c r="B89" s="19"/>
      <c r="C89" s="31"/>
      <c r="D89" s="31"/>
      <c r="E89" s="113"/>
      <c r="F89" s="114"/>
      <c r="G89" s="114"/>
      <c r="L89" s="14"/>
      <c r="M89" s="14"/>
      <c r="N89" s="14"/>
      <c r="O89" s="14"/>
      <c r="P89" s="14"/>
      <c r="Q89" s="14"/>
      <c r="R89" s="14"/>
      <c r="S89" s="14"/>
      <c r="T89" s="14"/>
      <c r="U89" s="68"/>
      <c r="V89" s="14"/>
    </row>
    <row r="90" spans="1:22" s="21" customFormat="1">
      <c r="A90" s="14"/>
      <c r="B90" s="19"/>
      <c r="C90" s="31"/>
      <c r="D90" s="31"/>
      <c r="E90" s="113"/>
      <c r="F90" s="114"/>
      <c r="G90" s="114"/>
      <c r="L90" s="14"/>
      <c r="M90" s="14"/>
      <c r="N90" s="14"/>
      <c r="O90" s="14"/>
      <c r="P90" s="14"/>
      <c r="Q90" s="14"/>
      <c r="R90" s="14"/>
      <c r="S90" s="14"/>
      <c r="T90" s="14"/>
      <c r="U90" s="68"/>
      <c r="V90" s="14"/>
    </row>
    <row r="91" spans="1:22" s="21" customFormat="1">
      <c r="A91" s="14"/>
      <c r="B91" s="19"/>
      <c r="C91" s="31"/>
      <c r="D91" s="31"/>
      <c r="E91" s="113"/>
      <c r="F91" s="114"/>
      <c r="G91" s="114"/>
      <c r="L91" s="14"/>
      <c r="M91" s="14"/>
      <c r="N91" s="14"/>
      <c r="O91" s="14"/>
      <c r="P91" s="14"/>
      <c r="Q91" s="14"/>
      <c r="R91" s="14"/>
      <c r="S91" s="14"/>
      <c r="T91" s="14"/>
      <c r="U91" s="68"/>
      <c r="V91" s="14"/>
    </row>
    <row r="92" spans="1:22" s="21" customFormat="1">
      <c r="A92" s="14"/>
      <c r="B92" s="19"/>
      <c r="C92" s="31"/>
      <c r="D92" s="31"/>
      <c r="E92" s="113"/>
      <c r="F92" s="114"/>
      <c r="G92" s="114"/>
      <c r="L92" s="14"/>
      <c r="M92" s="14"/>
      <c r="N92" s="14"/>
      <c r="O92" s="14"/>
      <c r="P92" s="14"/>
      <c r="Q92" s="14"/>
      <c r="R92" s="14"/>
      <c r="S92" s="14"/>
      <c r="T92" s="14"/>
      <c r="U92" s="68"/>
      <c r="V92" s="14"/>
    </row>
    <row r="93" spans="1:22" s="21" customFormat="1">
      <c r="A93" s="14"/>
      <c r="B93" s="19"/>
      <c r="C93" s="31"/>
      <c r="D93" s="31"/>
      <c r="E93" s="113"/>
      <c r="F93" s="114"/>
      <c r="G93" s="114"/>
      <c r="L93" s="14"/>
      <c r="M93" s="14"/>
      <c r="N93" s="14"/>
      <c r="O93" s="14"/>
      <c r="P93" s="14"/>
      <c r="Q93" s="14"/>
      <c r="R93" s="14"/>
      <c r="S93" s="14"/>
      <c r="T93" s="14"/>
      <c r="U93" s="68"/>
      <c r="V93" s="14"/>
    </row>
    <row r="94" spans="1:22" s="21" customFormat="1">
      <c r="A94" s="14"/>
      <c r="B94" s="19"/>
      <c r="C94" s="31"/>
      <c r="D94" s="31"/>
      <c r="E94" s="113"/>
      <c r="F94" s="114"/>
      <c r="G94" s="114"/>
      <c r="L94" s="14"/>
      <c r="M94" s="14"/>
      <c r="N94" s="14"/>
      <c r="O94" s="14"/>
      <c r="P94" s="14"/>
      <c r="Q94" s="14"/>
      <c r="R94" s="14"/>
      <c r="S94" s="14"/>
      <c r="T94" s="14"/>
      <c r="U94" s="68"/>
      <c r="V94" s="14"/>
    </row>
    <row r="95" spans="1:22" s="21" customFormat="1">
      <c r="A95" s="14"/>
      <c r="B95" s="19"/>
      <c r="C95" s="31"/>
      <c r="D95" s="31"/>
      <c r="E95" s="113"/>
      <c r="F95" s="114"/>
      <c r="G95" s="114"/>
      <c r="L95" s="14"/>
      <c r="M95" s="14"/>
      <c r="N95" s="14"/>
      <c r="O95" s="14"/>
      <c r="P95" s="14"/>
      <c r="Q95" s="14"/>
      <c r="R95" s="14"/>
      <c r="S95" s="14"/>
      <c r="T95" s="14"/>
      <c r="U95" s="68"/>
      <c r="V95" s="14"/>
    </row>
    <row r="96" spans="1:22" s="21" customFormat="1">
      <c r="A96" s="14"/>
      <c r="B96" s="19"/>
      <c r="C96" s="31"/>
      <c r="D96" s="31"/>
      <c r="E96" s="113"/>
      <c r="F96" s="114"/>
      <c r="G96" s="114"/>
      <c r="L96" s="14"/>
      <c r="M96" s="14"/>
      <c r="N96" s="14"/>
      <c r="O96" s="14"/>
      <c r="P96" s="14"/>
      <c r="Q96" s="14"/>
      <c r="R96" s="14"/>
      <c r="S96" s="14"/>
      <c r="T96" s="14"/>
      <c r="U96" s="68"/>
      <c r="V96" s="14"/>
    </row>
    <row r="97" spans="1:22" s="21" customFormat="1">
      <c r="A97" s="14"/>
      <c r="B97" s="19"/>
      <c r="C97" s="31"/>
      <c r="D97" s="31"/>
      <c r="E97" s="113"/>
      <c r="F97" s="114"/>
      <c r="G97" s="114"/>
      <c r="L97" s="14"/>
      <c r="M97" s="14"/>
      <c r="N97" s="14"/>
      <c r="O97" s="14"/>
      <c r="P97" s="14"/>
      <c r="Q97" s="14"/>
      <c r="R97" s="14"/>
      <c r="S97" s="14"/>
      <c r="T97" s="14"/>
      <c r="U97" s="68"/>
      <c r="V97" s="14"/>
    </row>
    <row r="98" spans="1:22" s="21" customFormat="1">
      <c r="A98" s="14"/>
      <c r="B98" s="19"/>
      <c r="C98" s="31"/>
      <c r="D98" s="31"/>
      <c r="E98" s="113"/>
      <c r="F98" s="114"/>
      <c r="G98" s="114"/>
      <c r="L98" s="14"/>
      <c r="M98" s="14"/>
      <c r="N98" s="14"/>
      <c r="O98" s="14"/>
      <c r="P98" s="14"/>
      <c r="Q98" s="14"/>
      <c r="R98" s="14"/>
      <c r="S98" s="14"/>
      <c r="T98" s="14"/>
      <c r="U98" s="68"/>
      <c r="V98" s="14"/>
    </row>
    <row r="99" spans="1:22" s="21" customFormat="1">
      <c r="A99" s="14"/>
      <c r="B99" s="19"/>
      <c r="C99" s="31"/>
      <c r="D99" s="31"/>
      <c r="E99" s="113"/>
      <c r="F99" s="114"/>
      <c r="G99" s="114"/>
      <c r="L99" s="14"/>
      <c r="M99" s="14"/>
      <c r="N99" s="14"/>
      <c r="O99" s="14"/>
      <c r="P99" s="14"/>
      <c r="Q99" s="14"/>
      <c r="R99" s="14"/>
      <c r="S99" s="14"/>
      <c r="T99" s="14"/>
      <c r="U99" s="68"/>
      <c r="V99" s="14"/>
    </row>
    <row r="100" spans="1:22" s="21" customFormat="1">
      <c r="A100" s="14"/>
      <c r="B100" s="19"/>
      <c r="C100" s="31"/>
      <c r="D100" s="31"/>
      <c r="E100" s="113"/>
      <c r="F100" s="114"/>
      <c r="G100" s="114"/>
      <c r="L100" s="14"/>
      <c r="M100" s="14"/>
      <c r="N100" s="14"/>
      <c r="O100" s="14"/>
      <c r="P100" s="14"/>
      <c r="Q100" s="14"/>
      <c r="R100" s="14"/>
      <c r="S100" s="14"/>
      <c r="T100" s="14"/>
      <c r="U100" s="68"/>
      <c r="V100" s="14"/>
    </row>
    <row r="101" spans="1:22" s="21" customFormat="1">
      <c r="A101" s="14"/>
      <c r="B101" s="19"/>
      <c r="C101" s="31"/>
      <c r="D101" s="31"/>
      <c r="E101" s="113"/>
      <c r="F101" s="114"/>
      <c r="G101" s="114"/>
      <c r="L101" s="14"/>
      <c r="M101" s="14"/>
      <c r="N101" s="14"/>
      <c r="O101" s="14"/>
      <c r="P101" s="14"/>
      <c r="Q101" s="14"/>
      <c r="R101" s="14"/>
      <c r="S101" s="14"/>
      <c r="T101" s="14"/>
      <c r="U101" s="68"/>
      <c r="V101" s="14"/>
    </row>
    <row r="102" spans="1:22" s="21" customFormat="1">
      <c r="A102" s="14"/>
      <c r="B102" s="19"/>
      <c r="C102" s="31"/>
      <c r="D102" s="31"/>
      <c r="E102" s="113"/>
      <c r="F102" s="114"/>
      <c r="G102" s="114"/>
      <c r="L102" s="14"/>
      <c r="M102" s="14"/>
      <c r="N102" s="14"/>
      <c r="O102" s="14"/>
      <c r="P102" s="14"/>
      <c r="Q102" s="14"/>
      <c r="R102" s="14"/>
      <c r="S102" s="14"/>
      <c r="T102" s="14"/>
      <c r="U102" s="68"/>
      <c r="V102" s="14"/>
    </row>
    <row r="103" spans="1:22" s="21" customFormat="1">
      <c r="A103" s="14"/>
      <c r="B103" s="19"/>
      <c r="C103" s="31"/>
      <c r="D103" s="31"/>
      <c r="E103" s="113"/>
      <c r="F103" s="114"/>
      <c r="G103" s="114"/>
      <c r="L103" s="14"/>
      <c r="M103" s="14"/>
      <c r="N103" s="14"/>
      <c r="O103" s="14"/>
      <c r="P103" s="14"/>
      <c r="Q103" s="14"/>
      <c r="R103" s="14"/>
      <c r="S103" s="14"/>
      <c r="T103" s="14"/>
      <c r="U103" s="68"/>
      <c r="V103" s="14"/>
    </row>
    <row r="104" spans="1:22" s="21" customFormat="1">
      <c r="A104" s="14"/>
      <c r="B104" s="19"/>
      <c r="C104" s="31"/>
      <c r="D104" s="31"/>
      <c r="E104" s="113"/>
      <c r="F104" s="114"/>
      <c r="G104" s="114"/>
      <c r="L104" s="14"/>
      <c r="M104" s="14"/>
      <c r="N104" s="14"/>
      <c r="O104" s="14"/>
      <c r="P104" s="14"/>
      <c r="Q104" s="14"/>
      <c r="R104" s="14"/>
      <c r="S104" s="14"/>
      <c r="T104" s="14"/>
      <c r="U104" s="68"/>
      <c r="V104" s="14"/>
    </row>
    <row r="105" spans="1:22" s="21" customFormat="1">
      <c r="A105" s="14"/>
      <c r="B105" s="19"/>
      <c r="C105" s="31"/>
      <c r="D105" s="31"/>
      <c r="E105" s="113"/>
      <c r="F105" s="114"/>
      <c r="G105" s="114"/>
      <c r="L105" s="14"/>
      <c r="M105" s="14"/>
      <c r="N105" s="14"/>
      <c r="O105" s="14"/>
      <c r="P105" s="14"/>
      <c r="Q105" s="14"/>
      <c r="R105" s="14"/>
      <c r="S105" s="14"/>
      <c r="T105" s="14"/>
      <c r="U105" s="68"/>
      <c r="V105" s="14"/>
    </row>
    <row r="106" spans="1:22" s="21" customFormat="1">
      <c r="A106" s="14"/>
      <c r="B106" s="19"/>
      <c r="C106" s="31"/>
      <c r="D106" s="31"/>
      <c r="E106" s="113"/>
      <c r="F106" s="114"/>
      <c r="G106" s="114"/>
      <c r="L106" s="14"/>
      <c r="M106" s="14"/>
      <c r="N106" s="14"/>
      <c r="O106" s="14"/>
      <c r="P106" s="14"/>
      <c r="Q106" s="14"/>
      <c r="R106" s="14"/>
      <c r="S106" s="14"/>
      <c r="T106" s="14"/>
      <c r="U106" s="68"/>
      <c r="V106" s="14"/>
    </row>
    <row r="107" spans="1:22" s="21" customFormat="1">
      <c r="A107" s="14"/>
      <c r="B107" s="19"/>
      <c r="C107" s="31"/>
      <c r="D107" s="31"/>
      <c r="E107" s="113"/>
      <c r="F107" s="114"/>
      <c r="G107" s="114"/>
      <c r="L107" s="14"/>
      <c r="M107" s="14"/>
      <c r="N107" s="14"/>
      <c r="O107" s="14"/>
      <c r="P107" s="14"/>
      <c r="Q107" s="14"/>
      <c r="R107" s="14"/>
      <c r="S107" s="14"/>
      <c r="T107" s="14"/>
      <c r="U107" s="68"/>
      <c r="V107" s="14"/>
    </row>
    <row r="108" spans="1:22" s="21" customFormat="1">
      <c r="A108" s="14"/>
      <c r="B108" s="19"/>
      <c r="C108" s="31"/>
      <c r="D108" s="31"/>
      <c r="E108" s="113"/>
      <c r="F108" s="114"/>
      <c r="G108" s="114"/>
      <c r="L108" s="14"/>
      <c r="M108" s="14"/>
      <c r="N108" s="14"/>
      <c r="O108" s="14"/>
      <c r="P108" s="14"/>
      <c r="Q108" s="14"/>
      <c r="R108" s="14"/>
      <c r="S108" s="14"/>
      <c r="T108" s="14"/>
      <c r="U108" s="68"/>
      <c r="V108" s="14"/>
    </row>
    <row r="109" spans="1:22" s="21" customFormat="1">
      <c r="A109" s="14"/>
      <c r="B109" s="19"/>
      <c r="C109" s="31"/>
      <c r="D109" s="31"/>
      <c r="E109" s="113"/>
      <c r="F109" s="114"/>
      <c r="G109" s="114"/>
      <c r="L109" s="14"/>
      <c r="M109" s="14"/>
      <c r="N109" s="14"/>
      <c r="O109" s="14"/>
      <c r="P109" s="14"/>
      <c r="Q109" s="14"/>
      <c r="R109" s="14"/>
      <c r="S109" s="14"/>
      <c r="T109" s="14"/>
      <c r="U109" s="68"/>
      <c r="V109" s="14"/>
    </row>
    <row r="110" spans="1:22" s="21" customFormat="1">
      <c r="A110" s="14"/>
      <c r="B110" s="19"/>
      <c r="C110" s="31"/>
      <c r="D110" s="31"/>
      <c r="E110" s="113"/>
      <c r="F110" s="114"/>
      <c r="G110" s="114"/>
      <c r="L110" s="14"/>
      <c r="M110" s="14"/>
      <c r="N110" s="14"/>
      <c r="O110" s="14"/>
      <c r="P110" s="14"/>
      <c r="Q110" s="14"/>
      <c r="R110" s="14"/>
      <c r="S110" s="14"/>
      <c r="T110" s="14"/>
      <c r="U110" s="68"/>
      <c r="V110" s="14"/>
    </row>
    <row r="111" spans="1:22" s="21" customFormat="1">
      <c r="A111" s="14"/>
      <c r="B111" s="19"/>
      <c r="C111" s="31"/>
      <c r="D111" s="31"/>
      <c r="E111" s="113"/>
      <c r="F111" s="114"/>
      <c r="G111" s="114"/>
      <c r="L111" s="14"/>
      <c r="M111" s="14"/>
      <c r="N111" s="14"/>
      <c r="O111" s="14"/>
      <c r="P111" s="14"/>
      <c r="Q111" s="14"/>
      <c r="R111" s="14"/>
      <c r="S111" s="14"/>
      <c r="T111" s="14"/>
      <c r="U111" s="68"/>
      <c r="V111" s="14"/>
    </row>
    <row r="112" spans="1:22" s="21" customFormat="1">
      <c r="A112" s="14"/>
      <c r="B112" s="19"/>
      <c r="C112" s="31"/>
      <c r="D112" s="31"/>
      <c r="E112" s="113"/>
      <c r="F112" s="114"/>
      <c r="G112" s="114"/>
      <c r="L112" s="14"/>
      <c r="M112" s="14"/>
      <c r="N112" s="14"/>
      <c r="O112" s="14"/>
      <c r="P112" s="14"/>
      <c r="Q112" s="14"/>
      <c r="R112" s="14"/>
      <c r="S112" s="14"/>
      <c r="T112" s="14"/>
      <c r="U112" s="68"/>
      <c r="V112" s="14"/>
    </row>
    <row r="113" spans="1:22" s="21" customFormat="1">
      <c r="A113" s="14"/>
      <c r="B113" s="19"/>
      <c r="C113" s="31"/>
      <c r="D113" s="31"/>
      <c r="E113" s="113"/>
      <c r="F113" s="114"/>
      <c r="G113" s="114"/>
      <c r="L113" s="14"/>
      <c r="M113" s="14"/>
      <c r="N113" s="14"/>
      <c r="O113" s="14"/>
      <c r="P113" s="14"/>
      <c r="Q113" s="14"/>
      <c r="R113" s="14"/>
      <c r="S113" s="14"/>
      <c r="T113" s="14"/>
      <c r="U113" s="68"/>
      <c r="V113" s="14"/>
    </row>
    <row r="114" spans="1:22" s="21" customFormat="1">
      <c r="A114" s="14"/>
      <c r="B114" s="19"/>
      <c r="C114" s="31"/>
      <c r="D114" s="31"/>
      <c r="E114" s="113"/>
      <c r="F114" s="114"/>
      <c r="G114" s="114"/>
      <c r="L114" s="14"/>
      <c r="M114" s="14"/>
      <c r="N114" s="14"/>
      <c r="O114" s="14"/>
      <c r="P114" s="14"/>
      <c r="Q114" s="14"/>
      <c r="R114" s="14"/>
      <c r="S114" s="14"/>
      <c r="T114" s="14"/>
      <c r="U114" s="68"/>
      <c r="V114" s="14"/>
    </row>
    <row r="115" spans="1:22" s="21" customFormat="1">
      <c r="A115" s="14"/>
      <c r="B115" s="19"/>
      <c r="C115" s="31"/>
      <c r="D115" s="31"/>
      <c r="E115" s="113"/>
      <c r="F115" s="114"/>
      <c r="G115" s="114"/>
      <c r="L115" s="14"/>
      <c r="M115" s="14"/>
      <c r="N115" s="14"/>
      <c r="O115" s="14"/>
      <c r="P115" s="14"/>
      <c r="Q115" s="14"/>
      <c r="R115" s="14"/>
      <c r="S115" s="14"/>
      <c r="T115" s="14"/>
      <c r="U115" s="68"/>
      <c r="V115" s="14"/>
    </row>
    <row r="116" spans="1:22" s="21" customFormat="1">
      <c r="A116" s="14"/>
      <c r="B116" s="19"/>
      <c r="C116" s="31"/>
      <c r="D116" s="31"/>
      <c r="E116" s="113"/>
      <c r="F116" s="114"/>
      <c r="G116" s="114"/>
      <c r="L116" s="14"/>
      <c r="M116" s="14"/>
      <c r="N116" s="14"/>
      <c r="O116" s="14"/>
      <c r="P116" s="14"/>
      <c r="Q116" s="14"/>
      <c r="R116" s="14"/>
      <c r="S116" s="14"/>
      <c r="T116" s="14"/>
      <c r="U116" s="68"/>
      <c r="V116" s="14"/>
    </row>
    <row r="117" spans="1:22" s="21" customFormat="1">
      <c r="A117" s="14"/>
      <c r="B117" s="19"/>
      <c r="C117" s="31"/>
      <c r="D117" s="31"/>
      <c r="E117" s="113"/>
      <c r="F117" s="114"/>
      <c r="G117" s="114"/>
      <c r="L117" s="14"/>
      <c r="M117" s="14"/>
      <c r="N117" s="14"/>
      <c r="O117" s="14"/>
      <c r="P117" s="14"/>
      <c r="Q117" s="14"/>
      <c r="R117" s="14"/>
      <c r="S117" s="14"/>
      <c r="T117" s="14"/>
      <c r="U117" s="68"/>
      <c r="V117" s="14"/>
    </row>
    <row r="118" spans="1:22" s="21" customFormat="1">
      <c r="A118" s="14"/>
      <c r="B118" s="19"/>
      <c r="C118" s="31"/>
      <c r="D118" s="31"/>
      <c r="E118" s="113"/>
      <c r="F118" s="114"/>
      <c r="G118" s="114"/>
      <c r="L118" s="14"/>
      <c r="M118" s="14"/>
      <c r="N118" s="14"/>
      <c r="O118" s="14"/>
      <c r="P118" s="14"/>
      <c r="Q118" s="14"/>
      <c r="R118" s="14"/>
      <c r="S118" s="14"/>
      <c r="T118" s="14"/>
      <c r="U118" s="68"/>
      <c r="V118" s="14"/>
    </row>
    <row r="119" spans="1:22" s="21" customFormat="1">
      <c r="A119" s="14"/>
      <c r="B119" s="19"/>
      <c r="C119" s="31"/>
      <c r="D119" s="31"/>
      <c r="E119" s="113"/>
      <c r="F119" s="114"/>
      <c r="G119" s="114"/>
      <c r="L119" s="14"/>
      <c r="M119" s="14"/>
      <c r="N119" s="14"/>
      <c r="O119" s="14"/>
      <c r="P119" s="14"/>
      <c r="Q119" s="14"/>
      <c r="R119" s="14"/>
      <c r="S119" s="14"/>
      <c r="T119" s="14"/>
      <c r="U119" s="68"/>
      <c r="V119" s="14"/>
    </row>
    <row r="120" spans="1:22" s="21" customFormat="1">
      <c r="A120" s="14"/>
      <c r="B120" s="19"/>
      <c r="C120" s="31"/>
      <c r="D120" s="31"/>
      <c r="E120" s="113"/>
      <c r="F120" s="114"/>
      <c r="G120" s="114"/>
      <c r="L120" s="14"/>
      <c r="M120" s="14"/>
      <c r="N120" s="14"/>
      <c r="O120" s="14"/>
      <c r="P120" s="14"/>
      <c r="Q120" s="14"/>
      <c r="R120" s="14"/>
      <c r="S120" s="14"/>
      <c r="T120" s="14"/>
      <c r="U120" s="68"/>
      <c r="V120" s="14"/>
    </row>
    <row r="121" spans="1:22" s="21" customFormat="1">
      <c r="A121" s="14"/>
      <c r="B121" s="19"/>
      <c r="C121" s="31"/>
      <c r="D121" s="31"/>
      <c r="E121" s="113"/>
      <c r="F121" s="114"/>
      <c r="G121" s="114"/>
      <c r="L121" s="14"/>
      <c r="M121" s="14"/>
      <c r="N121" s="14"/>
      <c r="O121" s="14"/>
      <c r="P121" s="14"/>
      <c r="Q121" s="14"/>
      <c r="R121" s="14"/>
      <c r="S121" s="14"/>
      <c r="T121" s="14"/>
      <c r="U121" s="68"/>
      <c r="V121" s="14"/>
    </row>
    <row r="122" spans="1:22" s="21" customFormat="1">
      <c r="A122" s="14"/>
      <c r="B122" s="19"/>
      <c r="C122" s="31"/>
      <c r="D122" s="31"/>
      <c r="E122" s="113"/>
      <c r="F122" s="114"/>
      <c r="G122" s="114"/>
      <c r="L122" s="14"/>
      <c r="M122" s="14"/>
      <c r="N122" s="14"/>
      <c r="O122" s="14"/>
      <c r="P122" s="14"/>
      <c r="Q122" s="14"/>
      <c r="R122" s="14"/>
      <c r="S122" s="14"/>
      <c r="T122" s="14"/>
      <c r="U122" s="68"/>
      <c r="V122" s="14"/>
    </row>
    <row r="123" spans="1:22" s="21" customFormat="1">
      <c r="A123" s="14"/>
      <c r="B123" s="19"/>
      <c r="C123" s="31"/>
      <c r="D123" s="31"/>
      <c r="E123" s="113"/>
      <c r="F123" s="114"/>
      <c r="G123" s="114"/>
      <c r="L123" s="14"/>
      <c r="M123" s="14"/>
      <c r="N123" s="14"/>
      <c r="O123" s="14"/>
      <c r="P123" s="14"/>
      <c r="Q123" s="14"/>
      <c r="R123" s="14"/>
      <c r="S123" s="14"/>
      <c r="T123" s="14"/>
      <c r="U123" s="68"/>
      <c r="V123" s="14"/>
    </row>
    <row r="124" spans="1:22" s="21" customFormat="1">
      <c r="A124" s="14"/>
      <c r="B124" s="19"/>
      <c r="C124" s="31"/>
      <c r="D124" s="31"/>
      <c r="E124" s="113"/>
      <c r="F124" s="114"/>
      <c r="G124" s="114"/>
      <c r="L124" s="14"/>
      <c r="M124" s="14"/>
      <c r="N124" s="14"/>
      <c r="O124" s="14"/>
      <c r="P124" s="14"/>
      <c r="Q124" s="14"/>
      <c r="R124" s="14"/>
      <c r="S124" s="14"/>
      <c r="T124" s="14"/>
      <c r="U124" s="68"/>
      <c r="V124" s="14"/>
    </row>
    <row r="125" spans="1:22" s="21" customFormat="1">
      <c r="A125" s="14"/>
      <c r="B125" s="19"/>
      <c r="C125" s="31"/>
      <c r="D125" s="31"/>
      <c r="E125" s="113"/>
      <c r="F125" s="114"/>
      <c r="G125" s="114"/>
      <c r="L125" s="14"/>
      <c r="M125" s="14"/>
      <c r="N125" s="14"/>
      <c r="O125" s="14"/>
      <c r="P125" s="14"/>
      <c r="Q125" s="14"/>
      <c r="R125" s="14"/>
      <c r="S125" s="14"/>
      <c r="T125" s="14"/>
      <c r="U125" s="68"/>
      <c r="V125" s="14"/>
    </row>
    <row r="126" spans="1:22" s="21" customFormat="1">
      <c r="A126" s="14"/>
      <c r="B126" s="19"/>
      <c r="C126" s="31"/>
      <c r="D126" s="31"/>
      <c r="E126" s="113"/>
      <c r="F126" s="114"/>
      <c r="G126" s="114"/>
      <c r="L126" s="14"/>
      <c r="M126" s="14"/>
      <c r="N126" s="14"/>
      <c r="O126" s="14"/>
      <c r="P126" s="14"/>
      <c r="Q126" s="14"/>
      <c r="R126" s="14"/>
      <c r="S126" s="14"/>
      <c r="T126" s="14"/>
      <c r="U126" s="68"/>
      <c r="V126" s="14"/>
    </row>
    <row r="127" spans="1:22" s="21" customFormat="1">
      <c r="A127" s="14"/>
      <c r="B127" s="19"/>
      <c r="C127" s="31"/>
      <c r="D127" s="31"/>
      <c r="E127" s="113"/>
      <c r="F127" s="114"/>
      <c r="G127" s="114"/>
      <c r="L127" s="14"/>
      <c r="M127" s="14"/>
      <c r="N127" s="14"/>
      <c r="O127" s="14"/>
      <c r="P127" s="14"/>
      <c r="Q127" s="14"/>
      <c r="R127" s="14"/>
      <c r="S127" s="14"/>
      <c r="T127" s="14"/>
      <c r="U127" s="68"/>
      <c r="V127" s="14"/>
    </row>
    <row r="128" spans="1:22" s="21" customFormat="1">
      <c r="A128" s="14"/>
      <c r="B128" s="19"/>
      <c r="C128" s="31"/>
      <c r="D128" s="31"/>
      <c r="E128" s="113"/>
      <c r="F128" s="114"/>
      <c r="G128" s="114"/>
      <c r="L128" s="14"/>
      <c r="M128" s="14"/>
      <c r="N128" s="14"/>
      <c r="O128" s="14"/>
      <c r="P128" s="14"/>
      <c r="Q128" s="14"/>
      <c r="R128" s="14"/>
      <c r="S128" s="14"/>
      <c r="T128" s="14"/>
      <c r="U128" s="68"/>
      <c r="V128" s="14"/>
    </row>
    <row r="129" spans="1:22" s="21" customFormat="1">
      <c r="A129" s="14"/>
      <c r="B129" s="19"/>
      <c r="C129" s="31"/>
      <c r="D129" s="31"/>
      <c r="E129" s="113"/>
      <c r="F129" s="114"/>
      <c r="G129" s="114"/>
      <c r="L129" s="14"/>
      <c r="M129" s="14"/>
      <c r="N129" s="14"/>
      <c r="O129" s="14"/>
      <c r="P129" s="14"/>
      <c r="Q129" s="14"/>
      <c r="R129" s="14"/>
      <c r="S129" s="14"/>
      <c r="T129" s="14"/>
      <c r="U129" s="68"/>
      <c r="V129" s="14"/>
    </row>
    <row r="130" spans="1:22" s="21" customFormat="1">
      <c r="A130" s="14"/>
      <c r="B130" s="19"/>
      <c r="C130" s="31"/>
      <c r="D130" s="31"/>
      <c r="E130" s="113"/>
      <c r="F130" s="114"/>
      <c r="G130" s="114"/>
      <c r="L130" s="14"/>
      <c r="M130" s="14"/>
      <c r="N130" s="14"/>
      <c r="O130" s="14"/>
      <c r="P130" s="14"/>
      <c r="Q130" s="14"/>
      <c r="R130" s="14"/>
      <c r="S130" s="14"/>
      <c r="T130" s="14"/>
      <c r="U130" s="68"/>
      <c r="V130" s="14"/>
    </row>
    <row r="131" spans="1:22" s="21" customFormat="1">
      <c r="A131" s="14"/>
      <c r="B131" s="19"/>
      <c r="C131" s="31"/>
      <c r="D131" s="31"/>
      <c r="E131" s="113"/>
      <c r="F131" s="114"/>
      <c r="G131" s="114"/>
      <c r="L131" s="14"/>
      <c r="M131" s="14"/>
      <c r="N131" s="14"/>
      <c r="O131" s="14"/>
      <c r="P131" s="14"/>
      <c r="Q131" s="14"/>
      <c r="R131" s="14"/>
      <c r="S131" s="14"/>
      <c r="T131" s="14"/>
      <c r="U131" s="68"/>
      <c r="V131" s="14"/>
    </row>
    <row r="132" spans="1:22" s="21" customFormat="1">
      <c r="A132" s="14"/>
      <c r="B132" s="19"/>
      <c r="C132" s="31"/>
      <c r="D132" s="31"/>
      <c r="E132" s="113"/>
      <c r="F132" s="114"/>
      <c r="G132" s="114"/>
      <c r="L132" s="14"/>
      <c r="M132" s="14"/>
      <c r="N132" s="14"/>
      <c r="O132" s="14"/>
      <c r="P132" s="14"/>
      <c r="Q132" s="14"/>
      <c r="R132" s="14"/>
      <c r="S132" s="14"/>
      <c r="T132" s="14"/>
      <c r="U132" s="68"/>
      <c r="V132" s="14"/>
    </row>
    <row r="133" spans="1:22" s="21" customFormat="1">
      <c r="A133" s="14"/>
      <c r="B133" s="19"/>
      <c r="C133" s="31"/>
      <c r="D133" s="31"/>
      <c r="E133" s="113"/>
      <c r="F133" s="114"/>
      <c r="G133" s="114"/>
      <c r="L133" s="14"/>
      <c r="M133" s="14"/>
      <c r="N133" s="14"/>
      <c r="O133" s="14"/>
      <c r="P133" s="14"/>
      <c r="Q133" s="14"/>
      <c r="R133" s="14"/>
      <c r="S133" s="14"/>
      <c r="T133" s="14"/>
      <c r="U133" s="68"/>
      <c r="V133" s="14"/>
    </row>
    <row r="134" spans="1:22" s="21" customFormat="1">
      <c r="A134" s="14"/>
      <c r="B134" s="19"/>
      <c r="C134" s="31"/>
      <c r="D134" s="31"/>
      <c r="E134" s="113"/>
      <c r="F134" s="114"/>
      <c r="G134" s="114"/>
      <c r="L134" s="14"/>
      <c r="M134" s="14"/>
      <c r="N134" s="14"/>
      <c r="O134" s="14"/>
      <c r="P134" s="14"/>
      <c r="Q134" s="14"/>
      <c r="R134" s="14"/>
      <c r="S134" s="14"/>
      <c r="T134" s="14"/>
      <c r="U134" s="68"/>
      <c r="V134" s="14"/>
    </row>
    <row r="135" spans="1:22" s="21" customFormat="1">
      <c r="A135" s="14"/>
      <c r="B135" s="19"/>
      <c r="C135" s="31"/>
      <c r="D135" s="31"/>
      <c r="E135" s="113"/>
      <c r="F135" s="114"/>
      <c r="G135" s="114"/>
      <c r="L135" s="14"/>
      <c r="M135" s="14"/>
      <c r="N135" s="14"/>
      <c r="O135" s="14"/>
      <c r="P135" s="14"/>
      <c r="Q135" s="14"/>
      <c r="R135" s="14"/>
      <c r="S135" s="14"/>
      <c r="T135" s="14"/>
      <c r="U135" s="68"/>
      <c r="V135" s="14"/>
    </row>
    <row r="136" spans="1:22" s="21" customFormat="1">
      <c r="A136" s="14"/>
      <c r="B136" s="19"/>
      <c r="C136" s="31"/>
      <c r="D136" s="31"/>
      <c r="E136" s="113"/>
      <c r="F136" s="114"/>
      <c r="G136" s="114"/>
      <c r="L136" s="14"/>
      <c r="M136" s="14"/>
      <c r="N136" s="14"/>
      <c r="O136" s="14"/>
      <c r="P136" s="14"/>
      <c r="Q136" s="14"/>
      <c r="R136" s="14"/>
      <c r="S136" s="14"/>
      <c r="T136" s="14"/>
      <c r="U136" s="68"/>
      <c r="V136" s="14"/>
    </row>
    <row r="137" spans="1:22" s="21" customFormat="1">
      <c r="A137" s="14"/>
      <c r="B137" s="19"/>
      <c r="C137" s="31"/>
      <c r="D137" s="31"/>
      <c r="E137" s="113"/>
      <c r="F137" s="114"/>
      <c r="G137" s="114"/>
      <c r="L137" s="14"/>
      <c r="M137" s="14"/>
      <c r="N137" s="14"/>
      <c r="O137" s="14"/>
      <c r="P137" s="14"/>
      <c r="Q137" s="14"/>
      <c r="R137" s="14"/>
      <c r="S137" s="14"/>
      <c r="T137" s="14"/>
      <c r="U137" s="68"/>
      <c r="V137" s="14"/>
    </row>
    <row r="138" spans="1:22" s="21" customFormat="1">
      <c r="A138" s="14"/>
      <c r="B138" s="19"/>
      <c r="C138" s="31"/>
      <c r="D138" s="31"/>
      <c r="E138" s="113"/>
      <c r="F138" s="114"/>
      <c r="G138" s="114"/>
      <c r="L138" s="14"/>
      <c r="M138" s="14"/>
      <c r="N138" s="14"/>
      <c r="O138" s="14"/>
      <c r="P138" s="14"/>
      <c r="Q138" s="14"/>
      <c r="R138" s="14"/>
      <c r="S138" s="14"/>
      <c r="T138" s="14"/>
      <c r="U138" s="68"/>
      <c r="V138" s="14"/>
    </row>
    <row r="139" spans="1:22" s="21" customFormat="1">
      <c r="A139" s="14"/>
      <c r="B139" s="19"/>
      <c r="C139" s="31"/>
      <c r="D139" s="31"/>
      <c r="E139" s="113"/>
      <c r="F139" s="114"/>
      <c r="G139" s="114"/>
      <c r="L139" s="14"/>
      <c r="M139" s="14"/>
      <c r="N139" s="14"/>
      <c r="O139" s="14"/>
      <c r="P139" s="14"/>
      <c r="Q139" s="14"/>
      <c r="R139" s="14"/>
      <c r="S139" s="14"/>
      <c r="T139" s="14"/>
      <c r="U139" s="68"/>
      <c r="V139" s="14"/>
    </row>
    <row r="140" spans="1:22" s="21" customFormat="1">
      <c r="A140" s="14"/>
      <c r="B140" s="19"/>
      <c r="C140" s="31"/>
      <c r="D140" s="31"/>
      <c r="E140" s="113"/>
      <c r="F140" s="114"/>
      <c r="G140" s="114"/>
      <c r="L140" s="14"/>
      <c r="M140" s="14"/>
      <c r="N140" s="14"/>
      <c r="O140" s="14"/>
      <c r="P140" s="14"/>
      <c r="Q140" s="14"/>
      <c r="R140" s="14"/>
      <c r="S140" s="14"/>
      <c r="T140" s="14"/>
      <c r="U140" s="68"/>
      <c r="V140" s="14"/>
    </row>
    <row r="141" spans="1:22" s="21" customFormat="1">
      <c r="A141" s="14"/>
      <c r="B141" s="19"/>
      <c r="C141" s="31"/>
      <c r="D141" s="31"/>
      <c r="E141" s="113"/>
      <c r="F141" s="114"/>
      <c r="G141" s="114"/>
      <c r="L141" s="14"/>
      <c r="M141" s="14"/>
      <c r="N141" s="14"/>
      <c r="O141" s="14"/>
      <c r="P141" s="14"/>
      <c r="Q141" s="14"/>
      <c r="R141" s="14"/>
      <c r="S141" s="14"/>
      <c r="T141" s="14"/>
      <c r="U141" s="68"/>
      <c r="V141" s="14"/>
    </row>
    <row r="142" spans="1:22" s="21" customFormat="1">
      <c r="A142" s="14"/>
      <c r="B142" s="19"/>
      <c r="C142" s="31"/>
      <c r="D142" s="31"/>
      <c r="E142" s="113"/>
      <c r="F142" s="114"/>
      <c r="G142" s="114"/>
      <c r="L142" s="14"/>
      <c r="M142" s="14"/>
      <c r="N142" s="14"/>
      <c r="O142" s="14"/>
      <c r="P142" s="14"/>
      <c r="Q142" s="14"/>
      <c r="R142" s="14"/>
      <c r="S142" s="14"/>
      <c r="T142" s="14"/>
      <c r="U142" s="68"/>
      <c r="V142" s="14"/>
    </row>
    <row r="143" spans="1:22" s="21" customFormat="1">
      <c r="A143" s="14"/>
      <c r="B143" s="19"/>
      <c r="C143" s="31"/>
      <c r="D143" s="31"/>
      <c r="E143" s="113"/>
      <c r="F143" s="114"/>
      <c r="G143" s="114"/>
      <c r="L143" s="14"/>
      <c r="M143" s="14"/>
      <c r="N143" s="14"/>
      <c r="O143" s="14"/>
      <c r="P143" s="14"/>
      <c r="Q143" s="14"/>
      <c r="R143" s="14"/>
      <c r="S143" s="14"/>
      <c r="T143" s="14"/>
      <c r="U143" s="68"/>
      <c r="V143" s="14"/>
    </row>
    <row r="144" spans="1:22" s="21" customFormat="1">
      <c r="A144" s="14"/>
      <c r="B144" s="19"/>
      <c r="C144" s="31"/>
      <c r="D144" s="31"/>
      <c r="E144" s="113"/>
      <c r="F144" s="114"/>
      <c r="G144" s="114"/>
      <c r="L144" s="14"/>
      <c r="M144" s="14"/>
      <c r="N144" s="14"/>
      <c r="O144" s="14"/>
      <c r="P144" s="14"/>
      <c r="Q144" s="14"/>
      <c r="R144" s="14"/>
      <c r="S144" s="14"/>
      <c r="T144" s="14"/>
      <c r="U144" s="68"/>
      <c r="V144" s="14"/>
    </row>
    <row r="145" spans="1:22" s="21" customFormat="1">
      <c r="A145" s="14"/>
      <c r="B145" s="19"/>
      <c r="C145" s="31"/>
      <c r="D145" s="31"/>
      <c r="E145" s="113"/>
      <c r="F145" s="114"/>
      <c r="G145" s="114"/>
      <c r="L145" s="14"/>
      <c r="M145" s="14"/>
      <c r="N145" s="14"/>
      <c r="O145" s="14"/>
      <c r="P145" s="14"/>
      <c r="Q145" s="14"/>
      <c r="R145" s="14"/>
      <c r="S145" s="14"/>
      <c r="T145" s="14"/>
      <c r="U145" s="68"/>
      <c r="V145" s="14"/>
    </row>
    <row r="146" spans="1:22" s="21" customFormat="1">
      <c r="A146" s="14"/>
      <c r="B146" s="19"/>
      <c r="C146" s="31"/>
      <c r="D146" s="31"/>
      <c r="E146" s="113"/>
      <c r="F146" s="114"/>
      <c r="G146" s="114"/>
      <c r="L146" s="14"/>
      <c r="M146" s="14"/>
      <c r="N146" s="14"/>
      <c r="O146" s="14"/>
      <c r="P146" s="14"/>
      <c r="Q146" s="14"/>
      <c r="R146" s="14"/>
      <c r="S146" s="14"/>
      <c r="T146" s="14"/>
      <c r="U146" s="68"/>
      <c r="V146" s="14"/>
    </row>
    <row r="147" spans="1:22" s="21" customFormat="1">
      <c r="A147" s="14"/>
      <c r="B147" s="19"/>
      <c r="C147" s="31"/>
      <c r="D147" s="31"/>
      <c r="E147" s="113"/>
      <c r="F147" s="114"/>
      <c r="G147" s="114"/>
      <c r="L147" s="14"/>
      <c r="M147" s="14"/>
      <c r="N147" s="14"/>
      <c r="O147" s="14"/>
      <c r="P147" s="14"/>
      <c r="Q147" s="14"/>
      <c r="R147" s="14"/>
      <c r="S147" s="14"/>
      <c r="T147" s="14"/>
      <c r="U147" s="68"/>
      <c r="V147" s="14"/>
    </row>
    <row r="148" spans="1:22" s="21" customFormat="1">
      <c r="A148" s="14"/>
      <c r="B148" s="19"/>
      <c r="C148" s="31"/>
      <c r="D148" s="31"/>
      <c r="E148" s="113"/>
      <c r="F148" s="114"/>
      <c r="G148" s="114"/>
      <c r="L148" s="14"/>
      <c r="M148" s="14"/>
      <c r="N148" s="14"/>
      <c r="O148" s="14"/>
      <c r="P148" s="14"/>
      <c r="Q148" s="14"/>
      <c r="R148" s="14"/>
      <c r="S148" s="14"/>
      <c r="T148" s="14"/>
      <c r="U148" s="68"/>
      <c r="V148" s="14"/>
    </row>
    <row r="149" spans="1:22" s="21" customFormat="1">
      <c r="A149" s="14"/>
      <c r="B149" s="19"/>
      <c r="C149" s="31"/>
      <c r="D149" s="31"/>
      <c r="E149" s="113"/>
      <c r="F149" s="114"/>
      <c r="G149" s="114"/>
      <c r="L149" s="14"/>
      <c r="M149" s="14"/>
      <c r="N149" s="14"/>
      <c r="O149" s="14"/>
      <c r="P149" s="14"/>
      <c r="Q149" s="14"/>
      <c r="R149" s="14"/>
      <c r="S149" s="14"/>
      <c r="T149" s="14"/>
      <c r="U149" s="68"/>
      <c r="V149" s="14"/>
    </row>
    <row r="150" spans="1:22" s="21" customFormat="1">
      <c r="A150" s="14"/>
      <c r="B150" s="19"/>
      <c r="C150" s="31"/>
      <c r="D150" s="31"/>
      <c r="E150" s="113"/>
      <c r="F150" s="114"/>
      <c r="G150" s="114"/>
      <c r="L150" s="14"/>
      <c r="M150" s="14"/>
      <c r="N150" s="14"/>
      <c r="O150" s="14"/>
      <c r="P150" s="14"/>
      <c r="Q150" s="14"/>
      <c r="R150" s="14"/>
      <c r="S150" s="14"/>
      <c r="T150" s="14"/>
      <c r="U150" s="68"/>
      <c r="V150" s="14"/>
    </row>
    <row r="151" spans="1:22" s="21" customFormat="1">
      <c r="A151" s="14"/>
      <c r="B151" s="19"/>
      <c r="C151" s="31"/>
      <c r="D151" s="31"/>
      <c r="E151" s="113"/>
      <c r="F151" s="114"/>
      <c r="G151" s="114"/>
      <c r="L151" s="14"/>
      <c r="M151" s="14"/>
      <c r="N151" s="14"/>
      <c r="O151" s="14"/>
      <c r="P151" s="14"/>
      <c r="Q151" s="14"/>
      <c r="R151" s="14"/>
      <c r="S151" s="14"/>
      <c r="T151" s="14"/>
      <c r="U151" s="68"/>
      <c r="V151" s="14"/>
    </row>
    <row r="152" spans="1:22" s="21" customFormat="1">
      <c r="A152" s="14"/>
      <c r="B152" s="19"/>
      <c r="C152" s="31"/>
      <c r="D152" s="31"/>
      <c r="E152" s="113"/>
      <c r="F152" s="114"/>
      <c r="G152" s="114"/>
      <c r="L152" s="14"/>
      <c r="M152" s="14"/>
      <c r="N152" s="14"/>
      <c r="O152" s="14"/>
      <c r="P152" s="14"/>
      <c r="Q152" s="14"/>
      <c r="R152" s="14"/>
      <c r="S152" s="14"/>
      <c r="T152" s="14"/>
      <c r="U152" s="68"/>
      <c r="V152" s="14"/>
    </row>
    <row r="153" spans="1:22" s="21" customFormat="1">
      <c r="A153" s="14"/>
      <c r="B153" s="19"/>
      <c r="C153" s="31"/>
      <c r="D153" s="31"/>
      <c r="E153" s="113"/>
      <c r="F153" s="114"/>
      <c r="G153" s="114"/>
      <c r="L153" s="14"/>
      <c r="M153" s="14"/>
      <c r="N153" s="14"/>
      <c r="O153" s="14"/>
      <c r="P153" s="14"/>
      <c r="Q153" s="14"/>
      <c r="R153" s="14"/>
      <c r="S153" s="14"/>
      <c r="T153" s="14"/>
      <c r="U153" s="68"/>
      <c r="V153" s="14"/>
    </row>
    <row r="154" spans="1:22" s="21" customFormat="1">
      <c r="A154" s="14"/>
      <c r="B154" s="19"/>
      <c r="C154" s="31"/>
      <c r="D154" s="31"/>
      <c r="E154" s="113"/>
      <c r="F154" s="114"/>
      <c r="G154" s="114"/>
      <c r="L154" s="14"/>
      <c r="M154" s="14"/>
      <c r="N154" s="14"/>
      <c r="O154" s="14"/>
      <c r="P154" s="14"/>
      <c r="Q154" s="14"/>
      <c r="R154" s="14"/>
      <c r="S154" s="14"/>
      <c r="T154" s="14"/>
      <c r="U154" s="68"/>
      <c r="V154" s="14"/>
    </row>
    <row r="155" spans="1:22" s="21" customFormat="1">
      <c r="A155" s="14"/>
      <c r="B155" s="19"/>
      <c r="C155" s="31"/>
      <c r="D155" s="31"/>
      <c r="E155" s="113"/>
      <c r="F155" s="114"/>
      <c r="G155" s="114"/>
      <c r="L155" s="14"/>
      <c r="M155" s="14"/>
      <c r="N155" s="14"/>
      <c r="O155" s="14"/>
      <c r="P155" s="14"/>
      <c r="Q155" s="14"/>
      <c r="R155" s="14"/>
      <c r="S155" s="14"/>
      <c r="T155" s="14"/>
      <c r="U155" s="68"/>
      <c r="V155" s="14"/>
    </row>
    <row r="156" spans="1:22" s="21" customFormat="1">
      <c r="A156" s="14"/>
      <c r="B156" s="19"/>
      <c r="C156" s="31"/>
      <c r="D156" s="31"/>
      <c r="E156" s="113"/>
      <c r="F156" s="114"/>
      <c r="G156" s="114"/>
      <c r="L156" s="14"/>
      <c r="M156" s="14"/>
      <c r="N156" s="14"/>
      <c r="O156" s="14"/>
      <c r="P156" s="14"/>
      <c r="Q156" s="14"/>
      <c r="R156" s="14"/>
      <c r="S156" s="14"/>
      <c r="T156" s="14"/>
      <c r="U156" s="68"/>
      <c r="V156" s="14"/>
    </row>
    <row r="157" spans="1:22" s="21" customFormat="1">
      <c r="A157" s="14"/>
      <c r="B157" s="19"/>
      <c r="C157" s="31"/>
      <c r="D157" s="31"/>
      <c r="E157" s="113"/>
      <c r="F157" s="114"/>
      <c r="G157" s="114"/>
      <c r="L157" s="14"/>
      <c r="M157" s="14"/>
      <c r="N157" s="14"/>
      <c r="O157" s="14"/>
      <c r="P157" s="14"/>
      <c r="Q157" s="14"/>
      <c r="R157" s="14"/>
      <c r="S157" s="14"/>
      <c r="T157" s="14"/>
      <c r="U157" s="68"/>
      <c r="V157" s="14"/>
    </row>
    <row r="158" spans="1:22" s="21" customFormat="1">
      <c r="A158" s="14"/>
      <c r="B158" s="19"/>
      <c r="C158" s="31"/>
      <c r="D158" s="31"/>
      <c r="E158" s="113"/>
      <c r="F158" s="114"/>
      <c r="G158" s="114"/>
      <c r="L158" s="14"/>
      <c r="M158" s="14"/>
      <c r="N158" s="14"/>
      <c r="O158" s="14"/>
      <c r="P158" s="14"/>
      <c r="Q158" s="14"/>
      <c r="R158" s="14"/>
      <c r="S158" s="14"/>
      <c r="T158" s="14"/>
      <c r="U158" s="68"/>
      <c r="V158" s="14"/>
    </row>
    <row r="159" spans="1:22" s="21" customFormat="1">
      <c r="A159" s="14"/>
      <c r="B159" s="19"/>
      <c r="C159" s="31"/>
      <c r="D159" s="31"/>
      <c r="E159" s="113"/>
      <c r="F159" s="114"/>
      <c r="G159" s="114"/>
      <c r="L159" s="14"/>
      <c r="M159" s="14"/>
      <c r="N159" s="14"/>
      <c r="O159" s="14"/>
      <c r="P159" s="14"/>
      <c r="Q159" s="14"/>
      <c r="R159" s="14"/>
      <c r="S159" s="14"/>
      <c r="T159" s="14"/>
      <c r="U159" s="68"/>
      <c r="V159" s="14"/>
    </row>
    <row r="160" spans="1:22" s="21" customFormat="1">
      <c r="A160" s="14"/>
      <c r="B160" s="19"/>
      <c r="C160" s="31"/>
      <c r="D160" s="31"/>
      <c r="E160" s="113"/>
      <c r="F160" s="114"/>
      <c r="G160" s="114"/>
      <c r="L160" s="14"/>
      <c r="M160" s="14"/>
      <c r="N160" s="14"/>
      <c r="O160" s="14"/>
      <c r="P160" s="14"/>
      <c r="Q160" s="14"/>
      <c r="R160" s="14"/>
      <c r="S160" s="14"/>
      <c r="T160" s="14"/>
      <c r="U160" s="68"/>
      <c r="V160" s="14"/>
    </row>
    <row r="161" spans="1:22" s="21" customFormat="1">
      <c r="A161" s="14"/>
      <c r="B161" s="19"/>
      <c r="C161" s="31"/>
      <c r="D161" s="31"/>
      <c r="E161" s="113"/>
      <c r="F161" s="114"/>
      <c r="G161" s="114"/>
      <c r="L161" s="14"/>
      <c r="M161" s="14"/>
      <c r="N161" s="14"/>
      <c r="O161" s="14"/>
      <c r="P161" s="14"/>
      <c r="Q161" s="14"/>
      <c r="R161" s="14"/>
      <c r="S161" s="14"/>
      <c r="T161" s="14"/>
      <c r="U161" s="68"/>
      <c r="V161" s="14"/>
    </row>
    <row r="162" spans="1:22" s="21" customFormat="1">
      <c r="A162" s="14"/>
      <c r="B162" s="19"/>
      <c r="C162" s="31"/>
      <c r="D162" s="31"/>
      <c r="E162" s="113"/>
      <c r="F162" s="114"/>
      <c r="G162" s="114"/>
      <c r="L162" s="14"/>
      <c r="M162" s="14"/>
      <c r="N162" s="14"/>
      <c r="O162" s="14"/>
      <c r="P162" s="14"/>
      <c r="Q162" s="14"/>
      <c r="R162" s="14"/>
      <c r="S162" s="14"/>
      <c r="T162" s="14"/>
      <c r="U162" s="68"/>
      <c r="V162" s="14"/>
    </row>
    <row r="163" spans="1:22" s="21" customFormat="1">
      <c r="A163" s="14"/>
      <c r="B163" s="19"/>
      <c r="C163" s="31"/>
      <c r="D163" s="31"/>
      <c r="E163" s="113"/>
      <c r="F163" s="114"/>
      <c r="G163" s="114"/>
      <c r="L163" s="14"/>
      <c r="M163" s="14"/>
      <c r="N163" s="14"/>
      <c r="O163" s="14"/>
      <c r="P163" s="14"/>
      <c r="Q163" s="14"/>
      <c r="R163" s="14"/>
      <c r="S163" s="14"/>
      <c r="T163" s="14"/>
      <c r="U163" s="68"/>
      <c r="V163" s="14"/>
    </row>
    <row r="164" spans="1:22" s="21" customFormat="1">
      <c r="A164" s="14"/>
      <c r="B164" s="19"/>
      <c r="C164" s="31"/>
      <c r="D164" s="31"/>
      <c r="E164" s="113"/>
      <c r="F164" s="114"/>
      <c r="G164" s="114"/>
      <c r="L164" s="14"/>
      <c r="M164" s="14"/>
      <c r="N164" s="14"/>
      <c r="O164" s="14"/>
      <c r="P164" s="14"/>
      <c r="Q164" s="14"/>
      <c r="R164" s="14"/>
      <c r="S164" s="14"/>
      <c r="T164" s="14"/>
      <c r="U164" s="68"/>
      <c r="V164" s="14"/>
    </row>
    <row r="165" spans="1:22" s="21" customFormat="1">
      <c r="A165" s="14"/>
      <c r="B165" s="19"/>
      <c r="C165" s="31"/>
      <c r="D165" s="31"/>
      <c r="E165" s="113"/>
      <c r="F165" s="114"/>
      <c r="G165" s="114"/>
      <c r="L165" s="14"/>
      <c r="M165" s="14"/>
      <c r="N165" s="14"/>
      <c r="O165" s="14"/>
      <c r="P165" s="14"/>
      <c r="Q165" s="14"/>
      <c r="R165" s="14"/>
      <c r="S165" s="14"/>
      <c r="T165" s="14"/>
      <c r="U165" s="68"/>
      <c r="V165" s="14"/>
    </row>
    <row r="166" spans="1:22" s="21" customFormat="1">
      <c r="A166" s="14"/>
      <c r="B166" s="19"/>
      <c r="C166" s="31"/>
      <c r="D166" s="31"/>
      <c r="E166" s="113"/>
      <c r="F166" s="114"/>
      <c r="G166" s="114"/>
      <c r="L166" s="14"/>
      <c r="M166" s="14"/>
      <c r="N166" s="14"/>
      <c r="O166" s="14"/>
      <c r="P166" s="14"/>
      <c r="Q166" s="14"/>
      <c r="R166" s="14"/>
      <c r="S166" s="14"/>
      <c r="T166" s="14"/>
      <c r="U166" s="68"/>
      <c r="V166" s="14"/>
    </row>
    <row r="167" spans="1:22" s="21" customFormat="1">
      <c r="A167" s="14"/>
      <c r="B167" s="19"/>
      <c r="C167" s="31"/>
      <c r="D167" s="31"/>
      <c r="E167" s="113"/>
      <c r="F167" s="114"/>
      <c r="G167" s="114"/>
      <c r="L167" s="14"/>
      <c r="M167" s="14"/>
      <c r="N167" s="14"/>
      <c r="O167" s="14"/>
      <c r="P167" s="14"/>
      <c r="Q167" s="14"/>
      <c r="R167" s="14"/>
      <c r="S167" s="14"/>
      <c r="T167" s="14"/>
      <c r="U167" s="68"/>
      <c r="V167" s="14"/>
    </row>
    <row r="168" spans="1:22" s="21" customFormat="1">
      <c r="A168" s="14"/>
      <c r="B168" s="19"/>
      <c r="C168" s="31"/>
      <c r="D168" s="31"/>
      <c r="E168" s="113"/>
      <c r="F168" s="114"/>
      <c r="G168" s="114"/>
      <c r="L168" s="14"/>
      <c r="M168" s="14"/>
      <c r="N168" s="14"/>
      <c r="O168" s="14"/>
      <c r="P168" s="14"/>
      <c r="Q168" s="14"/>
      <c r="R168" s="14"/>
      <c r="S168" s="14"/>
      <c r="T168" s="14"/>
      <c r="U168" s="68"/>
      <c r="V168" s="14"/>
    </row>
    <row r="169" spans="1:22" s="21" customFormat="1">
      <c r="A169" s="14"/>
      <c r="B169" s="19"/>
      <c r="C169" s="31"/>
      <c r="D169" s="31"/>
      <c r="E169" s="113"/>
      <c r="F169" s="114"/>
      <c r="G169" s="114"/>
      <c r="L169" s="14"/>
      <c r="M169" s="14"/>
      <c r="N169" s="14"/>
      <c r="O169" s="14"/>
      <c r="P169" s="14"/>
      <c r="Q169" s="14"/>
      <c r="R169" s="14"/>
      <c r="S169" s="14"/>
      <c r="T169" s="14"/>
      <c r="U169" s="68"/>
      <c r="V169" s="14"/>
    </row>
    <row r="170" spans="1:22" s="21" customFormat="1">
      <c r="A170" s="14"/>
      <c r="B170" s="19"/>
      <c r="C170" s="31"/>
      <c r="D170" s="31"/>
      <c r="E170" s="113"/>
      <c r="F170" s="114"/>
      <c r="G170" s="114"/>
      <c r="L170" s="14"/>
      <c r="M170" s="14"/>
      <c r="N170" s="14"/>
      <c r="O170" s="14"/>
      <c r="P170" s="14"/>
      <c r="Q170" s="14"/>
      <c r="R170" s="14"/>
      <c r="S170" s="14"/>
      <c r="T170" s="14"/>
      <c r="U170" s="68"/>
      <c r="V170" s="14"/>
    </row>
    <row r="171" spans="1:22" s="21" customFormat="1">
      <c r="A171" s="14"/>
      <c r="B171" s="19"/>
      <c r="C171" s="31"/>
      <c r="D171" s="31"/>
      <c r="E171" s="113"/>
      <c r="F171" s="114"/>
      <c r="G171" s="114"/>
      <c r="L171" s="14"/>
      <c r="M171" s="14"/>
      <c r="N171" s="14"/>
      <c r="O171" s="14"/>
      <c r="P171" s="14"/>
      <c r="Q171" s="14"/>
      <c r="R171" s="14"/>
      <c r="S171" s="14"/>
      <c r="T171" s="14"/>
      <c r="U171" s="68"/>
      <c r="V171" s="14"/>
    </row>
    <row r="172" spans="1:22" s="21" customFormat="1">
      <c r="A172" s="14"/>
      <c r="B172" s="19"/>
      <c r="C172" s="31"/>
      <c r="D172" s="31"/>
      <c r="E172" s="113"/>
      <c r="F172" s="114"/>
      <c r="G172" s="114"/>
      <c r="L172" s="14"/>
      <c r="M172" s="14"/>
      <c r="N172" s="14"/>
      <c r="O172" s="14"/>
      <c r="P172" s="14"/>
      <c r="Q172" s="14"/>
      <c r="R172" s="14"/>
      <c r="S172" s="14"/>
      <c r="T172" s="14"/>
      <c r="U172" s="68"/>
      <c r="V172" s="14"/>
    </row>
    <row r="173" spans="1:22" s="21" customFormat="1">
      <c r="A173" s="14"/>
      <c r="B173" s="19"/>
      <c r="C173" s="31"/>
      <c r="D173" s="31"/>
      <c r="E173" s="113"/>
      <c r="F173" s="114"/>
      <c r="G173" s="114"/>
      <c r="L173" s="14"/>
      <c r="M173" s="14"/>
      <c r="N173" s="14"/>
      <c r="O173" s="14"/>
      <c r="P173" s="14"/>
      <c r="Q173" s="14"/>
      <c r="R173" s="14"/>
      <c r="S173" s="14"/>
      <c r="T173" s="14"/>
      <c r="U173" s="68"/>
      <c r="V173" s="14"/>
    </row>
    <row r="174" spans="1:22" s="21" customFormat="1">
      <c r="A174" s="14"/>
      <c r="B174" s="19"/>
      <c r="C174" s="31"/>
      <c r="D174" s="31"/>
      <c r="E174" s="113"/>
      <c r="F174" s="114"/>
      <c r="G174" s="114"/>
      <c r="L174" s="14"/>
      <c r="M174" s="14"/>
      <c r="N174" s="14"/>
      <c r="O174" s="14"/>
      <c r="P174" s="14"/>
      <c r="Q174" s="14"/>
      <c r="R174" s="14"/>
      <c r="S174" s="14"/>
      <c r="T174" s="14"/>
      <c r="U174" s="68"/>
      <c r="V174" s="14"/>
    </row>
    <row r="175" spans="1:22" s="21" customFormat="1">
      <c r="A175" s="14"/>
      <c r="B175" s="19"/>
      <c r="C175" s="31"/>
      <c r="D175" s="31"/>
      <c r="E175" s="113"/>
      <c r="F175" s="114"/>
      <c r="G175" s="114"/>
      <c r="L175" s="14"/>
      <c r="M175" s="14"/>
      <c r="N175" s="14"/>
      <c r="O175" s="14"/>
      <c r="P175" s="14"/>
      <c r="Q175" s="14"/>
      <c r="R175" s="14"/>
      <c r="S175" s="14"/>
      <c r="T175" s="14"/>
      <c r="U175" s="68"/>
      <c r="V175" s="14"/>
    </row>
    <row r="176" spans="1:22" s="21" customFormat="1">
      <c r="A176" s="14"/>
      <c r="B176" s="19"/>
      <c r="C176" s="31"/>
      <c r="D176" s="31"/>
      <c r="E176" s="113"/>
      <c r="F176" s="114"/>
      <c r="G176" s="114"/>
      <c r="L176" s="14"/>
      <c r="M176" s="14"/>
      <c r="N176" s="14"/>
      <c r="O176" s="14"/>
      <c r="P176" s="14"/>
      <c r="Q176" s="14"/>
      <c r="R176" s="14"/>
      <c r="S176" s="14"/>
      <c r="T176" s="14"/>
      <c r="U176" s="68"/>
      <c r="V176" s="14"/>
    </row>
    <row r="177" spans="1:22" s="21" customFormat="1">
      <c r="A177" s="14"/>
      <c r="B177" s="19"/>
      <c r="C177" s="31"/>
      <c r="D177" s="31"/>
      <c r="E177" s="113"/>
      <c r="F177" s="114"/>
      <c r="G177" s="114"/>
      <c r="L177" s="14"/>
      <c r="M177" s="14"/>
      <c r="N177" s="14"/>
      <c r="O177" s="14"/>
      <c r="P177" s="14"/>
      <c r="Q177" s="14"/>
      <c r="R177" s="14"/>
      <c r="S177" s="14"/>
      <c r="T177" s="14"/>
      <c r="U177" s="68"/>
      <c r="V177" s="14"/>
    </row>
    <row r="178" spans="1:22" s="21" customFormat="1">
      <c r="A178" s="14"/>
      <c r="B178" s="19"/>
      <c r="C178" s="31"/>
      <c r="D178" s="31"/>
      <c r="E178" s="113"/>
      <c r="F178" s="114"/>
      <c r="G178" s="114"/>
      <c r="L178" s="14"/>
      <c r="M178" s="14"/>
      <c r="N178" s="14"/>
      <c r="O178" s="14"/>
      <c r="P178" s="14"/>
      <c r="Q178" s="14"/>
      <c r="R178" s="14"/>
      <c r="S178" s="14"/>
      <c r="T178" s="14"/>
      <c r="U178" s="68"/>
      <c r="V178" s="14"/>
    </row>
    <row r="179" spans="1:22" s="21" customFormat="1">
      <c r="A179" s="14"/>
      <c r="B179" s="19"/>
      <c r="C179" s="31"/>
      <c r="D179" s="31"/>
      <c r="E179" s="113"/>
      <c r="F179" s="114"/>
      <c r="G179" s="114"/>
      <c r="L179" s="14"/>
      <c r="M179" s="14"/>
      <c r="N179" s="14"/>
      <c r="O179" s="14"/>
      <c r="P179" s="14"/>
      <c r="Q179" s="14"/>
      <c r="R179" s="14"/>
      <c r="S179" s="14"/>
      <c r="T179" s="14"/>
      <c r="U179" s="68"/>
      <c r="V179" s="14"/>
    </row>
    <row r="180" spans="1:22" s="21" customFormat="1">
      <c r="A180" s="14"/>
      <c r="B180" s="19"/>
      <c r="C180" s="31"/>
      <c r="D180" s="31"/>
      <c r="E180" s="113"/>
      <c r="F180" s="114"/>
      <c r="G180" s="114"/>
      <c r="L180" s="14"/>
      <c r="M180" s="14"/>
      <c r="N180" s="14"/>
      <c r="O180" s="14"/>
      <c r="P180" s="14"/>
      <c r="Q180" s="14"/>
      <c r="R180" s="14"/>
      <c r="S180" s="14"/>
      <c r="T180" s="14"/>
      <c r="U180" s="68"/>
      <c r="V180" s="14"/>
    </row>
    <row r="181" spans="1:22" s="21" customFormat="1">
      <c r="A181" s="14"/>
      <c r="B181" s="19"/>
      <c r="C181" s="31"/>
      <c r="D181" s="31"/>
      <c r="E181" s="113"/>
      <c r="F181" s="114"/>
      <c r="G181" s="114"/>
      <c r="L181" s="14"/>
      <c r="M181" s="14"/>
      <c r="N181" s="14"/>
      <c r="O181" s="14"/>
      <c r="P181" s="14"/>
      <c r="Q181" s="14"/>
      <c r="R181" s="14"/>
      <c r="S181" s="14"/>
      <c r="T181" s="14"/>
      <c r="U181" s="68"/>
      <c r="V181" s="14"/>
    </row>
    <row r="182" spans="1:22" s="21" customFormat="1">
      <c r="A182" s="14"/>
      <c r="B182" s="19"/>
      <c r="C182" s="31"/>
      <c r="D182" s="31"/>
      <c r="E182" s="113"/>
      <c r="F182" s="114"/>
      <c r="G182" s="114"/>
      <c r="L182" s="14"/>
      <c r="M182" s="14"/>
      <c r="N182" s="14"/>
      <c r="O182" s="14"/>
      <c r="P182" s="14"/>
      <c r="Q182" s="14"/>
      <c r="R182" s="14"/>
      <c r="S182" s="14"/>
      <c r="T182" s="14"/>
      <c r="U182" s="68"/>
      <c r="V182" s="14"/>
    </row>
    <row r="183" spans="1:22" s="21" customFormat="1">
      <c r="A183" s="14"/>
      <c r="B183" s="19"/>
      <c r="C183" s="31"/>
      <c r="D183" s="31"/>
      <c r="E183" s="113"/>
      <c r="F183" s="114"/>
      <c r="G183" s="114"/>
      <c r="L183" s="14"/>
      <c r="M183" s="14"/>
      <c r="N183" s="14"/>
      <c r="O183" s="14"/>
      <c r="P183" s="14"/>
      <c r="Q183" s="14"/>
      <c r="R183" s="14"/>
      <c r="S183" s="14"/>
      <c r="T183" s="14"/>
      <c r="U183" s="68"/>
      <c r="V183" s="14"/>
    </row>
    <row r="184" spans="1:22" s="21" customFormat="1">
      <c r="A184" s="14"/>
      <c r="B184" s="19"/>
      <c r="C184" s="31"/>
      <c r="D184" s="31"/>
      <c r="E184" s="113"/>
      <c r="F184" s="114"/>
      <c r="G184" s="114"/>
      <c r="L184" s="14"/>
      <c r="M184" s="14"/>
      <c r="N184" s="14"/>
      <c r="O184" s="14"/>
      <c r="P184" s="14"/>
      <c r="Q184" s="14"/>
      <c r="R184" s="14"/>
      <c r="S184" s="14"/>
      <c r="T184" s="14"/>
      <c r="U184" s="68"/>
      <c r="V184" s="14"/>
    </row>
    <row r="185" spans="1:22" s="21" customFormat="1">
      <c r="A185" s="14"/>
      <c r="B185" s="19"/>
      <c r="C185" s="31"/>
      <c r="D185" s="31"/>
      <c r="E185" s="113"/>
      <c r="F185" s="114"/>
      <c r="G185" s="114"/>
      <c r="L185" s="14"/>
      <c r="M185" s="14"/>
      <c r="N185" s="14"/>
      <c r="O185" s="14"/>
      <c r="P185" s="14"/>
      <c r="Q185" s="14"/>
      <c r="R185" s="14"/>
      <c r="S185" s="14"/>
      <c r="T185" s="14"/>
      <c r="U185" s="68"/>
      <c r="V185" s="14"/>
    </row>
    <row r="186" spans="1:22" s="21" customFormat="1">
      <c r="A186" s="14"/>
      <c r="B186" s="19"/>
      <c r="C186" s="31"/>
      <c r="D186" s="31"/>
      <c r="E186" s="113"/>
      <c r="F186" s="114"/>
      <c r="G186" s="114"/>
      <c r="L186" s="14"/>
      <c r="M186" s="14"/>
      <c r="N186" s="14"/>
      <c r="O186" s="14"/>
      <c r="P186" s="14"/>
      <c r="Q186" s="14"/>
      <c r="R186" s="14"/>
      <c r="S186" s="14"/>
      <c r="T186" s="14"/>
      <c r="U186" s="68"/>
      <c r="V186" s="14"/>
    </row>
    <row r="187" spans="1:22" s="21" customFormat="1">
      <c r="A187" s="14"/>
      <c r="B187" s="19"/>
      <c r="C187" s="31"/>
      <c r="D187" s="31"/>
      <c r="E187" s="113"/>
      <c r="F187" s="114"/>
      <c r="G187" s="114"/>
      <c r="L187" s="14"/>
      <c r="M187" s="14"/>
      <c r="N187" s="14"/>
      <c r="O187" s="14"/>
      <c r="P187" s="14"/>
      <c r="Q187" s="14"/>
      <c r="R187" s="14"/>
      <c r="S187" s="14"/>
      <c r="T187" s="14"/>
      <c r="U187" s="68"/>
      <c r="V187" s="14"/>
    </row>
    <row r="188" spans="1:22" s="21" customFormat="1">
      <c r="A188" s="14"/>
      <c r="B188" s="19"/>
      <c r="C188" s="31"/>
      <c r="D188" s="31"/>
      <c r="E188" s="113"/>
      <c r="F188" s="114"/>
      <c r="G188" s="114"/>
      <c r="L188" s="14"/>
      <c r="M188" s="14"/>
      <c r="N188" s="14"/>
      <c r="O188" s="14"/>
      <c r="P188" s="14"/>
      <c r="Q188" s="14"/>
      <c r="R188" s="14"/>
      <c r="S188" s="14"/>
      <c r="T188" s="14"/>
      <c r="U188" s="68"/>
      <c r="V188" s="14"/>
    </row>
    <row r="189" spans="1:22" s="21" customFormat="1">
      <c r="A189" s="14"/>
      <c r="B189" s="19"/>
      <c r="C189" s="31"/>
      <c r="D189" s="31"/>
      <c r="E189" s="113"/>
      <c r="F189" s="114"/>
      <c r="G189" s="114"/>
      <c r="L189" s="14"/>
      <c r="M189" s="14"/>
      <c r="N189" s="14"/>
      <c r="O189" s="14"/>
      <c r="P189" s="14"/>
      <c r="Q189" s="14"/>
      <c r="R189" s="14"/>
      <c r="S189" s="14"/>
      <c r="T189" s="14"/>
      <c r="U189" s="68"/>
      <c r="V189" s="14"/>
    </row>
    <row r="190" spans="1:22" s="21" customFormat="1">
      <c r="A190" s="14"/>
      <c r="B190" s="19"/>
      <c r="C190" s="31"/>
      <c r="D190" s="31"/>
      <c r="E190" s="113"/>
      <c r="F190" s="114"/>
      <c r="G190" s="114"/>
      <c r="L190" s="14"/>
      <c r="M190" s="14"/>
      <c r="N190" s="14"/>
      <c r="O190" s="14"/>
      <c r="P190" s="14"/>
      <c r="Q190" s="14"/>
      <c r="R190" s="14"/>
      <c r="S190" s="14"/>
      <c r="T190" s="14"/>
      <c r="U190" s="68"/>
      <c r="V190" s="14"/>
    </row>
    <row r="191" spans="1:22" s="21" customFormat="1">
      <c r="A191" s="14"/>
      <c r="B191" s="19"/>
      <c r="C191" s="31"/>
      <c r="D191" s="31"/>
      <c r="E191" s="113"/>
      <c r="F191" s="114"/>
      <c r="G191" s="114"/>
      <c r="L191" s="14"/>
      <c r="M191" s="14"/>
      <c r="N191" s="14"/>
      <c r="O191" s="14"/>
      <c r="P191" s="14"/>
      <c r="Q191" s="14"/>
      <c r="R191" s="14"/>
      <c r="S191" s="14"/>
      <c r="T191" s="14"/>
      <c r="U191" s="68"/>
      <c r="V191" s="14"/>
    </row>
    <row r="192" spans="1:22" s="21" customFormat="1">
      <c r="A192" s="14"/>
      <c r="B192" s="19"/>
      <c r="C192" s="31"/>
      <c r="D192" s="31"/>
      <c r="E192" s="113"/>
      <c r="F192" s="114"/>
      <c r="G192" s="114"/>
      <c r="L192" s="14"/>
      <c r="M192" s="14"/>
      <c r="N192" s="14"/>
      <c r="O192" s="14"/>
      <c r="P192" s="14"/>
      <c r="Q192" s="14"/>
      <c r="R192" s="14"/>
      <c r="S192" s="14"/>
      <c r="T192" s="14"/>
      <c r="U192" s="68"/>
      <c r="V192" s="14"/>
    </row>
    <row r="193" spans="1:22" s="21" customFormat="1">
      <c r="A193" s="14"/>
      <c r="B193" s="19"/>
      <c r="C193" s="31"/>
      <c r="D193" s="31"/>
      <c r="E193" s="113"/>
      <c r="F193" s="114"/>
      <c r="G193" s="114"/>
      <c r="L193" s="14"/>
      <c r="M193" s="14"/>
      <c r="N193" s="14"/>
      <c r="O193" s="14"/>
      <c r="P193" s="14"/>
      <c r="Q193" s="14"/>
      <c r="R193" s="14"/>
      <c r="S193" s="14"/>
      <c r="T193" s="14"/>
      <c r="U193" s="68"/>
      <c r="V193" s="14"/>
    </row>
    <row r="194" spans="1:22" s="21" customFormat="1">
      <c r="A194" s="14"/>
      <c r="B194" s="19"/>
      <c r="C194" s="31"/>
      <c r="D194" s="31"/>
      <c r="E194" s="113"/>
      <c r="F194" s="114"/>
      <c r="G194" s="114"/>
      <c r="L194" s="14"/>
      <c r="M194" s="14"/>
      <c r="N194" s="14"/>
      <c r="O194" s="14"/>
      <c r="P194" s="14"/>
      <c r="Q194" s="14"/>
      <c r="R194" s="14"/>
      <c r="S194" s="14"/>
      <c r="T194" s="14"/>
      <c r="U194" s="68"/>
      <c r="V194" s="14"/>
    </row>
    <row r="195" spans="1:22" s="21" customFormat="1">
      <c r="A195" s="14"/>
      <c r="B195" s="19"/>
      <c r="C195" s="31"/>
      <c r="D195" s="31"/>
      <c r="E195" s="113"/>
      <c r="F195" s="114"/>
      <c r="G195" s="114"/>
      <c r="L195" s="14"/>
      <c r="M195" s="14"/>
      <c r="N195" s="14"/>
      <c r="O195" s="14"/>
      <c r="P195" s="14"/>
      <c r="Q195" s="14"/>
      <c r="R195" s="14"/>
      <c r="S195" s="14"/>
      <c r="T195" s="14"/>
      <c r="U195" s="68"/>
      <c r="V195" s="14"/>
    </row>
    <row r="196" spans="1:22" s="21" customFormat="1">
      <c r="A196" s="14"/>
      <c r="B196" s="19"/>
      <c r="C196" s="31"/>
      <c r="D196" s="31"/>
      <c r="E196" s="113"/>
      <c r="F196" s="114"/>
      <c r="G196" s="114"/>
      <c r="L196" s="14"/>
      <c r="M196" s="14"/>
      <c r="N196" s="14"/>
      <c r="O196" s="14"/>
      <c r="P196" s="14"/>
      <c r="Q196" s="14"/>
      <c r="R196" s="14"/>
      <c r="S196" s="14"/>
      <c r="T196" s="14"/>
      <c r="U196" s="68"/>
      <c r="V196" s="14"/>
    </row>
    <row r="197" spans="1:22" s="21" customFormat="1">
      <c r="A197" s="14"/>
      <c r="B197" s="19"/>
      <c r="C197" s="31"/>
      <c r="D197" s="31"/>
      <c r="E197" s="113"/>
      <c r="F197" s="114"/>
      <c r="G197" s="114"/>
      <c r="L197" s="14"/>
      <c r="M197" s="14"/>
      <c r="N197" s="14"/>
      <c r="O197" s="14"/>
      <c r="P197" s="14"/>
      <c r="Q197" s="14"/>
      <c r="R197" s="14"/>
      <c r="S197" s="14"/>
      <c r="T197" s="14"/>
      <c r="U197" s="68"/>
      <c r="V197" s="14"/>
    </row>
    <row r="198" spans="1:22" s="21" customFormat="1">
      <c r="A198" s="14"/>
      <c r="B198" s="19"/>
      <c r="C198" s="31"/>
      <c r="D198" s="31"/>
      <c r="E198" s="113"/>
      <c r="F198" s="114"/>
      <c r="G198" s="114"/>
      <c r="L198" s="14"/>
      <c r="M198" s="14"/>
      <c r="N198" s="14"/>
      <c r="O198" s="14"/>
      <c r="P198" s="14"/>
      <c r="Q198" s="14"/>
      <c r="R198" s="14"/>
      <c r="S198" s="14"/>
      <c r="T198" s="14"/>
      <c r="U198" s="68"/>
      <c r="V198" s="14"/>
    </row>
    <row r="199" spans="1:22" s="21" customFormat="1">
      <c r="A199" s="14"/>
      <c r="B199" s="19"/>
      <c r="C199" s="31"/>
      <c r="D199" s="31"/>
      <c r="E199" s="113"/>
      <c r="F199" s="114"/>
      <c r="G199" s="114"/>
      <c r="L199" s="14"/>
      <c r="M199" s="14"/>
      <c r="N199" s="14"/>
      <c r="O199" s="14"/>
      <c r="P199" s="14"/>
      <c r="Q199" s="14"/>
      <c r="R199" s="14"/>
      <c r="S199" s="14"/>
      <c r="T199" s="14"/>
      <c r="U199" s="68"/>
      <c r="V199" s="14"/>
    </row>
    <row r="200" spans="1:22" s="21" customFormat="1">
      <c r="A200" s="14"/>
      <c r="B200" s="19"/>
      <c r="C200" s="31"/>
      <c r="D200" s="31"/>
      <c r="E200" s="113"/>
      <c r="F200" s="114"/>
      <c r="G200" s="114"/>
      <c r="L200" s="14"/>
      <c r="M200" s="14"/>
      <c r="N200" s="14"/>
      <c r="O200" s="14"/>
      <c r="P200" s="14"/>
      <c r="Q200" s="14"/>
      <c r="R200" s="14"/>
      <c r="S200" s="14"/>
      <c r="T200" s="14"/>
      <c r="U200" s="68"/>
      <c r="V200" s="14"/>
    </row>
    <row r="201" spans="1:22" s="21" customFormat="1">
      <c r="A201" s="14"/>
      <c r="B201" s="19"/>
      <c r="C201" s="31"/>
      <c r="D201" s="31"/>
      <c r="E201" s="113"/>
      <c r="F201" s="114"/>
      <c r="G201" s="114"/>
      <c r="L201" s="14"/>
      <c r="M201" s="14"/>
      <c r="N201" s="14"/>
      <c r="O201" s="14"/>
      <c r="P201" s="14"/>
      <c r="Q201" s="14"/>
      <c r="R201" s="14"/>
      <c r="S201" s="14"/>
      <c r="T201" s="14"/>
      <c r="U201" s="68"/>
      <c r="V201" s="14"/>
    </row>
    <row r="202" spans="1:22" s="21" customFormat="1">
      <c r="A202" s="14"/>
      <c r="B202" s="19"/>
      <c r="C202" s="31"/>
      <c r="D202" s="31"/>
      <c r="E202" s="113"/>
      <c r="F202" s="114"/>
      <c r="G202" s="114"/>
      <c r="L202" s="14"/>
      <c r="M202" s="14"/>
      <c r="N202" s="14"/>
      <c r="O202" s="14"/>
      <c r="P202" s="14"/>
      <c r="Q202" s="14"/>
      <c r="R202" s="14"/>
      <c r="S202" s="14"/>
      <c r="T202" s="14"/>
      <c r="U202" s="68"/>
      <c r="V202" s="14"/>
    </row>
    <row r="203" spans="1:22" s="21" customFormat="1">
      <c r="A203" s="14"/>
      <c r="B203" s="19"/>
      <c r="C203" s="31"/>
      <c r="D203" s="31"/>
      <c r="E203" s="113"/>
      <c r="F203" s="114"/>
      <c r="G203" s="114"/>
      <c r="L203" s="14"/>
      <c r="M203" s="14"/>
      <c r="N203" s="14"/>
      <c r="O203" s="14"/>
      <c r="P203" s="14"/>
      <c r="Q203" s="14"/>
      <c r="R203" s="14"/>
      <c r="S203" s="14"/>
      <c r="T203" s="14"/>
      <c r="U203" s="68"/>
      <c r="V203" s="14"/>
    </row>
    <row r="204" spans="1:22" s="21" customFormat="1">
      <c r="A204" s="14"/>
      <c r="B204" s="19"/>
      <c r="C204" s="31"/>
      <c r="D204" s="31"/>
      <c r="E204" s="113"/>
      <c r="F204" s="114"/>
      <c r="G204" s="114"/>
      <c r="L204" s="14"/>
      <c r="M204" s="14"/>
      <c r="N204" s="14"/>
      <c r="O204" s="14"/>
      <c r="P204" s="14"/>
      <c r="Q204" s="14"/>
      <c r="R204" s="14"/>
      <c r="S204" s="14"/>
      <c r="T204" s="14"/>
      <c r="U204" s="68"/>
      <c r="V204" s="14"/>
    </row>
    <row r="205" spans="1:22" s="21" customFormat="1">
      <c r="A205" s="14"/>
      <c r="B205" s="19"/>
      <c r="C205" s="31"/>
      <c r="D205" s="31"/>
      <c r="E205" s="113"/>
      <c r="F205" s="114"/>
      <c r="G205" s="114"/>
      <c r="L205" s="14"/>
      <c r="M205" s="14"/>
      <c r="N205" s="14"/>
      <c r="O205" s="14"/>
      <c r="P205" s="14"/>
      <c r="Q205" s="14"/>
      <c r="R205" s="14"/>
      <c r="S205" s="14"/>
      <c r="T205" s="14"/>
      <c r="U205" s="68"/>
      <c r="V205" s="14"/>
    </row>
    <row r="206" spans="1:22" s="21" customFormat="1">
      <c r="A206" s="14"/>
      <c r="B206" s="19"/>
      <c r="C206" s="31"/>
      <c r="D206" s="31"/>
      <c r="E206" s="113"/>
      <c r="F206" s="114"/>
      <c r="G206" s="114"/>
      <c r="L206" s="14"/>
      <c r="M206" s="14"/>
      <c r="N206" s="14"/>
      <c r="O206" s="14"/>
      <c r="P206" s="14"/>
      <c r="Q206" s="14"/>
      <c r="R206" s="14"/>
      <c r="S206" s="14"/>
      <c r="T206" s="14"/>
      <c r="U206" s="68"/>
      <c r="V206" s="14"/>
    </row>
    <row r="207" spans="1:22" s="21" customFormat="1">
      <c r="A207" s="14"/>
      <c r="B207" s="19"/>
      <c r="C207" s="31"/>
      <c r="D207" s="31"/>
      <c r="E207" s="113"/>
      <c r="F207" s="114"/>
      <c r="G207" s="114"/>
      <c r="L207" s="14"/>
      <c r="M207" s="14"/>
      <c r="N207" s="14"/>
      <c r="O207" s="14"/>
      <c r="P207" s="14"/>
      <c r="Q207" s="14"/>
      <c r="R207" s="14"/>
      <c r="S207" s="14"/>
      <c r="T207" s="14"/>
      <c r="U207" s="68"/>
      <c r="V207" s="14"/>
    </row>
    <row r="208" spans="1:22" s="21" customFormat="1">
      <c r="A208" s="14"/>
      <c r="B208" s="19"/>
      <c r="C208" s="31"/>
      <c r="D208" s="31"/>
      <c r="E208" s="113"/>
      <c r="F208" s="114"/>
      <c r="G208" s="114"/>
      <c r="L208" s="14"/>
      <c r="M208" s="14"/>
      <c r="N208" s="14"/>
      <c r="O208" s="14"/>
      <c r="P208" s="14"/>
      <c r="Q208" s="14"/>
      <c r="R208" s="14"/>
      <c r="S208" s="14"/>
      <c r="T208" s="14"/>
      <c r="U208" s="68"/>
      <c r="V208" s="14"/>
    </row>
    <row r="209" spans="1:22" s="21" customFormat="1">
      <c r="A209" s="14"/>
      <c r="B209" s="19"/>
      <c r="C209" s="31"/>
      <c r="D209" s="31"/>
      <c r="E209" s="113"/>
      <c r="F209" s="114"/>
      <c r="G209" s="114"/>
      <c r="L209" s="14"/>
      <c r="M209" s="14"/>
      <c r="N209" s="14"/>
      <c r="O209" s="14"/>
      <c r="P209" s="14"/>
      <c r="Q209" s="14"/>
      <c r="R209" s="14"/>
      <c r="S209" s="14"/>
      <c r="T209" s="14"/>
      <c r="U209" s="68"/>
      <c r="V209" s="14"/>
    </row>
    <row r="210" spans="1:22" s="21" customFormat="1">
      <c r="A210" s="14"/>
      <c r="B210" s="19"/>
      <c r="C210" s="31"/>
      <c r="D210" s="31"/>
      <c r="E210" s="113"/>
      <c r="F210" s="114"/>
      <c r="G210" s="114"/>
      <c r="L210" s="14"/>
      <c r="M210" s="14"/>
      <c r="N210" s="14"/>
      <c r="O210" s="14"/>
      <c r="P210" s="14"/>
      <c r="Q210" s="14"/>
      <c r="R210" s="14"/>
      <c r="S210" s="14"/>
      <c r="T210" s="14"/>
      <c r="U210" s="68"/>
      <c r="V210" s="14"/>
    </row>
    <row r="211" spans="1:22" s="21" customFormat="1">
      <c r="A211" s="14"/>
      <c r="B211" s="19"/>
      <c r="C211" s="31"/>
      <c r="D211" s="31"/>
      <c r="E211" s="113"/>
      <c r="F211" s="114"/>
      <c r="G211" s="114"/>
      <c r="L211" s="14"/>
      <c r="M211" s="14"/>
      <c r="N211" s="14"/>
      <c r="O211" s="14"/>
      <c r="P211" s="14"/>
      <c r="Q211" s="14"/>
      <c r="R211" s="14"/>
      <c r="S211" s="14"/>
      <c r="T211" s="14"/>
      <c r="U211" s="68"/>
      <c r="V211" s="14"/>
    </row>
    <row r="212" spans="1:22" s="21" customFormat="1">
      <c r="A212" s="14"/>
      <c r="B212" s="19"/>
      <c r="C212" s="31"/>
      <c r="D212" s="31"/>
      <c r="E212" s="113"/>
      <c r="F212" s="114"/>
      <c r="G212" s="114"/>
      <c r="L212" s="14"/>
      <c r="M212" s="14"/>
      <c r="N212" s="14"/>
      <c r="O212" s="14"/>
      <c r="P212" s="14"/>
      <c r="Q212" s="14"/>
      <c r="R212" s="14"/>
      <c r="S212" s="14"/>
      <c r="T212" s="14"/>
      <c r="U212" s="68"/>
      <c r="V212" s="14"/>
    </row>
    <row r="213" spans="1:22" s="21" customFormat="1">
      <c r="A213" s="14"/>
      <c r="B213" s="19"/>
      <c r="C213" s="31"/>
      <c r="D213" s="31"/>
      <c r="E213" s="113"/>
      <c r="F213" s="114"/>
      <c r="G213" s="114"/>
      <c r="L213" s="14"/>
      <c r="M213" s="14"/>
      <c r="N213" s="14"/>
      <c r="O213" s="14"/>
      <c r="P213" s="14"/>
      <c r="Q213" s="14"/>
      <c r="R213" s="14"/>
      <c r="S213" s="14"/>
      <c r="T213" s="14"/>
      <c r="U213" s="68"/>
      <c r="V213" s="14"/>
    </row>
    <row r="214" spans="1:22" s="21" customFormat="1">
      <c r="A214" s="14"/>
      <c r="B214" s="19"/>
      <c r="C214" s="31"/>
      <c r="D214" s="31"/>
      <c r="E214" s="113"/>
      <c r="F214" s="114"/>
      <c r="G214" s="114"/>
      <c r="L214" s="14"/>
      <c r="M214" s="14"/>
      <c r="N214" s="14"/>
      <c r="O214" s="14"/>
      <c r="P214" s="14"/>
      <c r="Q214" s="14"/>
      <c r="R214" s="14"/>
      <c r="S214" s="14"/>
      <c r="T214" s="14"/>
      <c r="U214" s="68"/>
      <c r="V214" s="14"/>
    </row>
    <row r="215" spans="1:22" s="21" customFormat="1">
      <c r="A215" s="14"/>
      <c r="B215" s="19"/>
      <c r="C215" s="31"/>
      <c r="D215" s="31"/>
      <c r="E215" s="113"/>
      <c r="F215" s="114"/>
      <c r="G215" s="114"/>
      <c r="L215" s="14"/>
      <c r="M215" s="14"/>
      <c r="N215" s="14"/>
      <c r="O215" s="14"/>
      <c r="P215" s="14"/>
      <c r="Q215" s="14"/>
      <c r="R215" s="14"/>
      <c r="S215" s="14"/>
      <c r="T215" s="14"/>
      <c r="U215" s="68"/>
      <c r="V215" s="14"/>
    </row>
    <row r="216" spans="1:22" s="21" customFormat="1">
      <c r="A216" s="14"/>
      <c r="B216" s="19"/>
      <c r="C216" s="31"/>
      <c r="D216" s="31"/>
      <c r="E216" s="113"/>
      <c r="F216" s="114"/>
      <c r="G216" s="114"/>
      <c r="L216" s="14"/>
      <c r="M216" s="14"/>
      <c r="N216" s="14"/>
      <c r="O216" s="14"/>
      <c r="P216" s="14"/>
      <c r="Q216" s="14"/>
      <c r="R216" s="14"/>
      <c r="S216" s="14"/>
      <c r="T216" s="14"/>
      <c r="U216" s="68"/>
      <c r="V216" s="14"/>
    </row>
    <row r="217" spans="1:22" s="21" customFormat="1">
      <c r="A217" s="14"/>
      <c r="B217" s="19"/>
      <c r="C217" s="31"/>
      <c r="D217" s="31"/>
      <c r="E217" s="113"/>
      <c r="F217" s="114"/>
      <c r="G217" s="114"/>
      <c r="L217" s="14"/>
      <c r="M217" s="14"/>
      <c r="N217" s="14"/>
      <c r="O217" s="14"/>
      <c r="P217" s="14"/>
      <c r="Q217" s="14"/>
      <c r="R217" s="14"/>
      <c r="S217" s="14"/>
      <c r="T217" s="14"/>
      <c r="U217" s="68"/>
      <c r="V217" s="14"/>
    </row>
    <row r="218" spans="1:22" s="21" customFormat="1">
      <c r="A218" s="14"/>
      <c r="B218" s="19"/>
      <c r="C218" s="31"/>
      <c r="D218" s="31"/>
      <c r="E218" s="113"/>
      <c r="F218" s="114"/>
      <c r="G218" s="114"/>
      <c r="L218" s="14"/>
      <c r="M218" s="14"/>
      <c r="N218" s="14"/>
      <c r="O218" s="14"/>
      <c r="P218" s="14"/>
      <c r="Q218" s="14"/>
      <c r="R218" s="14"/>
      <c r="S218" s="14"/>
      <c r="T218" s="14"/>
      <c r="U218" s="68"/>
      <c r="V218" s="14"/>
    </row>
    <row r="219" spans="1:22" s="21" customFormat="1">
      <c r="A219" s="14"/>
      <c r="B219" s="19"/>
      <c r="C219" s="31"/>
      <c r="D219" s="31"/>
      <c r="E219" s="113"/>
      <c r="F219" s="114"/>
      <c r="G219" s="114"/>
      <c r="L219" s="14"/>
      <c r="M219" s="14"/>
      <c r="N219" s="14"/>
      <c r="O219" s="14"/>
      <c r="P219" s="14"/>
      <c r="Q219" s="14"/>
      <c r="R219" s="14"/>
      <c r="S219" s="14"/>
      <c r="T219" s="14"/>
      <c r="U219" s="68"/>
      <c r="V219" s="14"/>
    </row>
    <row r="220" spans="1:22" s="21" customFormat="1">
      <c r="A220" s="14"/>
      <c r="B220" s="19"/>
      <c r="C220" s="31"/>
      <c r="D220" s="31"/>
      <c r="E220" s="113"/>
      <c r="F220" s="114"/>
      <c r="G220" s="114"/>
      <c r="L220" s="14"/>
      <c r="M220" s="14"/>
      <c r="N220" s="14"/>
      <c r="O220" s="14"/>
      <c r="P220" s="14"/>
      <c r="Q220" s="14"/>
      <c r="R220" s="14"/>
      <c r="S220" s="14"/>
      <c r="T220" s="14"/>
      <c r="U220" s="68"/>
      <c r="V220" s="14"/>
    </row>
    <row r="221" spans="1:22" s="21" customFormat="1">
      <c r="A221" s="14"/>
      <c r="B221" s="19"/>
      <c r="C221" s="31"/>
      <c r="D221" s="31"/>
      <c r="E221" s="113"/>
      <c r="F221" s="114"/>
      <c r="G221" s="114"/>
      <c r="L221" s="14"/>
      <c r="M221" s="14"/>
      <c r="N221" s="14"/>
      <c r="O221" s="14"/>
      <c r="P221" s="14"/>
      <c r="Q221" s="14"/>
      <c r="R221" s="14"/>
      <c r="S221" s="14"/>
      <c r="T221" s="14"/>
      <c r="U221" s="68"/>
      <c r="V221" s="14"/>
    </row>
    <row r="222" spans="1:22" s="21" customFormat="1">
      <c r="A222" s="14"/>
      <c r="B222" s="19"/>
      <c r="C222" s="31"/>
      <c r="D222" s="31"/>
      <c r="E222" s="113"/>
      <c r="F222" s="114"/>
      <c r="G222" s="114"/>
      <c r="L222" s="14"/>
      <c r="M222" s="14"/>
      <c r="N222" s="14"/>
      <c r="O222" s="14"/>
      <c r="P222" s="14"/>
      <c r="Q222" s="14"/>
      <c r="R222" s="14"/>
      <c r="S222" s="14"/>
      <c r="T222" s="14"/>
      <c r="U222" s="68"/>
      <c r="V222" s="14"/>
    </row>
    <row r="223" spans="1:22" s="21" customFormat="1">
      <c r="A223" s="14"/>
      <c r="B223" s="19"/>
      <c r="C223" s="31"/>
      <c r="D223" s="31"/>
      <c r="E223" s="113"/>
      <c r="F223" s="114"/>
      <c r="G223" s="114"/>
      <c r="L223" s="14"/>
      <c r="M223" s="14"/>
      <c r="N223" s="14"/>
      <c r="O223" s="14"/>
      <c r="P223" s="14"/>
      <c r="Q223" s="14"/>
      <c r="R223" s="14"/>
      <c r="S223" s="14"/>
      <c r="T223" s="14"/>
      <c r="U223" s="68"/>
      <c r="V223" s="14"/>
    </row>
    <row r="224" spans="1:22" s="21" customFormat="1">
      <c r="A224" s="14"/>
      <c r="B224" s="19"/>
      <c r="C224" s="31"/>
      <c r="D224" s="31"/>
      <c r="E224" s="113"/>
      <c r="F224" s="114"/>
      <c r="G224" s="114"/>
      <c r="L224" s="14"/>
      <c r="M224" s="14"/>
      <c r="N224" s="14"/>
      <c r="O224" s="14"/>
      <c r="P224" s="14"/>
      <c r="Q224" s="14"/>
      <c r="R224" s="14"/>
      <c r="S224" s="14"/>
      <c r="T224" s="14"/>
      <c r="U224" s="68"/>
      <c r="V224" s="14"/>
    </row>
    <row r="225" spans="1:22" s="21" customFormat="1">
      <c r="A225" s="14"/>
      <c r="B225" s="19"/>
      <c r="C225" s="31"/>
      <c r="D225" s="31"/>
      <c r="E225" s="113"/>
      <c r="F225" s="114"/>
      <c r="G225" s="114"/>
      <c r="L225" s="14"/>
      <c r="M225" s="14"/>
      <c r="N225" s="14"/>
      <c r="O225" s="14"/>
      <c r="P225" s="14"/>
      <c r="Q225" s="14"/>
      <c r="R225" s="14"/>
      <c r="S225" s="14"/>
      <c r="T225" s="14"/>
      <c r="U225" s="68"/>
      <c r="V225" s="14"/>
    </row>
    <row r="226" spans="1:22" s="21" customFormat="1">
      <c r="A226" s="14"/>
      <c r="B226" s="19"/>
      <c r="C226" s="31"/>
      <c r="D226" s="31"/>
      <c r="E226" s="113"/>
      <c r="F226" s="114"/>
      <c r="G226" s="114"/>
      <c r="L226" s="14"/>
      <c r="M226" s="14"/>
      <c r="N226" s="14"/>
      <c r="O226" s="14"/>
      <c r="P226" s="14"/>
      <c r="Q226" s="14"/>
      <c r="R226" s="14"/>
      <c r="S226" s="14"/>
      <c r="T226" s="14"/>
      <c r="U226" s="68"/>
      <c r="V226" s="14"/>
    </row>
    <row r="227" spans="1:22" s="21" customFormat="1">
      <c r="A227" s="14"/>
      <c r="B227" s="19"/>
      <c r="C227" s="31"/>
      <c r="D227" s="31"/>
      <c r="E227" s="113"/>
      <c r="F227" s="114"/>
      <c r="G227" s="114"/>
      <c r="L227" s="14"/>
      <c r="M227" s="14"/>
      <c r="N227" s="14"/>
      <c r="O227" s="14"/>
      <c r="P227" s="14"/>
      <c r="Q227" s="14"/>
      <c r="R227" s="14"/>
      <c r="S227" s="14"/>
      <c r="T227" s="14"/>
      <c r="U227" s="68"/>
      <c r="V227" s="14"/>
    </row>
    <row r="228" spans="1:22" s="21" customFormat="1">
      <c r="A228" s="14"/>
      <c r="B228" s="19"/>
      <c r="C228" s="31"/>
      <c r="D228" s="31"/>
      <c r="E228" s="113"/>
      <c r="F228" s="114"/>
      <c r="G228" s="114"/>
      <c r="L228" s="14"/>
      <c r="M228" s="14"/>
      <c r="N228" s="14"/>
      <c r="O228" s="14"/>
      <c r="P228" s="14"/>
      <c r="Q228" s="14"/>
      <c r="R228" s="14"/>
      <c r="S228" s="14"/>
      <c r="T228" s="14"/>
      <c r="U228" s="68"/>
      <c r="V228" s="14"/>
    </row>
    <row r="229" spans="1:22" s="21" customFormat="1">
      <c r="A229" s="14"/>
      <c r="B229" s="19"/>
      <c r="C229" s="31"/>
      <c r="D229" s="31"/>
      <c r="E229" s="113"/>
      <c r="F229" s="114"/>
      <c r="G229" s="114"/>
      <c r="L229" s="14"/>
      <c r="M229" s="14"/>
      <c r="N229" s="14"/>
      <c r="O229" s="14"/>
      <c r="P229" s="14"/>
      <c r="Q229" s="14"/>
      <c r="R229" s="14"/>
      <c r="S229" s="14"/>
      <c r="T229" s="14"/>
      <c r="U229" s="68"/>
      <c r="V229" s="14"/>
    </row>
    <row r="230" spans="1:22" s="21" customFormat="1">
      <c r="A230" s="14"/>
      <c r="B230" s="19"/>
      <c r="C230" s="31"/>
      <c r="D230" s="31"/>
      <c r="E230" s="113"/>
      <c r="F230" s="114"/>
      <c r="G230" s="114"/>
      <c r="L230" s="14"/>
      <c r="M230" s="14"/>
      <c r="N230" s="14"/>
      <c r="O230" s="14"/>
      <c r="P230" s="14"/>
      <c r="Q230" s="14"/>
      <c r="R230" s="14"/>
      <c r="S230" s="14"/>
      <c r="T230" s="14"/>
      <c r="U230" s="68"/>
      <c r="V230" s="14"/>
    </row>
    <row r="231" spans="1:22" s="21" customFormat="1">
      <c r="A231" s="14"/>
      <c r="B231" s="19"/>
      <c r="C231" s="31"/>
      <c r="D231" s="31"/>
      <c r="E231" s="113"/>
      <c r="F231" s="114"/>
      <c r="G231" s="114"/>
      <c r="L231" s="14"/>
      <c r="M231" s="14"/>
      <c r="N231" s="14"/>
      <c r="O231" s="14"/>
      <c r="P231" s="14"/>
      <c r="Q231" s="14"/>
      <c r="R231" s="14"/>
      <c r="S231" s="14"/>
      <c r="T231" s="14"/>
      <c r="U231" s="68"/>
      <c r="V231" s="14"/>
    </row>
    <row r="232" spans="1:22" s="21" customFormat="1">
      <c r="A232" s="14"/>
      <c r="B232" s="19"/>
      <c r="C232" s="31"/>
      <c r="D232" s="31"/>
      <c r="E232" s="113"/>
      <c r="F232" s="114"/>
      <c r="G232" s="114"/>
      <c r="L232" s="14"/>
      <c r="M232" s="14"/>
      <c r="N232" s="14"/>
      <c r="O232" s="14"/>
      <c r="P232" s="14"/>
      <c r="Q232" s="14"/>
      <c r="R232" s="14"/>
      <c r="S232" s="14"/>
      <c r="T232" s="14"/>
      <c r="U232" s="68"/>
      <c r="V232" s="14"/>
    </row>
    <row r="233" spans="1:22" s="21" customFormat="1">
      <c r="A233" s="14"/>
      <c r="B233" s="19"/>
      <c r="C233" s="31"/>
      <c r="D233" s="31"/>
      <c r="E233" s="113"/>
      <c r="F233" s="114"/>
      <c r="G233" s="114"/>
      <c r="L233" s="14"/>
      <c r="M233" s="14"/>
      <c r="N233" s="14"/>
      <c r="O233" s="14"/>
      <c r="P233" s="14"/>
      <c r="Q233" s="14"/>
      <c r="R233" s="14"/>
      <c r="S233" s="14"/>
      <c r="T233" s="14"/>
      <c r="U233" s="68"/>
      <c r="V233" s="14"/>
    </row>
    <row r="234" spans="1:22" s="21" customFormat="1">
      <c r="A234" s="14"/>
      <c r="B234" s="19"/>
      <c r="C234" s="31"/>
      <c r="D234" s="31"/>
      <c r="E234" s="113"/>
      <c r="F234" s="114"/>
      <c r="G234" s="114"/>
      <c r="L234" s="14"/>
      <c r="M234" s="14"/>
      <c r="N234" s="14"/>
      <c r="O234" s="14"/>
      <c r="P234" s="14"/>
      <c r="Q234" s="14"/>
      <c r="R234" s="14"/>
      <c r="S234" s="14"/>
      <c r="T234" s="14"/>
      <c r="U234" s="68"/>
      <c r="V234" s="14"/>
    </row>
    <row r="235" spans="1:22" s="21" customFormat="1">
      <c r="A235" s="14"/>
      <c r="B235" s="19"/>
      <c r="C235" s="31"/>
      <c r="D235" s="31"/>
      <c r="E235" s="113"/>
      <c r="F235" s="114"/>
      <c r="G235" s="114"/>
      <c r="L235" s="14"/>
      <c r="M235" s="14"/>
      <c r="N235" s="14"/>
      <c r="O235" s="14"/>
      <c r="P235" s="14"/>
      <c r="Q235" s="14"/>
      <c r="R235" s="14"/>
      <c r="S235" s="14"/>
      <c r="T235" s="14"/>
      <c r="U235" s="68"/>
      <c r="V235" s="14"/>
    </row>
    <row r="236" spans="1:22" s="21" customFormat="1">
      <c r="A236" s="14"/>
      <c r="B236" s="19"/>
      <c r="C236" s="31"/>
      <c r="D236" s="31"/>
      <c r="E236" s="113"/>
      <c r="F236" s="114"/>
      <c r="G236" s="114"/>
      <c r="L236" s="14"/>
      <c r="M236" s="14"/>
      <c r="N236" s="14"/>
      <c r="O236" s="14"/>
      <c r="P236" s="14"/>
      <c r="Q236" s="14"/>
      <c r="R236" s="14"/>
      <c r="S236" s="14"/>
      <c r="T236" s="14"/>
      <c r="U236" s="68"/>
      <c r="V236" s="14"/>
    </row>
    <row r="237" spans="1:22" s="21" customFormat="1">
      <c r="A237" s="14"/>
      <c r="B237" s="19"/>
      <c r="C237" s="31"/>
      <c r="D237" s="31"/>
      <c r="E237" s="113"/>
      <c r="F237" s="114"/>
      <c r="G237" s="114"/>
      <c r="L237" s="14"/>
      <c r="M237" s="14"/>
      <c r="N237" s="14"/>
      <c r="O237" s="14"/>
      <c r="P237" s="14"/>
      <c r="Q237" s="14"/>
      <c r="R237" s="14"/>
      <c r="S237" s="14"/>
      <c r="T237" s="14"/>
      <c r="U237" s="68"/>
      <c r="V237" s="14"/>
    </row>
    <row r="238" spans="1:22" s="21" customFormat="1">
      <c r="A238" s="14"/>
      <c r="B238" s="19"/>
      <c r="C238" s="31"/>
      <c r="D238" s="31"/>
      <c r="E238" s="113"/>
      <c r="F238" s="114"/>
      <c r="G238" s="114"/>
      <c r="L238" s="14"/>
      <c r="M238" s="14"/>
      <c r="N238" s="14"/>
      <c r="O238" s="14"/>
      <c r="P238" s="14"/>
      <c r="Q238" s="14"/>
      <c r="R238" s="14"/>
      <c r="S238" s="14"/>
      <c r="T238" s="14"/>
      <c r="U238" s="68"/>
      <c r="V238" s="14"/>
    </row>
    <row r="239" spans="1:22" s="21" customFormat="1">
      <c r="A239" s="14"/>
      <c r="B239" s="19"/>
      <c r="C239" s="31"/>
      <c r="D239" s="31"/>
      <c r="E239" s="113"/>
      <c r="F239" s="114"/>
      <c r="G239" s="114"/>
      <c r="L239" s="14"/>
      <c r="M239" s="14"/>
      <c r="N239" s="14"/>
      <c r="O239" s="14"/>
      <c r="P239" s="14"/>
      <c r="Q239" s="14"/>
      <c r="R239" s="14"/>
      <c r="S239" s="14"/>
      <c r="T239" s="14"/>
      <c r="U239" s="68"/>
      <c r="V239" s="14"/>
    </row>
    <row r="240" spans="1:22" s="21" customFormat="1">
      <c r="A240" s="14"/>
      <c r="B240" s="19"/>
      <c r="C240" s="31"/>
      <c r="D240" s="31"/>
      <c r="E240" s="113"/>
      <c r="F240" s="114"/>
      <c r="G240" s="114"/>
      <c r="L240" s="14"/>
      <c r="M240" s="14"/>
      <c r="N240" s="14"/>
      <c r="O240" s="14"/>
      <c r="P240" s="14"/>
      <c r="Q240" s="14"/>
      <c r="R240" s="14"/>
      <c r="S240" s="14"/>
      <c r="T240" s="14"/>
      <c r="U240" s="68"/>
      <c r="V240" s="14"/>
    </row>
    <row r="241" spans="1:22" s="21" customFormat="1">
      <c r="A241" s="14"/>
      <c r="B241" s="19"/>
      <c r="C241" s="31"/>
      <c r="D241" s="31"/>
      <c r="E241" s="113"/>
      <c r="F241" s="114"/>
      <c r="G241" s="114"/>
      <c r="L241" s="14"/>
      <c r="M241" s="14"/>
      <c r="N241" s="14"/>
      <c r="O241" s="14"/>
      <c r="P241" s="14"/>
      <c r="Q241" s="14"/>
      <c r="R241" s="14"/>
      <c r="S241" s="14"/>
      <c r="T241" s="14"/>
      <c r="U241" s="68"/>
      <c r="V241" s="14"/>
    </row>
    <row r="242" spans="1:22" s="21" customFormat="1">
      <c r="A242" s="14"/>
      <c r="B242" s="19"/>
      <c r="C242" s="31"/>
      <c r="D242" s="31"/>
      <c r="E242" s="113"/>
      <c r="F242" s="114"/>
      <c r="G242" s="114"/>
      <c r="L242" s="14"/>
      <c r="M242" s="14"/>
      <c r="N242" s="14"/>
      <c r="O242" s="14"/>
      <c r="P242" s="14"/>
      <c r="Q242" s="14"/>
      <c r="R242" s="14"/>
      <c r="S242" s="14"/>
      <c r="T242" s="14"/>
      <c r="U242" s="68"/>
      <c r="V242" s="14"/>
    </row>
    <row r="243" spans="1:22" s="21" customFormat="1">
      <c r="A243" s="14"/>
      <c r="B243" s="19"/>
      <c r="C243" s="31"/>
      <c r="D243" s="31"/>
      <c r="E243" s="113"/>
      <c r="F243" s="114"/>
      <c r="G243" s="114"/>
      <c r="L243" s="14"/>
      <c r="M243" s="14"/>
      <c r="N243" s="14"/>
      <c r="O243" s="14"/>
      <c r="P243" s="14"/>
      <c r="Q243" s="14"/>
      <c r="R243" s="14"/>
      <c r="S243" s="14"/>
      <c r="T243" s="14"/>
      <c r="U243" s="68"/>
      <c r="V243" s="14"/>
    </row>
    <row r="244" spans="1:22" s="21" customFormat="1">
      <c r="A244" s="14"/>
      <c r="B244" s="19"/>
      <c r="C244" s="31"/>
      <c r="D244" s="31"/>
      <c r="E244" s="113"/>
      <c r="F244" s="114"/>
      <c r="G244" s="114"/>
      <c r="L244" s="14"/>
      <c r="M244" s="14"/>
      <c r="N244" s="14"/>
      <c r="O244" s="14"/>
      <c r="P244" s="14"/>
      <c r="Q244" s="14"/>
      <c r="R244" s="14"/>
      <c r="S244" s="14"/>
      <c r="T244" s="14"/>
      <c r="U244" s="68"/>
      <c r="V244" s="14"/>
    </row>
    <row r="245" spans="1:22" s="21" customFormat="1">
      <c r="A245" s="14"/>
      <c r="B245" s="19"/>
      <c r="C245" s="31"/>
      <c r="D245" s="31"/>
      <c r="E245" s="113"/>
      <c r="F245" s="114"/>
      <c r="G245" s="114"/>
      <c r="L245" s="14"/>
      <c r="M245" s="14"/>
      <c r="N245" s="14"/>
      <c r="O245" s="14"/>
      <c r="P245" s="14"/>
      <c r="Q245" s="14"/>
      <c r="R245" s="14"/>
      <c r="S245" s="14"/>
      <c r="T245" s="14"/>
      <c r="U245" s="68"/>
      <c r="V245" s="14"/>
    </row>
    <row r="246" spans="1:22" s="21" customFormat="1">
      <c r="A246" s="14"/>
      <c r="B246" s="19"/>
      <c r="C246" s="31"/>
      <c r="D246" s="31"/>
      <c r="E246" s="113"/>
      <c r="F246" s="114"/>
      <c r="G246" s="114"/>
      <c r="L246" s="14"/>
      <c r="M246" s="14"/>
      <c r="N246" s="14"/>
      <c r="O246" s="14"/>
      <c r="P246" s="14"/>
      <c r="Q246" s="14"/>
      <c r="R246" s="14"/>
      <c r="S246" s="14"/>
      <c r="T246" s="14"/>
      <c r="U246" s="68"/>
      <c r="V246" s="14"/>
    </row>
    <row r="247" spans="1:22" s="21" customFormat="1">
      <c r="A247" s="14"/>
      <c r="B247" s="19"/>
      <c r="C247" s="31"/>
      <c r="D247" s="31"/>
      <c r="E247" s="113"/>
      <c r="F247" s="114"/>
      <c r="G247" s="114"/>
      <c r="L247" s="14"/>
      <c r="M247" s="14"/>
      <c r="N247" s="14"/>
      <c r="O247" s="14"/>
      <c r="P247" s="14"/>
      <c r="Q247" s="14"/>
      <c r="R247" s="14"/>
      <c r="S247" s="14"/>
      <c r="T247" s="14"/>
      <c r="U247" s="68"/>
      <c r="V247" s="14"/>
    </row>
    <row r="248" spans="1:22" s="21" customFormat="1">
      <c r="A248" s="14"/>
      <c r="B248" s="19"/>
      <c r="C248" s="31"/>
      <c r="D248" s="31"/>
      <c r="E248" s="113"/>
      <c r="F248" s="114"/>
      <c r="G248" s="114"/>
      <c r="L248" s="14"/>
      <c r="M248" s="14"/>
      <c r="N248" s="14"/>
      <c r="O248" s="14"/>
      <c r="P248" s="14"/>
      <c r="Q248" s="14"/>
      <c r="R248" s="14"/>
      <c r="S248" s="14"/>
      <c r="T248" s="14"/>
      <c r="U248" s="68"/>
      <c r="V248" s="14"/>
    </row>
    <row r="249" spans="1:22" s="21" customFormat="1">
      <c r="A249" s="14"/>
      <c r="B249" s="19"/>
      <c r="C249" s="31"/>
      <c r="D249" s="31"/>
      <c r="E249" s="113"/>
      <c r="F249" s="114"/>
      <c r="G249" s="114"/>
      <c r="L249" s="14"/>
      <c r="M249" s="14"/>
      <c r="N249" s="14"/>
      <c r="O249" s="14"/>
      <c r="P249" s="14"/>
      <c r="Q249" s="14"/>
      <c r="R249" s="14"/>
      <c r="S249" s="14"/>
      <c r="T249" s="14"/>
      <c r="U249" s="68"/>
      <c r="V249" s="14"/>
    </row>
    <row r="250" spans="1:22" s="21" customFormat="1">
      <c r="A250" s="14"/>
      <c r="B250" s="19"/>
      <c r="C250" s="31"/>
      <c r="D250" s="31"/>
      <c r="E250" s="113"/>
      <c r="F250" s="114"/>
      <c r="G250" s="114"/>
      <c r="L250" s="14"/>
      <c r="M250" s="14"/>
      <c r="N250" s="14"/>
      <c r="O250" s="14"/>
      <c r="P250" s="14"/>
      <c r="Q250" s="14"/>
      <c r="R250" s="14"/>
      <c r="S250" s="14"/>
      <c r="T250" s="14"/>
      <c r="U250" s="68"/>
      <c r="V250" s="14"/>
    </row>
    <row r="251" spans="1:22" s="21" customFormat="1">
      <c r="A251" s="14"/>
      <c r="B251" s="19"/>
      <c r="C251" s="31"/>
      <c r="D251" s="31"/>
      <c r="E251" s="113"/>
      <c r="F251" s="114"/>
      <c r="G251" s="114"/>
      <c r="L251" s="14"/>
      <c r="M251" s="14"/>
      <c r="N251" s="14"/>
      <c r="O251" s="14"/>
      <c r="P251" s="14"/>
      <c r="Q251" s="14"/>
      <c r="R251" s="14"/>
      <c r="S251" s="14"/>
      <c r="T251" s="14"/>
      <c r="U251" s="68"/>
      <c r="V251" s="14"/>
    </row>
    <row r="252" spans="1:22" s="21" customFormat="1">
      <c r="A252" s="14"/>
      <c r="B252" s="19"/>
      <c r="C252" s="31"/>
      <c r="D252" s="31"/>
      <c r="E252" s="113"/>
      <c r="F252" s="114"/>
      <c r="G252" s="114"/>
      <c r="L252" s="14"/>
      <c r="M252" s="14"/>
      <c r="N252" s="14"/>
      <c r="O252" s="14"/>
      <c r="P252" s="14"/>
      <c r="Q252" s="14"/>
      <c r="R252" s="14"/>
      <c r="S252" s="14"/>
      <c r="T252" s="14"/>
      <c r="U252" s="68"/>
      <c r="V252" s="14"/>
    </row>
    <row r="253" spans="1:22" s="21" customFormat="1">
      <c r="A253" s="14"/>
      <c r="B253" s="19"/>
      <c r="C253" s="31"/>
      <c r="D253" s="31"/>
      <c r="E253" s="113"/>
      <c r="F253" s="114"/>
      <c r="G253" s="114"/>
      <c r="L253" s="14"/>
      <c r="M253" s="14"/>
      <c r="N253" s="14"/>
      <c r="O253" s="14"/>
      <c r="P253" s="14"/>
      <c r="Q253" s="14"/>
      <c r="R253" s="14"/>
      <c r="S253" s="14"/>
      <c r="T253" s="14"/>
      <c r="U253" s="68"/>
      <c r="V253" s="14"/>
    </row>
    <row r="254" spans="1:22" s="21" customFormat="1">
      <c r="A254" s="14"/>
      <c r="B254" s="19"/>
      <c r="C254" s="31"/>
      <c r="D254" s="31"/>
      <c r="E254" s="113"/>
      <c r="F254" s="114"/>
      <c r="G254" s="114"/>
      <c r="L254" s="14"/>
      <c r="M254" s="14"/>
      <c r="N254" s="14"/>
      <c r="O254" s="14"/>
      <c r="P254" s="14"/>
      <c r="Q254" s="14"/>
      <c r="R254" s="14"/>
      <c r="S254" s="14"/>
      <c r="T254" s="14"/>
      <c r="U254" s="68"/>
      <c r="V254" s="14"/>
    </row>
    <row r="255" spans="1:22" s="21" customFormat="1">
      <c r="A255" s="14"/>
      <c r="B255" s="19"/>
      <c r="C255" s="31"/>
      <c r="D255" s="31"/>
      <c r="E255" s="113"/>
      <c r="F255" s="114"/>
      <c r="G255" s="114"/>
      <c r="L255" s="14"/>
      <c r="M255" s="14"/>
      <c r="N255" s="14"/>
      <c r="O255" s="14"/>
      <c r="P255" s="14"/>
      <c r="Q255" s="14"/>
      <c r="R255" s="14"/>
      <c r="S255" s="14"/>
      <c r="T255" s="14"/>
      <c r="U255" s="68"/>
      <c r="V255" s="14"/>
    </row>
    <row r="256" spans="1:22" s="21" customFormat="1">
      <c r="A256" s="14"/>
      <c r="B256" s="19"/>
      <c r="C256" s="31"/>
      <c r="D256" s="31"/>
      <c r="E256" s="113"/>
      <c r="F256" s="114"/>
      <c r="G256" s="114"/>
      <c r="L256" s="14"/>
      <c r="M256" s="14"/>
      <c r="N256" s="14"/>
      <c r="O256" s="14"/>
      <c r="P256" s="14"/>
      <c r="Q256" s="14"/>
      <c r="R256" s="14"/>
      <c r="S256" s="14"/>
      <c r="T256" s="14"/>
      <c r="U256" s="68"/>
      <c r="V256" s="14"/>
    </row>
  </sheetData>
  <sheetProtection insertRows="0" deleteRows="0"/>
  <protectedRanges>
    <protectedRange sqref="J32:P1048576 J1:P28 U1:U1048576 M29:P31" name="Obseg1"/>
    <protectedRange sqref="J29:L30" name="Obseg1_1"/>
    <protectedRange sqref="J31:L31" name="Obseg1_2"/>
  </protectedRanges>
  <mergeCells count="9">
    <mergeCell ref="A29:L29"/>
    <mergeCell ref="A31:L31"/>
    <mergeCell ref="B13:K13"/>
    <mergeCell ref="C2:J2"/>
    <mergeCell ref="C3:J3"/>
    <mergeCell ref="C6:J6"/>
    <mergeCell ref="C7:J7"/>
    <mergeCell ref="C8:J8"/>
    <mergeCell ref="C9:J9"/>
  </mergeCells>
  <phoneticPr fontId="32" type="noConversion"/>
  <pageMargins left="0.25" right="0.25" top="0.75" bottom="0.75" header="0.3" footer="0.3"/>
  <pageSetup paperSize="9" scale="66" fitToHeight="0" orientation="landscape" r:id="rId1"/>
  <rowBreaks count="1" manualBreakCount="1">
    <brk id="118" max="11" man="1"/>
  </rowBreaks>
  <tableParts count="1">
    <tablePart r:id="rId2"/>
  </tablePart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tabColor rgb="FF92D050"/>
    <pageSetUpPr fitToPage="1"/>
  </sheetPr>
  <dimension ref="A1:V255"/>
  <sheetViews>
    <sheetView topLeftCell="A10" zoomScale="110" zoomScaleNormal="110" zoomScaleSheetLayoutView="100" workbookViewId="0">
      <selection activeCell="T38" sqref="T38"/>
    </sheetView>
  </sheetViews>
  <sheetFormatPr defaultColWidth="8.85546875" defaultRowHeight="12.75"/>
  <cols>
    <col min="1" max="1" width="5.28515625" style="14" customWidth="1"/>
    <col min="2" max="2" width="34.5703125" style="20" customWidth="1"/>
    <col min="3" max="3" width="10.7109375" style="30" customWidth="1"/>
    <col min="4" max="4" width="9.42578125" style="30" customWidth="1"/>
    <col min="5" max="5" width="9.42578125" style="110" customWidth="1"/>
    <col min="6" max="6" width="7.42578125" style="114" customWidth="1"/>
    <col min="7" max="7" width="6" style="114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68" customWidth="1"/>
    <col min="22" max="22" width="8.85546875" style="14" customWidth="1"/>
    <col min="23" max="16384" width="8.85546875" style="14"/>
  </cols>
  <sheetData>
    <row r="1" spans="1:21" ht="15">
      <c r="B1" s="49" t="s">
        <v>130</v>
      </c>
    </row>
    <row r="2" spans="1:21" ht="15">
      <c r="B2" s="50" t="s">
        <v>131</v>
      </c>
      <c r="C2" s="338" t="str">
        <f>+'prva stran'!B6</f>
        <v>VRTEC MEDVODE</v>
      </c>
      <c r="D2" s="339"/>
      <c r="E2" s="339"/>
      <c r="F2" s="339"/>
      <c r="G2" s="339"/>
      <c r="H2" s="339"/>
      <c r="I2" s="339"/>
      <c r="J2" s="339"/>
    </row>
    <row r="3" spans="1:21" ht="15">
      <c r="B3" s="50" t="s">
        <v>132</v>
      </c>
      <c r="C3" s="340" t="str">
        <f>+'prva stran'!B7</f>
        <v xml:space="preserve">Ostrovrharjeva ulica 2, 1215  MEDVODE </v>
      </c>
      <c r="D3" s="341"/>
      <c r="E3" s="341"/>
      <c r="F3" s="341"/>
      <c r="G3" s="341"/>
      <c r="H3" s="341"/>
      <c r="I3" s="341"/>
      <c r="J3" s="341"/>
    </row>
    <row r="4" spans="1:21" ht="15">
      <c r="B4" s="69"/>
    </row>
    <row r="5" spans="1:21" ht="15">
      <c r="B5" s="49" t="s">
        <v>134</v>
      </c>
    </row>
    <row r="6" spans="1:21" ht="17.25" customHeight="1">
      <c r="B6" s="51" t="s">
        <v>131</v>
      </c>
      <c r="C6" s="342">
        <f>+'prva stran'!B10</f>
        <v>0</v>
      </c>
      <c r="D6" s="343"/>
      <c r="E6" s="343"/>
      <c r="F6" s="343"/>
      <c r="G6" s="343"/>
      <c r="H6" s="343"/>
      <c r="I6" s="343"/>
      <c r="J6" s="343"/>
    </row>
    <row r="7" spans="1:21" ht="17.25" customHeight="1">
      <c r="B7" s="51" t="s">
        <v>132</v>
      </c>
      <c r="C7" s="344">
        <f>+'prva stran'!B11</f>
        <v>0</v>
      </c>
      <c r="D7" s="345"/>
      <c r="E7" s="345"/>
      <c r="F7" s="345"/>
      <c r="G7" s="345"/>
      <c r="H7" s="345"/>
      <c r="I7" s="345"/>
      <c r="J7" s="345"/>
    </row>
    <row r="8" spans="1:21" ht="17.25" customHeight="1">
      <c r="B8" s="51" t="s">
        <v>133</v>
      </c>
      <c r="C8" s="344">
        <f>+'prva stran'!B12</f>
        <v>0</v>
      </c>
      <c r="D8" s="345"/>
      <c r="E8" s="345"/>
      <c r="F8" s="345"/>
      <c r="G8" s="345"/>
      <c r="H8" s="345"/>
      <c r="I8" s="345"/>
      <c r="J8" s="345"/>
    </row>
    <row r="9" spans="1:21" s="15" customFormat="1" ht="17.25" customHeight="1">
      <c r="A9" s="12"/>
      <c r="B9" s="52" t="s">
        <v>135</v>
      </c>
      <c r="C9" s="346">
        <f>+'prva stran'!B13</f>
        <v>0</v>
      </c>
      <c r="D9" s="345"/>
      <c r="E9" s="345"/>
      <c r="F9" s="345"/>
      <c r="G9" s="345"/>
      <c r="H9" s="345"/>
      <c r="I9" s="345"/>
      <c r="J9" s="345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5"/>
      <c r="G10" s="115"/>
      <c r="H10" s="17"/>
      <c r="I10" s="17"/>
      <c r="J10" s="17"/>
      <c r="K10" s="17"/>
      <c r="U10" s="8"/>
    </row>
    <row r="11" spans="1:21" s="15" customFormat="1" ht="15">
      <c r="B11" s="18" t="s">
        <v>99</v>
      </c>
      <c r="C11" s="28"/>
      <c r="D11" s="28"/>
      <c r="E11" s="28"/>
      <c r="F11" s="115"/>
      <c r="G11" s="115"/>
      <c r="H11" s="17"/>
      <c r="I11" s="17"/>
      <c r="J11" s="17"/>
      <c r="K11" s="17"/>
      <c r="U11" s="8"/>
    </row>
    <row r="12" spans="1:21" s="15" customFormat="1" ht="21" customHeight="1">
      <c r="B12" s="83" t="str">
        <f>+'Ponudbeni pred_rekapitulacija'!A38</f>
        <v>25. sklop:</v>
      </c>
      <c r="C12" s="83"/>
      <c r="D12" s="27"/>
      <c r="E12" s="28"/>
      <c r="F12" s="115"/>
      <c r="G12" s="115"/>
      <c r="H12" s="17"/>
      <c r="I12" s="17"/>
      <c r="J12" s="17"/>
      <c r="K12" s="17"/>
      <c r="U12" s="8"/>
    </row>
    <row r="13" spans="1:21" s="15" customFormat="1" ht="21" customHeight="1">
      <c r="B13" s="337" t="str">
        <f>+'Ponudbeni pred_rekapitulacija'!B38</f>
        <v>EKOLOŠKI MESNI IZDELKI</v>
      </c>
      <c r="C13" s="337"/>
      <c r="D13" s="337"/>
      <c r="E13" s="337"/>
      <c r="F13" s="337"/>
      <c r="G13" s="337"/>
      <c r="H13" s="337"/>
      <c r="I13" s="337"/>
      <c r="J13" s="337"/>
      <c r="K13" s="337"/>
      <c r="U13" s="8"/>
    </row>
    <row r="14" spans="1:21" s="73" customFormat="1" ht="12" customHeight="1">
      <c r="A14" s="46">
        <v>1</v>
      </c>
      <c r="B14" s="46">
        <v>2</v>
      </c>
      <c r="C14" s="46" t="s">
        <v>156</v>
      </c>
      <c r="D14" s="46" t="s">
        <v>157</v>
      </c>
      <c r="E14" s="46" t="s">
        <v>228</v>
      </c>
      <c r="F14" s="46">
        <v>3</v>
      </c>
      <c r="G14" s="46">
        <v>4</v>
      </c>
      <c r="H14" s="70" t="s">
        <v>98</v>
      </c>
      <c r="I14" s="70" t="s">
        <v>172</v>
      </c>
      <c r="J14" s="71">
        <v>5</v>
      </c>
      <c r="K14" s="71">
        <v>6</v>
      </c>
      <c r="L14" s="71" t="s">
        <v>64</v>
      </c>
      <c r="M14" s="71" t="s">
        <v>223</v>
      </c>
      <c r="N14" s="71">
        <v>7</v>
      </c>
      <c r="O14" s="71" t="s">
        <v>224</v>
      </c>
      <c r="P14" s="71">
        <v>8</v>
      </c>
      <c r="Q14" s="72" t="s">
        <v>225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230</v>
      </c>
      <c r="C15" s="56" t="s">
        <v>220</v>
      </c>
      <c r="D15" s="56" t="s">
        <v>221</v>
      </c>
      <c r="E15" s="56" t="s">
        <v>229</v>
      </c>
      <c r="F15" s="56" t="s">
        <v>145</v>
      </c>
      <c r="G15" s="56" t="s">
        <v>146</v>
      </c>
      <c r="H15" s="57" t="s">
        <v>180</v>
      </c>
      <c r="I15" s="57" t="s">
        <v>216</v>
      </c>
      <c r="J15" s="58" t="s">
        <v>152</v>
      </c>
      <c r="K15" s="58" t="s">
        <v>96</v>
      </c>
      <c r="L15" s="58" t="s">
        <v>97</v>
      </c>
      <c r="M15" s="58" t="s">
        <v>151</v>
      </c>
      <c r="N15" s="58" t="s">
        <v>63</v>
      </c>
      <c r="O15" s="58" t="s">
        <v>171</v>
      </c>
      <c r="P15" s="58" t="s">
        <v>148</v>
      </c>
      <c r="Q15" s="59" t="s">
        <v>149</v>
      </c>
      <c r="R15" s="59" t="s">
        <v>164</v>
      </c>
      <c r="S15" s="59" t="s">
        <v>153</v>
      </c>
      <c r="T15" s="59" t="s">
        <v>154</v>
      </c>
      <c r="U15" s="58" t="s">
        <v>168</v>
      </c>
    </row>
    <row r="16" spans="1:21" s="55" customFormat="1" ht="36">
      <c r="A16" s="84" t="s">
        <v>1</v>
      </c>
      <c r="B16" s="81" t="s">
        <v>1135</v>
      </c>
      <c r="C16" s="82" t="s">
        <v>161</v>
      </c>
      <c r="D16" s="82" t="s">
        <v>0</v>
      </c>
      <c r="E16" s="111"/>
      <c r="F16" s="85">
        <v>100</v>
      </c>
      <c r="G16" s="116" t="s">
        <v>0</v>
      </c>
      <c r="H16" s="85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100</v>
      </c>
      <c r="I16" s="85" t="str">
        <f>IF(Sklop25[[#This Row],[ZAHTEVANA SHEMA KAKOVOSTI]]&lt;&gt;"",Sklop25[[#This Row],[Preračunana masa/volumen/kos na enoto kg]],"")</f>
        <v/>
      </c>
      <c r="J16" s="97"/>
      <c r="K16" s="86"/>
      <c r="L16" s="86"/>
      <c r="M16" s="162" t="s">
        <v>161</v>
      </c>
      <c r="N16" s="88"/>
      <c r="O16" s="161" t="s">
        <v>161</v>
      </c>
      <c r="P16" s="99"/>
      <c r="Q16" s="88">
        <f>+Sklop25[[#This Row],[cena/enota brez DDV v EUR]]*Sklop25[[#This Row],[Stopnja DDV (%)]]</f>
        <v>0</v>
      </c>
      <c r="R16" s="88">
        <f>+Sklop25[[#This Row],[cena/enota brez DDV v EUR]]+Sklop25[[#This Row],[Davek (EUR)]]</f>
        <v>0</v>
      </c>
      <c r="S16" s="88">
        <f>+Sklop25[[#This Row],[cena/enota brez DDV v EUR]]*Sklop25[[#This Row],[Okvirna količina]]</f>
        <v>0</v>
      </c>
      <c r="T16" s="88">
        <f>+Sklop25[[#This Row],[Končna cena/enoto mere (EUR) z DDV]]*Sklop25[[#This Row],[Okvirna količina]]</f>
        <v>0</v>
      </c>
      <c r="U16" s="160" t="s">
        <v>161</v>
      </c>
    </row>
    <row r="17" spans="1:22" s="55" customFormat="1" ht="36">
      <c r="A17" s="84" t="s">
        <v>3</v>
      </c>
      <c r="B17" s="10" t="s">
        <v>1040</v>
      </c>
      <c r="C17" s="82" t="s">
        <v>161</v>
      </c>
      <c r="D17" s="82" t="s">
        <v>0</v>
      </c>
      <c r="E17" s="111"/>
      <c r="F17" s="90">
        <v>40</v>
      </c>
      <c r="G17" s="116" t="s">
        <v>0</v>
      </c>
      <c r="H17" s="85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40</v>
      </c>
      <c r="I17" s="85" t="str">
        <f>IF(Sklop25[[#This Row],[ZAHTEVANA SHEMA KAKOVOSTI]]&lt;&gt;"",Sklop25[[#This Row],[Preračunana masa/volumen/kos na enoto kg]],"")</f>
        <v/>
      </c>
      <c r="J17" s="98"/>
      <c r="K17" s="91"/>
      <c r="L17" s="91"/>
      <c r="M17" s="162" t="s">
        <v>161</v>
      </c>
      <c r="N17" s="92"/>
      <c r="O17" s="161" t="s">
        <v>161</v>
      </c>
      <c r="P17" s="101"/>
      <c r="Q17" s="92">
        <f>+Sklop25[[#This Row],[cena/enota brez DDV v EUR]]*Sklop25[[#This Row],[Stopnja DDV (%)]]</f>
        <v>0</v>
      </c>
      <c r="R17" s="92">
        <f>+Sklop25[[#This Row],[cena/enota brez DDV v EUR]]+Sklop25[[#This Row],[Davek (EUR)]]</f>
        <v>0</v>
      </c>
      <c r="S17" s="92">
        <f>+Sklop25[[#This Row],[cena/enota brez DDV v EUR]]*Sklop25[[#This Row],[Okvirna količina]]</f>
        <v>0</v>
      </c>
      <c r="T17" s="92">
        <f>+Sklop25[[#This Row],[Končna cena/enoto mere (EUR) z DDV]]*Sklop25[[#This Row],[Okvirna količina]]</f>
        <v>0</v>
      </c>
      <c r="U17" s="160" t="s">
        <v>161</v>
      </c>
    </row>
    <row r="18" spans="1:22" s="55" customFormat="1" ht="36">
      <c r="A18" s="84" t="s">
        <v>4</v>
      </c>
      <c r="B18" s="76" t="s">
        <v>1041</v>
      </c>
      <c r="C18" s="82" t="s">
        <v>161</v>
      </c>
      <c r="D18" s="82" t="s">
        <v>0</v>
      </c>
      <c r="E18" s="111"/>
      <c r="F18" s="90">
        <v>100</v>
      </c>
      <c r="G18" s="116" t="s">
        <v>0</v>
      </c>
      <c r="H18" s="85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100</v>
      </c>
      <c r="I18" s="85" t="str">
        <f>IF(Sklop25[[#This Row],[ZAHTEVANA SHEMA KAKOVOSTI]]&lt;&gt;"",Sklop25[[#This Row],[Preračunana masa/volumen/kos na enoto kg]],"")</f>
        <v/>
      </c>
      <c r="J18" s="98"/>
      <c r="K18" s="91"/>
      <c r="L18" s="91"/>
      <c r="M18" s="162" t="s">
        <v>161</v>
      </c>
      <c r="N18" s="92"/>
      <c r="O18" s="161" t="s">
        <v>161</v>
      </c>
      <c r="P18" s="101"/>
      <c r="Q18" s="92">
        <f>+Sklop25[[#This Row],[cena/enota brez DDV v EUR]]*Sklop25[[#This Row],[Stopnja DDV (%)]]</f>
        <v>0</v>
      </c>
      <c r="R18" s="92">
        <f>+Sklop25[[#This Row],[cena/enota brez DDV v EUR]]+Sklop25[[#This Row],[Davek (EUR)]]</f>
        <v>0</v>
      </c>
      <c r="S18" s="92">
        <f>+Sklop25[[#This Row],[cena/enota brez DDV v EUR]]*Sklop25[[#This Row],[Okvirna količina]]</f>
        <v>0</v>
      </c>
      <c r="T18" s="92">
        <f>+Sklop25[[#This Row],[Končna cena/enoto mere (EUR) z DDV]]*Sklop25[[#This Row],[Okvirna količina]]</f>
        <v>0</v>
      </c>
      <c r="U18" s="160" t="s">
        <v>161</v>
      </c>
    </row>
    <row r="19" spans="1:22" s="55" customFormat="1" ht="36">
      <c r="A19" s="84" t="s">
        <v>5</v>
      </c>
      <c r="B19" s="76" t="s">
        <v>1042</v>
      </c>
      <c r="C19" s="82" t="s">
        <v>161</v>
      </c>
      <c r="D19" s="82" t="s">
        <v>0</v>
      </c>
      <c r="E19" s="111"/>
      <c r="F19" s="90">
        <v>150</v>
      </c>
      <c r="G19" s="116" t="s">
        <v>0</v>
      </c>
      <c r="H19" s="85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150</v>
      </c>
      <c r="I19" s="85" t="str">
        <f>IF(Sklop25[[#This Row],[ZAHTEVANA SHEMA KAKOVOSTI]]&lt;&gt;"",Sklop25[[#This Row],[Preračunana masa/volumen/kos na enoto kg]],"")</f>
        <v/>
      </c>
      <c r="J19" s="98"/>
      <c r="K19" s="91"/>
      <c r="L19" s="91"/>
      <c r="M19" s="162" t="s">
        <v>161</v>
      </c>
      <c r="N19" s="92"/>
      <c r="O19" s="161" t="s">
        <v>161</v>
      </c>
      <c r="P19" s="101"/>
      <c r="Q19" s="92">
        <f>+Sklop25[[#This Row],[cena/enota brez DDV v EUR]]*Sklop25[[#This Row],[Stopnja DDV (%)]]</f>
        <v>0</v>
      </c>
      <c r="R19" s="92">
        <f>+Sklop25[[#This Row],[cena/enota brez DDV v EUR]]+Sklop25[[#This Row],[Davek (EUR)]]</f>
        <v>0</v>
      </c>
      <c r="S19" s="92">
        <f>+Sklop25[[#This Row],[cena/enota brez DDV v EUR]]*Sklop25[[#This Row],[Okvirna količina]]</f>
        <v>0</v>
      </c>
      <c r="T19" s="92">
        <f>+Sklop25[[#This Row],[Končna cena/enoto mere (EUR) z DDV]]*Sklop25[[#This Row],[Okvirna količina]]</f>
        <v>0</v>
      </c>
      <c r="U19" s="160" t="s">
        <v>161</v>
      </c>
    </row>
    <row r="20" spans="1:22" s="55" customFormat="1" ht="24">
      <c r="A20" s="84" t="s">
        <v>6</v>
      </c>
      <c r="B20" s="10" t="s">
        <v>1043</v>
      </c>
      <c r="C20" s="82" t="s">
        <v>161</v>
      </c>
      <c r="D20" s="82" t="s">
        <v>0</v>
      </c>
      <c r="E20" s="111"/>
      <c r="F20" s="90">
        <v>20</v>
      </c>
      <c r="G20" s="116" t="s">
        <v>0</v>
      </c>
      <c r="H20" s="85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20</v>
      </c>
      <c r="I20" s="85" t="str">
        <f>IF(Sklop25[[#This Row],[ZAHTEVANA SHEMA KAKOVOSTI]]&lt;&gt;"",Sklop25[[#This Row],[Preračunana masa/volumen/kos na enoto kg]],"")</f>
        <v/>
      </c>
      <c r="J20" s="98"/>
      <c r="K20" s="91"/>
      <c r="L20" s="91"/>
      <c r="M20" s="162" t="s">
        <v>161</v>
      </c>
      <c r="N20" s="92"/>
      <c r="O20" s="161" t="s">
        <v>161</v>
      </c>
      <c r="P20" s="101"/>
      <c r="Q20" s="92">
        <f>+Sklop25[[#This Row],[cena/enota brez DDV v EUR]]*Sklop25[[#This Row],[Stopnja DDV (%)]]</f>
        <v>0</v>
      </c>
      <c r="R20" s="92">
        <f>+Sklop25[[#This Row],[cena/enota brez DDV v EUR]]+Sklop25[[#This Row],[Davek (EUR)]]</f>
        <v>0</v>
      </c>
      <c r="S20" s="92">
        <f>+Sklop25[[#This Row],[cena/enota brez DDV v EUR]]*Sklop25[[#This Row],[Okvirna količina]]</f>
        <v>0</v>
      </c>
      <c r="T20" s="92">
        <f>+Sklop25[[#This Row],[Končna cena/enoto mere (EUR) z DDV]]*Sklop25[[#This Row],[Okvirna količina]]</f>
        <v>0</v>
      </c>
      <c r="U20" s="160" t="s">
        <v>161</v>
      </c>
    </row>
    <row r="21" spans="1:22" s="55" customFormat="1" ht="12">
      <c r="A21" s="84" t="s">
        <v>7</v>
      </c>
      <c r="B21" s="10" t="s">
        <v>1044</v>
      </c>
      <c r="C21" s="82" t="s">
        <v>161</v>
      </c>
      <c r="D21" s="82" t="s">
        <v>0</v>
      </c>
      <c r="E21" s="111"/>
      <c r="F21" s="90">
        <v>20</v>
      </c>
      <c r="G21" s="116" t="s">
        <v>0</v>
      </c>
      <c r="H21" s="85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20</v>
      </c>
      <c r="I21" s="85" t="str">
        <f>IF(Sklop25[[#This Row],[ZAHTEVANA SHEMA KAKOVOSTI]]&lt;&gt;"",Sklop25[[#This Row],[Preračunana masa/volumen/kos na enoto kg]],"")</f>
        <v/>
      </c>
      <c r="J21" s="98"/>
      <c r="K21" s="91"/>
      <c r="L21" s="91"/>
      <c r="M21" s="162" t="s">
        <v>161</v>
      </c>
      <c r="N21" s="92"/>
      <c r="O21" s="161" t="s">
        <v>161</v>
      </c>
      <c r="P21" s="101"/>
      <c r="Q21" s="92">
        <f>+Sklop25[[#This Row],[cena/enota brez DDV v EUR]]*Sklop25[[#This Row],[Stopnja DDV (%)]]</f>
        <v>0</v>
      </c>
      <c r="R21" s="92">
        <f>+Sklop25[[#This Row],[cena/enota brez DDV v EUR]]+Sklop25[[#This Row],[Davek (EUR)]]</f>
        <v>0</v>
      </c>
      <c r="S21" s="92">
        <f>+Sklop25[[#This Row],[cena/enota brez DDV v EUR]]*Sklop25[[#This Row],[Okvirna količina]]</f>
        <v>0</v>
      </c>
      <c r="T21" s="92">
        <f>+Sklop25[[#This Row],[Končna cena/enoto mere (EUR) z DDV]]*Sklop25[[#This Row],[Okvirna količina]]</f>
        <v>0</v>
      </c>
      <c r="U21" s="160" t="s">
        <v>161</v>
      </c>
    </row>
    <row r="22" spans="1:22" s="55" customFormat="1" ht="36">
      <c r="A22" s="84" t="s">
        <v>8</v>
      </c>
      <c r="B22" s="76" t="s">
        <v>1045</v>
      </c>
      <c r="C22" s="82" t="s">
        <v>161</v>
      </c>
      <c r="D22" s="82" t="s">
        <v>0</v>
      </c>
      <c r="E22" s="111"/>
      <c r="F22" s="90">
        <v>20</v>
      </c>
      <c r="G22" s="116" t="s">
        <v>0</v>
      </c>
      <c r="H22" s="85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20</v>
      </c>
      <c r="I22" s="85" t="str">
        <f>IF(Sklop25[[#This Row],[ZAHTEVANA SHEMA KAKOVOSTI]]&lt;&gt;"",Sklop25[[#This Row],[Preračunana masa/volumen/kos na enoto kg]],"")</f>
        <v/>
      </c>
      <c r="J22" s="98"/>
      <c r="K22" s="91"/>
      <c r="L22" s="91"/>
      <c r="M22" s="162" t="s">
        <v>161</v>
      </c>
      <c r="N22" s="92"/>
      <c r="O22" s="161" t="s">
        <v>161</v>
      </c>
      <c r="P22" s="101"/>
      <c r="Q22" s="92">
        <f>+Sklop25[[#This Row],[cena/enota brez DDV v EUR]]*Sklop25[[#This Row],[Stopnja DDV (%)]]</f>
        <v>0</v>
      </c>
      <c r="R22" s="92">
        <f>+Sklop25[[#This Row],[cena/enota brez DDV v EUR]]+Sklop25[[#This Row],[Davek (EUR)]]</f>
        <v>0</v>
      </c>
      <c r="S22" s="92">
        <f>+Sklop25[[#This Row],[cena/enota brez DDV v EUR]]*Sklop25[[#This Row],[Okvirna količina]]</f>
        <v>0</v>
      </c>
      <c r="T22" s="92">
        <f>+Sklop25[[#This Row],[Končna cena/enoto mere (EUR) z DDV]]*Sklop25[[#This Row],[Okvirna količina]]</f>
        <v>0</v>
      </c>
      <c r="U22" s="160" t="s">
        <v>161</v>
      </c>
    </row>
    <row r="23" spans="1:22" s="21" customFormat="1">
      <c r="A23" s="148" t="s">
        <v>181</v>
      </c>
      <c r="B23" s="149"/>
      <c r="C23" s="150"/>
      <c r="D23" s="150"/>
      <c r="E23" s="151"/>
      <c r="F23" s="152"/>
      <c r="G23" s="153"/>
      <c r="H23" s="154">
        <f>SUBTOTAL(109,Sklop25[Preračunana masa/volumen/kos na enoto kg])</f>
        <v>450</v>
      </c>
      <c r="I23" s="154">
        <f>SUBTOTAL(109,Sklop25[Živila iz shem kakovosti (kg)])</f>
        <v>0</v>
      </c>
      <c r="J23" s="152"/>
      <c r="K23" s="155"/>
      <c r="L23" s="155"/>
      <c r="M23" s="156"/>
      <c r="N23" s="157"/>
      <c r="O23" s="157"/>
      <c r="P23" s="157"/>
      <c r="Q23" s="158"/>
      <c r="R23" s="152"/>
      <c r="S23" s="158">
        <f>SUBTOTAL(109,Sklop25[Vrednost za okvirno količino (EUR) brez DDV])</f>
        <v>0</v>
      </c>
      <c r="T23" s="158">
        <f>SUBTOTAL(109,Sklop25[Vrednost za okvirno količino (EUR) z DDV])</f>
        <v>0</v>
      </c>
      <c r="U23" s="159"/>
      <c r="V23" s="14"/>
    </row>
    <row r="24" spans="1:22" s="21" customFormat="1">
      <c r="A24" s="47" t="s">
        <v>178</v>
      </c>
      <c r="B24" s="19"/>
      <c r="C24" s="31"/>
      <c r="D24" s="31"/>
      <c r="E24" s="113"/>
      <c r="F24" s="114"/>
      <c r="G24" s="114"/>
      <c r="L24" s="14"/>
      <c r="M24" s="14"/>
      <c r="N24" s="14"/>
      <c r="O24" s="14"/>
      <c r="P24" s="14"/>
      <c r="Q24" s="47"/>
      <c r="R24" s="47"/>
      <c r="S24" s="47"/>
      <c r="T24" s="47"/>
      <c r="U24" s="68"/>
      <c r="V24" s="14"/>
    </row>
    <row r="25" spans="1:22" s="21" customFormat="1">
      <c r="A25" s="14" t="s">
        <v>1398</v>
      </c>
      <c r="B25" s="19"/>
      <c r="C25" s="31"/>
      <c r="D25" s="31"/>
      <c r="E25" s="113"/>
      <c r="F25" s="114"/>
      <c r="G25" s="114"/>
      <c r="L25" s="14"/>
      <c r="M25" s="14"/>
      <c r="N25" s="14"/>
      <c r="O25" s="14"/>
      <c r="P25" s="14"/>
      <c r="Q25" s="14"/>
      <c r="R25" s="14"/>
      <c r="S25" s="14"/>
      <c r="T25" s="14"/>
      <c r="U25" s="68"/>
      <c r="V25" s="14"/>
    </row>
    <row r="26" spans="1:22" s="21" customFormat="1">
      <c r="A26" s="107" t="s">
        <v>318</v>
      </c>
      <c r="B26" s="20"/>
      <c r="C26" s="30"/>
      <c r="D26" s="30"/>
      <c r="E26" s="110"/>
      <c r="F26" s="68"/>
      <c r="G26" s="68"/>
      <c r="H26" s="32"/>
      <c r="I26" s="32"/>
      <c r="J26" s="32"/>
      <c r="K26" s="32"/>
      <c r="L26" s="54"/>
      <c r="M26" s="54"/>
      <c r="N26" s="32"/>
      <c r="O26" s="32"/>
      <c r="P26" s="32"/>
      <c r="Q26" s="32"/>
      <c r="R26" s="32"/>
      <c r="S26" s="14"/>
      <c r="T26" s="14"/>
      <c r="U26" s="68"/>
      <c r="V26" s="14"/>
    </row>
    <row r="27" spans="1:22" s="21" customFormat="1">
      <c r="A27" s="125" t="s">
        <v>235</v>
      </c>
      <c r="B27" s="124"/>
      <c r="C27" s="124"/>
      <c r="D27" s="124"/>
      <c r="E27" s="124"/>
      <c r="F27" s="124"/>
      <c r="G27" s="124"/>
      <c r="H27" s="124"/>
      <c r="I27" s="124"/>
      <c r="J27" s="124"/>
      <c r="K27" s="124"/>
      <c r="L27" s="124"/>
      <c r="M27" s="124"/>
      <c r="N27" s="124"/>
      <c r="O27" s="124"/>
      <c r="P27" s="124"/>
      <c r="Q27" s="124"/>
      <c r="R27" s="124"/>
      <c r="S27" s="124"/>
      <c r="T27" s="124"/>
      <c r="U27" s="124"/>
      <c r="V27" s="14"/>
    </row>
    <row r="28" spans="1:22" s="21" customFormat="1">
      <c r="A28" s="347" t="s">
        <v>234</v>
      </c>
      <c r="B28" s="347"/>
      <c r="C28" s="347"/>
      <c r="D28" s="347"/>
      <c r="E28" s="347"/>
      <c r="F28" s="347"/>
      <c r="G28" s="347"/>
      <c r="H28" s="347"/>
      <c r="I28" s="347"/>
      <c r="J28" s="347"/>
      <c r="K28" s="347"/>
      <c r="L28" s="347"/>
      <c r="M28" s="54"/>
      <c r="N28" s="32"/>
      <c r="O28" s="32"/>
      <c r="P28" s="32"/>
      <c r="Q28" s="32"/>
      <c r="R28" s="32"/>
      <c r="S28" s="14"/>
      <c r="T28" s="14"/>
      <c r="U28" s="68"/>
      <c r="V28" s="14"/>
    </row>
    <row r="29" spans="1:22" s="21" customFormat="1">
      <c r="A29" s="348"/>
      <c r="B29" s="348"/>
      <c r="C29" s="348"/>
      <c r="D29" s="348"/>
      <c r="E29" s="348"/>
      <c r="F29" s="348"/>
      <c r="G29" s="348"/>
      <c r="H29" s="348"/>
      <c r="I29" s="348"/>
      <c r="J29" s="348"/>
      <c r="K29" s="348"/>
      <c r="L29" s="348"/>
      <c r="M29" s="14"/>
      <c r="N29" s="32"/>
      <c r="O29" s="32"/>
      <c r="P29" s="32"/>
      <c r="Q29" s="32"/>
      <c r="R29" s="32"/>
      <c r="S29" s="14"/>
      <c r="T29" s="14"/>
      <c r="U29" s="68"/>
      <c r="V29" s="14"/>
    </row>
    <row r="30" spans="1:22" s="21" customFormat="1">
      <c r="A30" s="22"/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14"/>
      <c r="N30" s="32"/>
      <c r="O30" s="32"/>
      <c r="P30" s="32"/>
      <c r="Q30" s="32"/>
      <c r="R30" s="32"/>
      <c r="S30" s="14"/>
      <c r="T30" s="14"/>
      <c r="U30" s="68"/>
      <c r="V30" s="14"/>
    </row>
    <row r="31" spans="1:22" s="21" customFormat="1">
      <c r="A31" s="107" t="s">
        <v>65</v>
      </c>
      <c r="B31" s="20"/>
      <c r="C31" s="30"/>
      <c r="D31" s="30"/>
      <c r="E31" s="110"/>
      <c r="F31" s="68"/>
      <c r="G31" s="68" t="s">
        <v>66</v>
      </c>
      <c r="H31" s="32"/>
      <c r="I31" s="32"/>
      <c r="J31" s="32"/>
      <c r="K31" s="32"/>
      <c r="L31" s="54"/>
      <c r="M31" s="54"/>
      <c r="N31" s="32"/>
      <c r="O31" s="32"/>
      <c r="P31" s="32"/>
      <c r="Q31" s="32" t="s">
        <v>67</v>
      </c>
      <c r="R31" s="32"/>
      <c r="S31" s="14"/>
      <c r="T31" s="14"/>
      <c r="U31" s="68"/>
      <c r="V31" s="14"/>
    </row>
    <row r="32" spans="1:22" s="21" customFormat="1" ht="15">
      <c r="A32" s="7"/>
      <c r="B32" s="5"/>
      <c r="C32" s="29"/>
      <c r="D32" s="29"/>
      <c r="E32" s="28"/>
      <c r="F32" s="8"/>
      <c r="G32" s="114"/>
      <c r="H32" s="9"/>
      <c r="I32" s="9"/>
      <c r="J32" s="9"/>
      <c r="K32" s="9"/>
      <c r="L32" s="23"/>
      <c r="M32" s="23"/>
      <c r="N32" s="9"/>
      <c r="O32" s="9"/>
      <c r="P32" s="9"/>
      <c r="Q32" s="9"/>
      <c r="R32" s="9"/>
      <c r="S32" s="3"/>
      <c r="T32" s="3"/>
      <c r="U32" s="8"/>
      <c r="V32" s="14"/>
    </row>
    <row r="33" spans="1:22" s="21" customFormat="1">
      <c r="A33" s="14"/>
      <c r="B33" s="19"/>
      <c r="C33" s="31"/>
      <c r="D33" s="31"/>
      <c r="E33" s="113"/>
      <c r="F33" s="114"/>
      <c r="G33" s="114"/>
      <c r="L33" s="14"/>
      <c r="M33" s="14"/>
      <c r="N33" s="14"/>
      <c r="O33" s="14"/>
      <c r="P33" s="14"/>
      <c r="Q33" s="14"/>
      <c r="R33" s="14"/>
      <c r="S33" s="14"/>
      <c r="T33" s="14"/>
      <c r="U33" s="68"/>
      <c r="V33" s="14"/>
    </row>
    <row r="34" spans="1:22" s="21" customFormat="1">
      <c r="A34" s="14"/>
      <c r="B34" s="19"/>
      <c r="C34" s="31"/>
      <c r="D34" s="31"/>
      <c r="E34" s="113"/>
      <c r="F34" s="114"/>
      <c r="G34" s="114"/>
      <c r="L34" s="14"/>
      <c r="M34" s="14"/>
      <c r="N34" s="14"/>
      <c r="O34" s="14"/>
      <c r="P34" s="14"/>
      <c r="Q34" s="14"/>
      <c r="R34" s="14"/>
      <c r="S34" s="14"/>
      <c r="T34" s="14"/>
      <c r="U34" s="68"/>
      <c r="V34" s="14"/>
    </row>
    <row r="35" spans="1:22" s="21" customFormat="1">
      <c r="A35" s="14"/>
      <c r="B35" s="19"/>
      <c r="C35" s="31"/>
      <c r="D35" s="31"/>
      <c r="E35" s="113"/>
      <c r="F35" s="114"/>
      <c r="G35" s="114"/>
      <c r="L35" s="14"/>
      <c r="M35" s="14"/>
      <c r="N35" s="14"/>
      <c r="O35" s="14"/>
      <c r="P35" s="14"/>
      <c r="Q35" s="14"/>
      <c r="R35" s="14"/>
      <c r="S35" s="14"/>
      <c r="T35" s="14"/>
      <c r="U35" s="68"/>
      <c r="V35" s="14"/>
    </row>
    <row r="36" spans="1:22" s="21" customFormat="1">
      <c r="A36" s="14"/>
      <c r="B36" s="19"/>
      <c r="C36" s="31"/>
      <c r="D36" s="31"/>
      <c r="E36" s="113"/>
      <c r="F36" s="114"/>
      <c r="G36" s="114"/>
      <c r="L36" s="14"/>
      <c r="M36" s="14"/>
      <c r="N36" s="14"/>
      <c r="O36" s="14"/>
      <c r="P36" s="14"/>
      <c r="Q36" s="14"/>
      <c r="R36" s="14"/>
      <c r="S36" s="14"/>
      <c r="T36" s="14"/>
      <c r="U36" s="68"/>
      <c r="V36" s="14"/>
    </row>
    <row r="37" spans="1:22" s="21" customFormat="1">
      <c r="A37" s="14"/>
      <c r="B37" s="19"/>
      <c r="C37" s="31"/>
      <c r="D37" s="31"/>
      <c r="E37" s="113"/>
      <c r="F37" s="114"/>
      <c r="G37" s="114"/>
      <c r="L37" s="14"/>
      <c r="M37" s="14"/>
      <c r="N37" s="14"/>
      <c r="O37" s="14"/>
      <c r="P37" s="14"/>
      <c r="Q37" s="14"/>
      <c r="R37" s="14"/>
      <c r="S37" s="14"/>
      <c r="T37" s="14"/>
      <c r="U37" s="68"/>
      <c r="V37" s="14"/>
    </row>
    <row r="38" spans="1:22" s="21" customFormat="1">
      <c r="A38" s="14"/>
      <c r="B38" s="19"/>
      <c r="C38" s="31"/>
      <c r="D38" s="31"/>
      <c r="E38" s="113"/>
      <c r="F38" s="114"/>
      <c r="G38" s="114"/>
      <c r="L38" s="14"/>
      <c r="M38" s="14"/>
      <c r="N38" s="14"/>
      <c r="O38" s="14"/>
      <c r="P38" s="14"/>
      <c r="Q38" s="14"/>
      <c r="R38" s="14"/>
      <c r="S38" s="14"/>
      <c r="T38" s="14"/>
      <c r="U38" s="68"/>
      <c r="V38" s="14"/>
    </row>
    <row r="39" spans="1:22" s="21" customFormat="1">
      <c r="A39" s="14"/>
      <c r="B39" s="19"/>
      <c r="C39" s="31"/>
      <c r="D39" s="31"/>
      <c r="E39" s="113"/>
      <c r="F39" s="114"/>
      <c r="G39" s="114"/>
      <c r="L39" s="14"/>
      <c r="M39" s="14"/>
      <c r="N39" s="14"/>
      <c r="O39" s="14"/>
      <c r="P39" s="14"/>
      <c r="Q39" s="14"/>
      <c r="R39" s="14"/>
      <c r="S39" s="14"/>
      <c r="T39" s="14"/>
      <c r="U39" s="68"/>
      <c r="V39" s="14"/>
    </row>
    <row r="40" spans="1:22" s="21" customFormat="1">
      <c r="A40" s="14"/>
      <c r="B40" s="19"/>
      <c r="C40" s="31"/>
      <c r="D40" s="31"/>
      <c r="E40" s="113"/>
      <c r="F40" s="114"/>
      <c r="G40" s="114"/>
      <c r="L40" s="14"/>
      <c r="M40" s="14"/>
      <c r="N40" s="14"/>
      <c r="O40" s="14"/>
      <c r="P40" s="14"/>
      <c r="Q40" s="14"/>
      <c r="R40" s="14"/>
      <c r="S40" s="14"/>
      <c r="T40" s="14"/>
      <c r="U40" s="68"/>
      <c r="V40" s="14"/>
    </row>
    <row r="41" spans="1:22" s="21" customFormat="1">
      <c r="A41" s="14"/>
      <c r="B41" s="19"/>
      <c r="C41" s="31"/>
      <c r="D41" s="31"/>
      <c r="E41" s="113"/>
      <c r="F41" s="114"/>
      <c r="G41" s="114"/>
      <c r="L41" s="14"/>
      <c r="M41" s="14"/>
      <c r="N41" s="14"/>
      <c r="O41" s="14"/>
      <c r="P41" s="14"/>
      <c r="Q41" s="14"/>
      <c r="R41" s="14"/>
      <c r="S41" s="14"/>
      <c r="T41" s="14"/>
      <c r="U41" s="68"/>
      <c r="V41" s="14"/>
    </row>
    <row r="42" spans="1:22" s="21" customFormat="1">
      <c r="A42" s="14"/>
      <c r="B42" s="19"/>
      <c r="C42" s="31"/>
      <c r="D42" s="31"/>
      <c r="E42" s="113"/>
      <c r="F42" s="114"/>
      <c r="G42" s="114"/>
      <c r="L42" s="14"/>
      <c r="M42" s="14"/>
      <c r="N42" s="14"/>
      <c r="O42" s="14"/>
      <c r="P42" s="14"/>
      <c r="Q42" s="14"/>
      <c r="R42" s="14"/>
      <c r="S42" s="14"/>
      <c r="T42" s="14"/>
      <c r="U42" s="68"/>
      <c r="V42" s="14"/>
    </row>
    <row r="43" spans="1:22" s="21" customFormat="1">
      <c r="A43" s="14"/>
      <c r="B43" s="19"/>
      <c r="C43" s="31"/>
      <c r="D43" s="31"/>
      <c r="E43" s="113"/>
      <c r="F43" s="114"/>
      <c r="G43" s="114"/>
      <c r="L43" s="14"/>
      <c r="M43" s="14"/>
      <c r="N43" s="14"/>
      <c r="O43" s="14"/>
      <c r="P43" s="14"/>
      <c r="Q43" s="14"/>
      <c r="R43" s="14"/>
      <c r="S43" s="14"/>
      <c r="T43" s="14"/>
      <c r="U43" s="68"/>
      <c r="V43" s="14"/>
    </row>
    <row r="44" spans="1:22" s="21" customFormat="1">
      <c r="A44" s="14"/>
      <c r="B44" s="19"/>
      <c r="C44" s="31"/>
      <c r="D44" s="31"/>
      <c r="E44" s="113"/>
      <c r="F44" s="114"/>
      <c r="G44" s="114"/>
      <c r="L44" s="14"/>
      <c r="M44" s="14"/>
      <c r="N44" s="14"/>
      <c r="O44" s="14"/>
      <c r="P44" s="14"/>
      <c r="Q44" s="14"/>
      <c r="R44" s="14"/>
      <c r="S44" s="14"/>
      <c r="T44" s="14"/>
      <c r="U44" s="68"/>
      <c r="V44" s="14"/>
    </row>
    <row r="45" spans="1:22" s="21" customFormat="1">
      <c r="A45" s="14"/>
      <c r="B45" s="19"/>
      <c r="C45" s="31"/>
      <c r="D45" s="31"/>
      <c r="E45" s="113"/>
      <c r="F45" s="114"/>
      <c r="G45" s="114"/>
      <c r="L45" s="14"/>
      <c r="M45" s="14"/>
      <c r="N45" s="14"/>
      <c r="O45" s="14"/>
      <c r="P45" s="14"/>
      <c r="Q45" s="14"/>
      <c r="R45" s="14"/>
      <c r="S45" s="14"/>
      <c r="T45" s="14"/>
      <c r="U45" s="68"/>
      <c r="V45" s="14"/>
    </row>
    <row r="46" spans="1:22" s="21" customFormat="1">
      <c r="A46" s="14"/>
      <c r="B46" s="19"/>
      <c r="C46" s="31"/>
      <c r="D46" s="31"/>
      <c r="E46" s="113"/>
      <c r="F46" s="114"/>
      <c r="G46" s="114"/>
      <c r="L46" s="14"/>
      <c r="M46" s="14"/>
      <c r="N46" s="14"/>
      <c r="O46" s="14"/>
      <c r="P46" s="14"/>
      <c r="Q46" s="14"/>
      <c r="R46" s="14"/>
      <c r="S46" s="14"/>
      <c r="T46" s="14"/>
      <c r="U46" s="68"/>
      <c r="V46" s="14"/>
    </row>
    <row r="47" spans="1:22" s="21" customFormat="1">
      <c r="A47" s="14"/>
      <c r="B47" s="19"/>
      <c r="C47" s="31"/>
      <c r="D47" s="31"/>
      <c r="E47" s="113"/>
      <c r="F47" s="114"/>
      <c r="G47" s="114"/>
      <c r="L47" s="14"/>
      <c r="M47" s="14"/>
      <c r="N47" s="14"/>
      <c r="O47" s="14"/>
      <c r="P47" s="14"/>
      <c r="Q47" s="14"/>
      <c r="R47" s="14"/>
      <c r="S47" s="14"/>
      <c r="T47" s="14"/>
      <c r="U47" s="68"/>
      <c r="V47" s="14"/>
    </row>
    <row r="48" spans="1:22" s="21" customFormat="1">
      <c r="A48" s="14"/>
      <c r="B48" s="19"/>
      <c r="C48" s="31"/>
      <c r="D48" s="31"/>
      <c r="E48" s="113"/>
      <c r="F48" s="114"/>
      <c r="G48" s="114"/>
      <c r="L48" s="14"/>
      <c r="M48" s="14"/>
      <c r="N48" s="14"/>
      <c r="O48" s="14"/>
      <c r="P48" s="14"/>
      <c r="Q48" s="14"/>
      <c r="R48" s="14"/>
      <c r="S48" s="14"/>
      <c r="T48" s="14"/>
      <c r="U48" s="68"/>
      <c r="V48" s="14"/>
    </row>
    <row r="49" spans="1:22" s="21" customFormat="1">
      <c r="A49" s="14"/>
      <c r="B49" s="19"/>
      <c r="C49" s="31"/>
      <c r="D49" s="31"/>
      <c r="E49" s="113"/>
      <c r="F49" s="114"/>
      <c r="G49" s="114"/>
      <c r="L49" s="14"/>
      <c r="M49" s="14"/>
      <c r="N49" s="14"/>
      <c r="O49" s="14"/>
      <c r="P49" s="14"/>
      <c r="Q49" s="14"/>
      <c r="R49" s="14"/>
      <c r="S49" s="14"/>
      <c r="T49" s="14"/>
      <c r="U49" s="68"/>
      <c r="V49" s="14"/>
    </row>
    <row r="50" spans="1:22" s="21" customFormat="1">
      <c r="A50" s="14"/>
      <c r="B50" s="19"/>
      <c r="C50" s="31"/>
      <c r="D50" s="31"/>
      <c r="E50" s="113"/>
      <c r="F50" s="114"/>
      <c r="G50" s="114"/>
      <c r="L50" s="14"/>
      <c r="M50" s="14"/>
      <c r="N50" s="14"/>
      <c r="O50" s="14"/>
      <c r="P50" s="14"/>
      <c r="Q50" s="14"/>
      <c r="R50" s="14"/>
      <c r="S50" s="14"/>
      <c r="T50" s="14"/>
      <c r="U50" s="68"/>
      <c r="V50" s="14"/>
    </row>
    <row r="51" spans="1:22" s="21" customFormat="1">
      <c r="A51" s="14"/>
      <c r="B51" s="19"/>
      <c r="C51" s="31"/>
      <c r="D51" s="31"/>
      <c r="E51" s="113"/>
      <c r="F51" s="114"/>
      <c r="G51" s="114"/>
      <c r="L51" s="14"/>
      <c r="M51" s="14"/>
      <c r="N51" s="14"/>
      <c r="O51" s="14"/>
      <c r="P51" s="14"/>
      <c r="Q51" s="14"/>
      <c r="R51" s="14"/>
      <c r="S51" s="14"/>
      <c r="T51" s="14"/>
      <c r="U51" s="68"/>
      <c r="V51" s="14"/>
    </row>
    <row r="52" spans="1:22" s="21" customFormat="1">
      <c r="A52" s="14"/>
      <c r="B52" s="19"/>
      <c r="C52" s="31"/>
      <c r="D52" s="31"/>
      <c r="E52" s="113"/>
      <c r="F52" s="114"/>
      <c r="G52" s="114"/>
      <c r="L52" s="14"/>
      <c r="M52" s="14"/>
      <c r="N52" s="14"/>
      <c r="O52" s="14"/>
      <c r="P52" s="14"/>
      <c r="Q52" s="14"/>
      <c r="R52" s="14"/>
      <c r="S52" s="14"/>
      <c r="T52" s="14"/>
      <c r="U52" s="68"/>
      <c r="V52" s="14"/>
    </row>
    <row r="53" spans="1:22" s="21" customFormat="1">
      <c r="A53" s="14"/>
      <c r="B53" s="19"/>
      <c r="C53" s="31"/>
      <c r="D53" s="31"/>
      <c r="E53" s="113"/>
      <c r="F53" s="114"/>
      <c r="G53" s="114"/>
      <c r="L53" s="14"/>
      <c r="M53" s="14"/>
      <c r="N53" s="14"/>
      <c r="O53" s="14"/>
      <c r="P53" s="14"/>
      <c r="Q53" s="14"/>
      <c r="R53" s="14"/>
      <c r="S53" s="14"/>
      <c r="T53" s="14"/>
      <c r="U53" s="68"/>
      <c r="V53" s="14"/>
    </row>
    <row r="54" spans="1:22" s="21" customFormat="1">
      <c r="A54" s="14"/>
      <c r="B54" s="19"/>
      <c r="C54" s="31"/>
      <c r="D54" s="31"/>
      <c r="E54" s="113"/>
      <c r="F54" s="114"/>
      <c r="G54" s="114"/>
      <c r="L54" s="14"/>
      <c r="M54" s="14"/>
      <c r="N54" s="14"/>
      <c r="O54" s="14"/>
      <c r="P54" s="14"/>
      <c r="Q54" s="14"/>
      <c r="R54" s="14"/>
      <c r="S54" s="14"/>
      <c r="T54" s="14"/>
      <c r="U54" s="68"/>
      <c r="V54" s="14"/>
    </row>
    <row r="55" spans="1:22" s="21" customFormat="1">
      <c r="A55" s="14"/>
      <c r="B55" s="19"/>
      <c r="C55" s="31"/>
      <c r="D55" s="31"/>
      <c r="E55" s="113"/>
      <c r="F55" s="114"/>
      <c r="G55" s="114"/>
      <c r="L55" s="14"/>
      <c r="M55" s="14"/>
      <c r="N55" s="14"/>
      <c r="O55" s="14"/>
      <c r="P55" s="14"/>
      <c r="Q55" s="14"/>
      <c r="R55" s="14"/>
      <c r="S55" s="14"/>
      <c r="T55" s="14"/>
      <c r="U55" s="68"/>
      <c r="V55" s="14"/>
    </row>
    <row r="56" spans="1:22" s="21" customFormat="1">
      <c r="A56" s="14"/>
      <c r="B56" s="19"/>
      <c r="C56" s="31"/>
      <c r="D56" s="31"/>
      <c r="E56" s="113"/>
      <c r="F56" s="114"/>
      <c r="G56" s="114"/>
      <c r="L56" s="14"/>
      <c r="M56" s="14"/>
      <c r="N56" s="14"/>
      <c r="O56" s="14"/>
      <c r="P56" s="14"/>
      <c r="Q56" s="14"/>
      <c r="R56" s="14"/>
      <c r="S56" s="14"/>
      <c r="T56" s="14"/>
      <c r="U56" s="68"/>
      <c r="V56" s="14"/>
    </row>
    <row r="57" spans="1:22" s="21" customFormat="1">
      <c r="A57" s="14"/>
      <c r="B57" s="19"/>
      <c r="C57" s="31"/>
      <c r="D57" s="31"/>
      <c r="E57" s="113"/>
      <c r="F57" s="114"/>
      <c r="G57" s="114"/>
      <c r="L57" s="14"/>
      <c r="M57" s="14"/>
      <c r="N57" s="14"/>
      <c r="O57" s="14"/>
      <c r="P57" s="14"/>
      <c r="Q57" s="14"/>
      <c r="R57" s="14"/>
      <c r="S57" s="14"/>
      <c r="T57" s="14"/>
      <c r="U57" s="68"/>
      <c r="V57" s="14"/>
    </row>
    <row r="58" spans="1:22" s="21" customFormat="1">
      <c r="A58" s="14"/>
      <c r="B58" s="19"/>
      <c r="C58" s="31"/>
      <c r="D58" s="31"/>
      <c r="E58" s="113"/>
      <c r="F58" s="114"/>
      <c r="G58" s="114"/>
      <c r="L58" s="14"/>
      <c r="M58" s="14"/>
      <c r="N58" s="14"/>
      <c r="O58" s="14"/>
      <c r="P58" s="14"/>
      <c r="Q58" s="14"/>
      <c r="R58" s="14"/>
      <c r="S58" s="14"/>
      <c r="T58" s="14"/>
      <c r="U58" s="68"/>
      <c r="V58" s="14"/>
    </row>
    <row r="59" spans="1:22" s="21" customFormat="1">
      <c r="A59" s="14"/>
      <c r="B59" s="19"/>
      <c r="C59" s="31"/>
      <c r="D59" s="31"/>
      <c r="E59" s="113"/>
      <c r="F59" s="114"/>
      <c r="G59" s="114"/>
      <c r="L59" s="14"/>
      <c r="M59" s="14"/>
      <c r="N59" s="14"/>
      <c r="O59" s="14"/>
      <c r="P59" s="14"/>
      <c r="Q59" s="14"/>
      <c r="R59" s="14"/>
      <c r="S59" s="14"/>
      <c r="T59" s="14"/>
      <c r="U59" s="68"/>
      <c r="V59" s="14"/>
    </row>
    <row r="60" spans="1:22" s="21" customFormat="1">
      <c r="A60" s="14"/>
      <c r="B60" s="19"/>
      <c r="C60" s="31"/>
      <c r="D60" s="31"/>
      <c r="E60" s="113"/>
      <c r="F60" s="114"/>
      <c r="G60" s="114"/>
      <c r="L60" s="14"/>
      <c r="M60" s="14"/>
      <c r="N60" s="14"/>
      <c r="O60" s="14"/>
      <c r="P60" s="14"/>
      <c r="Q60" s="14"/>
      <c r="R60" s="14"/>
      <c r="S60" s="14"/>
      <c r="T60" s="14"/>
      <c r="U60" s="68"/>
      <c r="V60" s="14"/>
    </row>
    <row r="61" spans="1:22" s="21" customFormat="1">
      <c r="A61" s="14"/>
      <c r="B61" s="19"/>
      <c r="C61" s="31"/>
      <c r="D61" s="31"/>
      <c r="E61" s="113"/>
      <c r="F61" s="114"/>
      <c r="G61" s="114"/>
      <c r="L61" s="14"/>
      <c r="M61" s="14"/>
      <c r="N61" s="14"/>
      <c r="O61" s="14"/>
      <c r="P61" s="14"/>
      <c r="Q61" s="14"/>
      <c r="R61" s="14"/>
      <c r="S61" s="14"/>
      <c r="T61" s="14"/>
      <c r="U61" s="68"/>
      <c r="V61" s="14"/>
    </row>
    <row r="62" spans="1:22" s="21" customFormat="1">
      <c r="A62" s="14"/>
      <c r="B62" s="19"/>
      <c r="C62" s="31"/>
      <c r="D62" s="31"/>
      <c r="E62" s="113"/>
      <c r="F62" s="114"/>
      <c r="G62" s="114"/>
      <c r="L62" s="14"/>
      <c r="M62" s="14"/>
      <c r="N62" s="14"/>
      <c r="O62" s="14"/>
      <c r="P62" s="14"/>
      <c r="Q62" s="14"/>
      <c r="R62" s="14"/>
      <c r="S62" s="14"/>
      <c r="T62" s="14"/>
      <c r="U62" s="68"/>
      <c r="V62" s="14"/>
    </row>
    <row r="63" spans="1:22" s="21" customFormat="1">
      <c r="A63" s="14"/>
      <c r="B63" s="19"/>
      <c r="C63" s="31"/>
      <c r="D63" s="31"/>
      <c r="E63" s="113"/>
      <c r="F63" s="114"/>
      <c r="G63" s="114"/>
      <c r="L63" s="14"/>
      <c r="M63" s="14"/>
      <c r="N63" s="14"/>
      <c r="O63" s="14"/>
      <c r="P63" s="14"/>
      <c r="Q63" s="14"/>
      <c r="R63" s="14"/>
      <c r="S63" s="14"/>
      <c r="T63" s="14"/>
      <c r="U63" s="68"/>
      <c r="V63" s="14"/>
    </row>
    <row r="64" spans="1:22" s="21" customFormat="1">
      <c r="A64" s="14"/>
      <c r="B64" s="19"/>
      <c r="C64" s="31"/>
      <c r="D64" s="31"/>
      <c r="E64" s="113"/>
      <c r="F64" s="114"/>
      <c r="G64" s="114"/>
      <c r="L64" s="14"/>
      <c r="M64" s="14"/>
      <c r="N64" s="14"/>
      <c r="O64" s="14"/>
      <c r="P64" s="14"/>
      <c r="Q64" s="14"/>
      <c r="R64" s="14"/>
      <c r="S64" s="14"/>
      <c r="T64" s="14"/>
      <c r="U64" s="68"/>
      <c r="V64" s="14"/>
    </row>
    <row r="65" spans="1:22" s="21" customFormat="1">
      <c r="A65" s="14"/>
      <c r="B65" s="19"/>
      <c r="C65" s="31"/>
      <c r="D65" s="31"/>
      <c r="E65" s="113"/>
      <c r="F65" s="114"/>
      <c r="G65" s="114"/>
      <c r="L65" s="14"/>
      <c r="M65" s="14"/>
      <c r="N65" s="14"/>
      <c r="O65" s="14"/>
      <c r="P65" s="14"/>
      <c r="Q65" s="14"/>
      <c r="R65" s="14"/>
      <c r="S65" s="14"/>
      <c r="T65" s="14"/>
      <c r="U65" s="68"/>
      <c r="V65" s="14"/>
    </row>
    <row r="66" spans="1:22" s="21" customFormat="1">
      <c r="A66" s="14"/>
      <c r="B66" s="19"/>
      <c r="C66" s="31"/>
      <c r="D66" s="31"/>
      <c r="E66" s="113"/>
      <c r="F66" s="114"/>
      <c r="G66" s="114"/>
      <c r="L66" s="14"/>
      <c r="M66" s="14"/>
      <c r="N66" s="14"/>
      <c r="O66" s="14"/>
      <c r="P66" s="14"/>
      <c r="Q66" s="14"/>
      <c r="R66" s="14"/>
      <c r="S66" s="14"/>
      <c r="T66" s="14"/>
      <c r="U66" s="68"/>
      <c r="V66" s="14"/>
    </row>
    <row r="67" spans="1:22" s="21" customFormat="1">
      <c r="A67" s="14"/>
      <c r="B67" s="19"/>
      <c r="C67" s="31"/>
      <c r="D67" s="31"/>
      <c r="E67" s="113"/>
      <c r="F67" s="114"/>
      <c r="G67" s="114"/>
      <c r="L67" s="14"/>
      <c r="M67" s="14"/>
      <c r="N67" s="14"/>
      <c r="O67" s="14"/>
      <c r="P67" s="14"/>
      <c r="Q67" s="14"/>
      <c r="R67" s="14"/>
      <c r="S67" s="14"/>
      <c r="T67" s="14"/>
      <c r="U67" s="68"/>
      <c r="V67" s="14"/>
    </row>
    <row r="68" spans="1:22" s="21" customFormat="1">
      <c r="A68" s="14"/>
      <c r="B68" s="19"/>
      <c r="C68" s="31"/>
      <c r="D68" s="31"/>
      <c r="E68" s="113"/>
      <c r="F68" s="114"/>
      <c r="G68" s="114"/>
      <c r="L68" s="14"/>
      <c r="M68" s="14"/>
      <c r="N68" s="14"/>
      <c r="O68" s="14"/>
      <c r="P68" s="14"/>
      <c r="Q68" s="14"/>
      <c r="R68" s="14"/>
      <c r="S68" s="14"/>
      <c r="T68" s="14"/>
      <c r="U68" s="68"/>
      <c r="V68" s="14"/>
    </row>
    <row r="69" spans="1:22" s="21" customFormat="1">
      <c r="A69" s="14"/>
      <c r="B69" s="19"/>
      <c r="C69" s="31"/>
      <c r="D69" s="31"/>
      <c r="E69" s="113"/>
      <c r="F69" s="114"/>
      <c r="G69" s="114"/>
      <c r="L69" s="14"/>
      <c r="M69" s="14"/>
      <c r="N69" s="14"/>
      <c r="O69" s="14"/>
      <c r="P69" s="14"/>
      <c r="Q69" s="14"/>
      <c r="R69" s="14"/>
      <c r="S69" s="14"/>
      <c r="T69" s="14"/>
      <c r="U69" s="68"/>
      <c r="V69" s="14"/>
    </row>
    <row r="70" spans="1:22" s="21" customFormat="1">
      <c r="A70" s="14"/>
      <c r="B70" s="19"/>
      <c r="C70" s="31"/>
      <c r="D70" s="31"/>
      <c r="E70" s="113"/>
      <c r="F70" s="114"/>
      <c r="G70" s="114"/>
      <c r="L70" s="14"/>
      <c r="M70" s="14"/>
      <c r="N70" s="14"/>
      <c r="O70" s="14"/>
      <c r="P70" s="14"/>
      <c r="Q70" s="14"/>
      <c r="R70" s="14"/>
      <c r="S70" s="14"/>
      <c r="T70" s="14"/>
      <c r="U70" s="68"/>
      <c r="V70" s="14"/>
    </row>
    <row r="71" spans="1:22" s="21" customFormat="1">
      <c r="A71" s="14"/>
      <c r="B71" s="19"/>
      <c r="C71" s="31"/>
      <c r="D71" s="31"/>
      <c r="E71" s="113"/>
      <c r="F71" s="114"/>
      <c r="G71" s="114"/>
      <c r="L71" s="14"/>
      <c r="M71" s="14"/>
      <c r="N71" s="14"/>
      <c r="O71" s="14"/>
      <c r="P71" s="14"/>
      <c r="Q71" s="14"/>
      <c r="R71" s="14"/>
      <c r="S71" s="14"/>
      <c r="T71" s="14"/>
      <c r="U71" s="68"/>
      <c r="V71" s="14"/>
    </row>
    <row r="72" spans="1:22" s="21" customFormat="1">
      <c r="A72" s="14"/>
      <c r="B72" s="19"/>
      <c r="C72" s="31"/>
      <c r="D72" s="31"/>
      <c r="E72" s="113"/>
      <c r="F72" s="114"/>
      <c r="G72" s="114"/>
      <c r="L72" s="14"/>
      <c r="M72" s="14"/>
      <c r="N72" s="14"/>
      <c r="O72" s="14"/>
      <c r="P72" s="14"/>
      <c r="Q72" s="14"/>
      <c r="R72" s="14"/>
      <c r="S72" s="14"/>
      <c r="T72" s="14"/>
      <c r="U72" s="68"/>
      <c r="V72" s="14"/>
    </row>
    <row r="73" spans="1:22" s="21" customFormat="1">
      <c r="A73" s="14"/>
      <c r="B73" s="19"/>
      <c r="C73" s="31"/>
      <c r="D73" s="31"/>
      <c r="E73" s="113"/>
      <c r="F73" s="114"/>
      <c r="G73" s="114"/>
      <c r="L73" s="14"/>
      <c r="M73" s="14"/>
      <c r="N73" s="14"/>
      <c r="O73" s="14"/>
      <c r="P73" s="14"/>
      <c r="Q73" s="14"/>
      <c r="R73" s="14"/>
      <c r="S73" s="14"/>
      <c r="T73" s="14"/>
      <c r="U73" s="68"/>
      <c r="V73" s="14"/>
    </row>
    <row r="74" spans="1:22" s="21" customFormat="1">
      <c r="A74" s="14"/>
      <c r="B74" s="19"/>
      <c r="C74" s="31"/>
      <c r="D74" s="31"/>
      <c r="E74" s="113"/>
      <c r="F74" s="114"/>
      <c r="G74" s="114"/>
      <c r="L74" s="14"/>
      <c r="M74" s="14"/>
      <c r="N74" s="14"/>
      <c r="O74" s="14"/>
      <c r="P74" s="14"/>
      <c r="Q74" s="14"/>
      <c r="R74" s="14"/>
      <c r="S74" s="14"/>
      <c r="T74" s="14"/>
      <c r="U74" s="68"/>
      <c r="V74" s="14"/>
    </row>
    <row r="75" spans="1:22" s="21" customFormat="1">
      <c r="A75" s="14"/>
      <c r="B75" s="19"/>
      <c r="C75" s="31"/>
      <c r="D75" s="31"/>
      <c r="E75" s="113"/>
      <c r="F75" s="114"/>
      <c r="G75" s="114"/>
      <c r="L75" s="14"/>
      <c r="M75" s="14"/>
      <c r="N75" s="14"/>
      <c r="O75" s="14"/>
      <c r="P75" s="14"/>
      <c r="Q75" s="14"/>
      <c r="R75" s="14"/>
      <c r="S75" s="14"/>
      <c r="T75" s="14"/>
      <c r="U75" s="68"/>
      <c r="V75" s="14"/>
    </row>
    <row r="76" spans="1:22" s="21" customFormat="1">
      <c r="A76" s="14"/>
      <c r="B76" s="19"/>
      <c r="C76" s="31"/>
      <c r="D76" s="31"/>
      <c r="E76" s="113"/>
      <c r="F76" s="114"/>
      <c r="G76" s="114"/>
      <c r="L76" s="14"/>
      <c r="M76" s="14"/>
      <c r="N76" s="14"/>
      <c r="O76" s="14"/>
      <c r="P76" s="14"/>
      <c r="Q76" s="14"/>
      <c r="R76" s="14"/>
      <c r="S76" s="14"/>
      <c r="T76" s="14"/>
      <c r="U76" s="68"/>
      <c r="V76" s="14"/>
    </row>
    <row r="77" spans="1:22" s="21" customFormat="1">
      <c r="A77" s="14"/>
      <c r="B77" s="19"/>
      <c r="C77" s="31"/>
      <c r="D77" s="31"/>
      <c r="E77" s="113"/>
      <c r="F77" s="114"/>
      <c r="G77" s="114"/>
      <c r="L77" s="14"/>
      <c r="M77" s="14"/>
      <c r="N77" s="14"/>
      <c r="O77" s="14"/>
      <c r="P77" s="14"/>
      <c r="Q77" s="14"/>
      <c r="R77" s="14"/>
      <c r="S77" s="14"/>
      <c r="T77" s="14"/>
      <c r="U77" s="68"/>
      <c r="V77" s="14"/>
    </row>
    <row r="78" spans="1:22" s="21" customFormat="1">
      <c r="A78" s="14"/>
      <c r="B78" s="19"/>
      <c r="C78" s="31"/>
      <c r="D78" s="31"/>
      <c r="E78" s="113"/>
      <c r="F78" s="114"/>
      <c r="G78" s="114"/>
      <c r="L78" s="14"/>
      <c r="M78" s="14"/>
      <c r="N78" s="14"/>
      <c r="O78" s="14"/>
      <c r="P78" s="14"/>
      <c r="Q78" s="14"/>
      <c r="R78" s="14"/>
      <c r="S78" s="14"/>
      <c r="T78" s="14"/>
      <c r="U78" s="68"/>
      <c r="V78" s="14"/>
    </row>
    <row r="79" spans="1:22" s="21" customFormat="1">
      <c r="A79" s="14"/>
      <c r="B79" s="19"/>
      <c r="C79" s="31"/>
      <c r="D79" s="31"/>
      <c r="E79" s="113"/>
      <c r="F79" s="114"/>
      <c r="G79" s="114"/>
      <c r="L79" s="14"/>
      <c r="M79" s="14"/>
      <c r="N79" s="14"/>
      <c r="O79" s="14"/>
      <c r="P79" s="14"/>
      <c r="Q79" s="14"/>
      <c r="R79" s="14"/>
      <c r="S79" s="14"/>
      <c r="T79" s="14"/>
      <c r="U79" s="68"/>
      <c r="V79" s="14"/>
    </row>
    <row r="80" spans="1:22" s="21" customFormat="1">
      <c r="A80" s="14"/>
      <c r="B80" s="19"/>
      <c r="C80" s="31"/>
      <c r="D80" s="31"/>
      <c r="E80" s="113"/>
      <c r="F80" s="114"/>
      <c r="G80" s="114"/>
      <c r="L80" s="14"/>
      <c r="M80" s="14"/>
      <c r="N80" s="14"/>
      <c r="O80" s="14"/>
      <c r="P80" s="14"/>
      <c r="Q80" s="14"/>
      <c r="R80" s="14"/>
      <c r="S80" s="14"/>
      <c r="T80" s="14"/>
      <c r="U80" s="68"/>
      <c r="V80" s="14"/>
    </row>
    <row r="81" spans="1:22" s="21" customFormat="1">
      <c r="A81" s="14"/>
      <c r="B81" s="19"/>
      <c r="C81" s="31"/>
      <c r="D81" s="31"/>
      <c r="E81" s="113"/>
      <c r="F81" s="114"/>
      <c r="G81" s="114"/>
      <c r="L81" s="14"/>
      <c r="M81" s="14"/>
      <c r="N81" s="14"/>
      <c r="O81" s="14"/>
      <c r="P81" s="14"/>
      <c r="Q81" s="14"/>
      <c r="R81" s="14"/>
      <c r="S81" s="14"/>
      <c r="T81" s="14"/>
      <c r="U81" s="68"/>
      <c r="V81" s="14"/>
    </row>
    <row r="82" spans="1:22" s="21" customFormat="1">
      <c r="A82" s="14"/>
      <c r="B82" s="19"/>
      <c r="C82" s="31"/>
      <c r="D82" s="31"/>
      <c r="E82" s="113"/>
      <c r="F82" s="114"/>
      <c r="G82" s="114"/>
      <c r="L82" s="14"/>
      <c r="M82" s="14"/>
      <c r="N82" s="14"/>
      <c r="O82" s="14"/>
      <c r="P82" s="14"/>
      <c r="Q82" s="14"/>
      <c r="R82" s="14"/>
      <c r="S82" s="14"/>
      <c r="T82" s="14"/>
      <c r="U82" s="68"/>
      <c r="V82" s="14"/>
    </row>
    <row r="83" spans="1:22" s="21" customFormat="1">
      <c r="A83" s="14"/>
      <c r="B83" s="19"/>
      <c r="C83" s="31"/>
      <c r="D83" s="31"/>
      <c r="E83" s="113"/>
      <c r="F83" s="114"/>
      <c r="G83" s="114"/>
      <c r="L83" s="14"/>
      <c r="M83" s="14"/>
      <c r="N83" s="14"/>
      <c r="O83" s="14"/>
      <c r="P83" s="14"/>
      <c r="Q83" s="14"/>
      <c r="R83" s="14"/>
      <c r="S83" s="14"/>
      <c r="T83" s="14"/>
      <c r="U83" s="68"/>
      <c r="V83" s="14"/>
    </row>
    <row r="84" spans="1:22" s="21" customFormat="1">
      <c r="A84" s="14"/>
      <c r="B84" s="19"/>
      <c r="C84" s="31"/>
      <c r="D84" s="31"/>
      <c r="E84" s="113"/>
      <c r="F84" s="114"/>
      <c r="G84" s="114"/>
      <c r="L84" s="14"/>
      <c r="M84" s="14"/>
      <c r="N84" s="14"/>
      <c r="O84" s="14"/>
      <c r="P84" s="14"/>
      <c r="Q84" s="14"/>
      <c r="R84" s="14"/>
      <c r="S84" s="14"/>
      <c r="T84" s="14"/>
      <c r="U84" s="68"/>
      <c r="V84" s="14"/>
    </row>
    <row r="85" spans="1:22" s="21" customFormat="1">
      <c r="A85" s="14"/>
      <c r="B85" s="19"/>
      <c r="C85" s="31"/>
      <c r="D85" s="31"/>
      <c r="E85" s="113"/>
      <c r="F85" s="114"/>
      <c r="G85" s="114"/>
      <c r="L85" s="14"/>
      <c r="M85" s="14"/>
      <c r="N85" s="14"/>
      <c r="O85" s="14"/>
      <c r="P85" s="14"/>
      <c r="Q85" s="14"/>
      <c r="R85" s="14"/>
      <c r="S85" s="14"/>
      <c r="T85" s="14"/>
      <c r="U85" s="68"/>
      <c r="V85" s="14"/>
    </row>
    <row r="86" spans="1:22" s="21" customFormat="1">
      <c r="A86" s="14"/>
      <c r="B86" s="19"/>
      <c r="C86" s="31"/>
      <c r="D86" s="31"/>
      <c r="E86" s="113"/>
      <c r="F86" s="114"/>
      <c r="G86" s="114"/>
      <c r="L86" s="14"/>
      <c r="M86" s="14"/>
      <c r="N86" s="14"/>
      <c r="O86" s="14"/>
      <c r="P86" s="14"/>
      <c r="Q86" s="14"/>
      <c r="R86" s="14"/>
      <c r="S86" s="14"/>
      <c r="T86" s="14"/>
      <c r="U86" s="68"/>
      <c r="V86" s="14"/>
    </row>
    <row r="87" spans="1:22" s="21" customFormat="1">
      <c r="A87" s="14"/>
      <c r="B87" s="19"/>
      <c r="C87" s="31"/>
      <c r="D87" s="31"/>
      <c r="E87" s="113"/>
      <c r="F87" s="114"/>
      <c r="G87" s="114"/>
      <c r="L87" s="14"/>
      <c r="M87" s="14"/>
      <c r="N87" s="14"/>
      <c r="O87" s="14"/>
      <c r="P87" s="14"/>
      <c r="Q87" s="14"/>
      <c r="R87" s="14"/>
      <c r="S87" s="14"/>
      <c r="T87" s="14"/>
      <c r="U87" s="68"/>
      <c r="V87" s="14"/>
    </row>
    <row r="88" spans="1:22" s="21" customFormat="1">
      <c r="A88" s="14"/>
      <c r="B88" s="19"/>
      <c r="C88" s="31"/>
      <c r="D88" s="31"/>
      <c r="E88" s="113"/>
      <c r="F88" s="114"/>
      <c r="G88" s="114"/>
      <c r="L88" s="14"/>
      <c r="M88" s="14"/>
      <c r="N88" s="14"/>
      <c r="O88" s="14"/>
      <c r="P88" s="14"/>
      <c r="Q88" s="14"/>
      <c r="R88" s="14"/>
      <c r="S88" s="14"/>
      <c r="T88" s="14"/>
      <c r="U88" s="68"/>
      <c r="V88" s="14"/>
    </row>
    <row r="89" spans="1:22" s="21" customFormat="1">
      <c r="A89" s="14"/>
      <c r="B89" s="19"/>
      <c r="C89" s="31"/>
      <c r="D89" s="31"/>
      <c r="E89" s="113"/>
      <c r="F89" s="114"/>
      <c r="G89" s="114"/>
      <c r="L89" s="14"/>
      <c r="M89" s="14"/>
      <c r="N89" s="14"/>
      <c r="O89" s="14"/>
      <c r="P89" s="14"/>
      <c r="Q89" s="14"/>
      <c r="R89" s="14"/>
      <c r="S89" s="14"/>
      <c r="T89" s="14"/>
      <c r="U89" s="68"/>
      <c r="V89" s="14"/>
    </row>
    <row r="90" spans="1:22" s="21" customFormat="1">
      <c r="A90" s="14"/>
      <c r="B90" s="19"/>
      <c r="C90" s="31"/>
      <c r="D90" s="31"/>
      <c r="E90" s="113"/>
      <c r="F90" s="114"/>
      <c r="G90" s="114"/>
      <c r="L90" s="14"/>
      <c r="M90" s="14"/>
      <c r="N90" s="14"/>
      <c r="O90" s="14"/>
      <c r="P90" s="14"/>
      <c r="Q90" s="14"/>
      <c r="R90" s="14"/>
      <c r="S90" s="14"/>
      <c r="T90" s="14"/>
      <c r="U90" s="68"/>
      <c r="V90" s="14"/>
    </row>
    <row r="91" spans="1:22" s="21" customFormat="1">
      <c r="A91" s="14"/>
      <c r="B91" s="19"/>
      <c r="C91" s="31"/>
      <c r="D91" s="31"/>
      <c r="E91" s="113"/>
      <c r="F91" s="114"/>
      <c r="G91" s="114"/>
      <c r="L91" s="14"/>
      <c r="M91" s="14"/>
      <c r="N91" s="14"/>
      <c r="O91" s="14"/>
      <c r="P91" s="14"/>
      <c r="Q91" s="14"/>
      <c r="R91" s="14"/>
      <c r="S91" s="14"/>
      <c r="T91" s="14"/>
      <c r="U91" s="68"/>
      <c r="V91" s="14"/>
    </row>
    <row r="92" spans="1:22" s="21" customFormat="1">
      <c r="A92" s="14"/>
      <c r="B92" s="19"/>
      <c r="C92" s="31"/>
      <c r="D92" s="31"/>
      <c r="E92" s="113"/>
      <c r="F92" s="114"/>
      <c r="G92" s="114"/>
      <c r="L92" s="14"/>
      <c r="M92" s="14"/>
      <c r="N92" s="14"/>
      <c r="O92" s="14"/>
      <c r="P92" s="14"/>
      <c r="Q92" s="14"/>
      <c r="R92" s="14"/>
      <c r="S92" s="14"/>
      <c r="T92" s="14"/>
      <c r="U92" s="68"/>
      <c r="V92" s="14"/>
    </row>
    <row r="93" spans="1:22" s="21" customFormat="1">
      <c r="A93" s="14"/>
      <c r="B93" s="19"/>
      <c r="C93" s="31"/>
      <c r="D93" s="31"/>
      <c r="E93" s="113"/>
      <c r="F93" s="114"/>
      <c r="G93" s="114"/>
      <c r="L93" s="14"/>
      <c r="M93" s="14"/>
      <c r="N93" s="14"/>
      <c r="O93" s="14"/>
      <c r="P93" s="14"/>
      <c r="Q93" s="14"/>
      <c r="R93" s="14"/>
      <c r="S93" s="14"/>
      <c r="T93" s="14"/>
      <c r="U93" s="68"/>
      <c r="V93" s="14"/>
    </row>
    <row r="94" spans="1:22" s="21" customFormat="1">
      <c r="A94" s="14"/>
      <c r="B94" s="19"/>
      <c r="C94" s="31"/>
      <c r="D94" s="31"/>
      <c r="E94" s="113"/>
      <c r="F94" s="114"/>
      <c r="G94" s="114"/>
      <c r="L94" s="14"/>
      <c r="M94" s="14"/>
      <c r="N94" s="14"/>
      <c r="O94" s="14"/>
      <c r="P94" s="14"/>
      <c r="Q94" s="14"/>
      <c r="R94" s="14"/>
      <c r="S94" s="14"/>
      <c r="T94" s="14"/>
      <c r="U94" s="68"/>
      <c r="V94" s="14"/>
    </row>
    <row r="95" spans="1:22" s="21" customFormat="1">
      <c r="A95" s="14"/>
      <c r="B95" s="19"/>
      <c r="C95" s="31"/>
      <c r="D95" s="31"/>
      <c r="E95" s="113"/>
      <c r="F95" s="114"/>
      <c r="G95" s="114"/>
      <c r="L95" s="14"/>
      <c r="M95" s="14"/>
      <c r="N95" s="14"/>
      <c r="O95" s="14"/>
      <c r="P95" s="14"/>
      <c r="Q95" s="14"/>
      <c r="R95" s="14"/>
      <c r="S95" s="14"/>
      <c r="T95" s="14"/>
      <c r="U95" s="68"/>
      <c r="V95" s="14"/>
    </row>
    <row r="96" spans="1:22" s="21" customFormat="1">
      <c r="A96" s="14"/>
      <c r="B96" s="19"/>
      <c r="C96" s="31"/>
      <c r="D96" s="31"/>
      <c r="E96" s="113"/>
      <c r="F96" s="114"/>
      <c r="G96" s="114"/>
      <c r="L96" s="14"/>
      <c r="M96" s="14"/>
      <c r="N96" s="14"/>
      <c r="O96" s="14"/>
      <c r="P96" s="14"/>
      <c r="Q96" s="14"/>
      <c r="R96" s="14"/>
      <c r="S96" s="14"/>
      <c r="T96" s="14"/>
      <c r="U96" s="68"/>
      <c r="V96" s="14"/>
    </row>
    <row r="97" spans="1:22" s="21" customFormat="1">
      <c r="A97" s="14"/>
      <c r="B97" s="19"/>
      <c r="C97" s="31"/>
      <c r="D97" s="31"/>
      <c r="E97" s="113"/>
      <c r="F97" s="114"/>
      <c r="G97" s="114"/>
      <c r="L97" s="14"/>
      <c r="M97" s="14"/>
      <c r="N97" s="14"/>
      <c r="O97" s="14"/>
      <c r="P97" s="14"/>
      <c r="Q97" s="14"/>
      <c r="R97" s="14"/>
      <c r="S97" s="14"/>
      <c r="T97" s="14"/>
      <c r="U97" s="68"/>
      <c r="V97" s="14"/>
    </row>
    <row r="98" spans="1:22" s="21" customFormat="1">
      <c r="A98" s="14"/>
      <c r="B98" s="19"/>
      <c r="C98" s="31"/>
      <c r="D98" s="31"/>
      <c r="E98" s="113"/>
      <c r="F98" s="114"/>
      <c r="G98" s="114"/>
      <c r="L98" s="14"/>
      <c r="M98" s="14"/>
      <c r="N98" s="14"/>
      <c r="O98" s="14"/>
      <c r="P98" s="14"/>
      <c r="Q98" s="14"/>
      <c r="R98" s="14"/>
      <c r="S98" s="14"/>
      <c r="T98" s="14"/>
      <c r="U98" s="68"/>
      <c r="V98" s="14"/>
    </row>
    <row r="99" spans="1:22" s="21" customFormat="1">
      <c r="A99" s="14"/>
      <c r="B99" s="19"/>
      <c r="C99" s="31"/>
      <c r="D99" s="31"/>
      <c r="E99" s="113"/>
      <c r="F99" s="114"/>
      <c r="G99" s="114"/>
      <c r="L99" s="14"/>
      <c r="M99" s="14"/>
      <c r="N99" s="14"/>
      <c r="O99" s="14"/>
      <c r="P99" s="14"/>
      <c r="Q99" s="14"/>
      <c r="R99" s="14"/>
      <c r="S99" s="14"/>
      <c r="T99" s="14"/>
      <c r="U99" s="68"/>
      <c r="V99" s="14"/>
    </row>
    <row r="100" spans="1:22" s="21" customFormat="1">
      <c r="A100" s="14"/>
      <c r="B100" s="19"/>
      <c r="C100" s="31"/>
      <c r="D100" s="31"/>
      <c r="E100" s="113"/>
      <c r="F100" s="114"/>
      <c r="G100" s="114"/>
      <c r="L100" s="14"/>
      <c r="M100" s="14"/>
      <c r="N100" s="14"/>
      <c r="O100" s="14"/>
      <c r="P100" s="14"/>
      <c r="Q100" s="14"/>
      <c r="R100" s="14"/>
      <c r="S100" s="14"/>
      <c r="T100" s="14"/>
      <c r="U100" s="68"/>
      <c r="V100" s="14"/>
    </row>
    <row r="101" spans="1:22" s="21" customFormat="1">
      <c r="A101" s="14"/>
      <c r="B101" s="19"/>
      <c r="C101" s="31"/>
      <c r="D101" s="31"/>
      <c r="E101" s="113"/>
      <c r="F101" s="114"/>
      <c r="G101" s="114"/>
      <c r="L101" s="14"/>
      <c r="M101" s="14"/>
      <c r="N101" s="14"/>
      <c r="O101" s="14"/>
      <c r="P101" s="14"/>
      <c r="Q101" s="14"/>
      <c r="R101" s="14"/>
      <c r="S101" s="14"/>
      <c r="T101" s="14"/>
      <c r="U101" s="68"/>
      <c r="V101" s="14"/>
    </row>
    <row r="102" spans="1:22" s="21" customFormat="1">
      <c r="A102" s="14"/>
      <c r="B102" s="19"/>
      <c r="C102" s="31"/>
      <c r="D102" s="31"/>
      <c r="E102" s="113"/>
      <c r="F102" s="114"/>
      <c r="G102" s="114"/>
      <c r="L102" s="14"/>
      <c r="M102" s="14"/>
      <c r="N102" s="14"/>
      <c r="O102" s="14"/>
      <c r="P102" s="14"/>
      <c r="Q102" s="14"/>
      <c r="R102" s="14"/>
      <c r="S102" s="14"/>
      <c r="T102" s="14"/>
      <c r="U102" s="68"/>
      <c r="V102" s="14"/>
    </row>
    <row r="103" spans="1:22" s="21" customFormat="1">
      <c r="A103" s="14"/>
      <c r="B103" s="19"/>
      <c r="C103" s="31"/>
      <c r="D103" s="31"/>
      <c r="E103" s="113"/>
      <c r="F103" s="114"/>
      <c r="G103" s="114"/>
      <c r="L103" s="14"/>
      <c r="M103" s="14"/>
      <c r="N103" s="14"/>
      <c r="O103" s="14"/>
      <c r="P103" s="14"/>
      <c r="Q103" s="14"/>
      <c r="R103" s="14"/>
      <c r="S103" s="14"/>
      <c r="T103" s="14"/>
      <c r="U103" s="68"/>
      <c r="V103" s="14"/>
    </row>
    <row r="104" spans="1:22" s="21" customFormat="1">
      <c r="A104" s="14"/>
      <c r="B104" s="19"/>
      <c r="C104" s="31"/>
      <c r="D104" s="31"/>
      <c r="E104" s="113"/>
      <c r="F104" s="114"/>
      <c r="G104" s="114"/>
      <c r="L104" s="14"/>
      <c r="M104" s="14"/>
      <c r="N104" s="14"/>
      <c r="O104" s="14"/>
      <c r="P104" s="14"/>
      <c r="Q104" s="14"/>
      <c r="R104" s="14"/>
      <c r="S104" s="14"/>
      <c r="T104" s="14"/>
      <c r="U104" s="68"/>
      <c r="V104" s="14"/>
    </row>
    <row r="105" spans="1:22" s="21" customFormat="1">
      <c r="A105" s="14"/>
      <c r="B105" s="19"/>
      <c r="C105" s="31"/>
      <c r="D105" s="31"/>
      <c r="E105" s="113"/>
      <c r="F105" s="114"/>
      <c r="G105" s="114"/>
      <c r="L105" s="14"/>
      <c r="M105" s="14"/>
      <c r="N105" s="14"/>
      <c r="O105" s="14"/>
      <c r="P105" s="14"/>
      <c r="Q105" s="14"/>
      <c r="R105" s="14"/>
      <c r="S105" s="14"/>
      <c r="T105" s="14"/>
      <c r="U105" s="68"/>
      <c r="V105" s="14"/>
    </row>
    <row r="106" spans="1:22" s="21" customFormat="1">
      <c r="A106" s="14"/>
      <c r="B106" s="19"/>
      <c r="C106" s="31"/>
      <c r="D106" s="31"/>
      <c r="E106" s="113"/>
      <c r="F106" s="114"/>
      <c r="G106" s="114"/>
      <c r="L106" s="14"/>
      <c r="M106" s="14"/>
      <c r="N106" s="14"/>
      <c r="O106" s="14"/>
      <c r="P106" s="14"/>
      <c r="Q106" s="14"/>
      <c r="R106" s="14"/>
      <c r="S106" s="14"/>
      <c r="T106" s="14"/>
      <c r="U106" s="68"/>
      <c r="V106" s="14"/>
    </row>
    <row r="107" spans="1:22" s="21" customFormat="1">
      <c r="A107" s="14"/>
      <c r="B107" s="19"/>
      <c r="C107" s="31"/>
      <c r="D107" s="31"/>
      <c r="E107" s="113"/>
      <c r="F107" s="114"/>
      <c r="G107" s="114"/>
      <c r="L107" s="14"/>
      <c r="M107" s="14"/>
      <c r="N107" s="14"/>
      <c r="O107" s="14"/>
      <c r="P107" s="14"/>
      <c r="Q107" s="14"/>
      <c r="R107" s="14"/>
      <c r="S107" s="14"/>
      <c r="T107" s="14"/>
      <c r="U107" s="68"/>
      <c r="V107" s="14"/>
    </row>
    <row r="108" spans="1:22" s="21" customFormat="1">
      <c r="A108" s="14"/>
      <c r="B108" s="19"/>
      <c r="C108" s="31"/>
      <c r="D108" s="31"/>
      <c r="E108" s="113"/>
      <c r="F108" s="114"/>
      <c r="G108" s="114"/>
      <c r="L108" s="14"/>
      <c r="M108" s="14"/>
      <c r="N108" s="14"/>
      <c r="O108" s="14"/>
      <c r="P108" s="14"/>
      <c r="Q108" s="14"/>
      <c r="R108" s="14"/>
      <c r="S108" s="14"/>
      <c r="T108" s="14"/>
      <c r="U108" s="68"/>
      <c r="V108" s="14"/>
    </row>
    <row r="109" spans="1:22" s="21" customFormat="1">
      <c r="A109" s="14"/>
      <c r="B109" s="19"/>
      <c r="C109" s="31"/>
      <c r="D109" s="31"/>
      <c r="E109" s="113"/>
      <c r="F109" s="114"/>
      <c r="G109" s="114"/>
      <c r="L109" s="14"/>
      <c r="M109" s="14"/>
      <c r="N109" s="14"/>
      <c r="O109" s="14"/>
      <c r="P109" s="14"/>
      <c r="Q109" s="14"/>
      <c r="R109" s="14"/>
      <c r="S109" s="14"/>
      <c r="T109" s="14"/>
      <c r="U109" s="68"/>
      <c r="V109" s="14"/>
    </row>
    <row r="110" spans="1:22" s="21" customFormat="1">
      <c r="A110" s="14"/>
      <c r="B110" s="19"/>
      <c r="C110" s="31"/>
      <c r="D110" s="31"/>
      <c r="E110" s="113"/>
      <c r="F110" s="114"/>
      <c r="G110" s="114"/>
      <c r="L110" s="14"/>
      <c r="M110" s="14"/>
      <c r="N110" s="14"/>
      <c r="O110" s="14"/>
      <c r="P110" s="14"/>
      <c r="Q110" s="14"/>
      <c r="R110" s="14"/>
      <c r="S110" s="14"/>
      <c r="T110" s="14"/>
      <c r="U110" s="68"/>
      <c r="V110" s="14"/>
    </row>
    <row r="111" spans="1:22" s="21" customFormat="1">
      <c r="A111" s="14"/>
      <c r="B111" s="19"/>
      <c r="C111" s="31"/>
      <c r="D111" s="31"/>
      <c r="E111" s="113"/>
      <c r="F111" s="114"/>
      <c r="G111" s="114"/>
      <c r="L111" s="14"/>
      <c r="M111" s="14"/>
      <c r="N111" s="14"/>
      <c r="O111" s="14"/>
      <c r="P111" s="14"/>
      <c r="Q111" s="14"/>
      <c r="R111" s="14"/>
      <c r="S111" s="14"/>
      <c r="T111" s="14"/>
      <c r="U111" s="68"/>
      <c r="V111" s="14"/>
    </row>
    <row r="112" spans="1:22" s="21" customFormat="1">
      <c r="A112" s="14"/>
      <c r="B112" s="19"/>
      <c r="C112" s="31"/>
      <c r="D112" s="31"/>
      <c r="E112" s="113"/>
      <c r="F112" s="114"/>
      <c r="G112" s="114"/>
      <c r="L112" s="14"/>
      <c r="M112" s="14"/>
      <c r="N112" s="14"/>
      <c r="O112" s="14"/>
      <c r="P112" s="14"/>
      <c r="Q112" s="14"/>
      <c r="R112" s="14"/>
      <c r="S112" s="14"/>
      <c r="T112" s="14"/>
      <c r="U112" s="68"/>
      <c r="V112" s="14"/>
    </row>
    <row r="113" spans="1:22" s="21" customFormat="1">
      <c r="A113" s="14"/>
      <c r="B113" s="19"/>
      <c r="C113" s="31"/>
      <c r="D113" s="31"/>
      <c r="E113" s="113"/>
      <c r="F113" s="114"/>
      <c r="G113" s="114"/>
      <c r="L113" s="14"/>
      <c r="M113" s="14"/>
      <c r="N113" s="14"/>
      <c r="O113" s="14"/>
      <c r="P113" s="14"/>
      <c r="Q113" s="14"/>
      <c r="R113" s="14"/>
      <c r="S113" s="14"/>
      <c r="T113" s="14"/>
      <c r="U113" s="68"/>
      <c r="V113" s="14"/>
    </row>
    <row r="114" spans="1:22" s="21" customFormat="1">
      <c r="A114" s="14"/>
      <c r="B114" s="19"/>
      <c r="C114" s="31"/>
      <c r="D114" s="31"/>
      <c r="E114" s="113"/>
      <c r="F114" s="114"/>
      <c r="G114" s="114"/>
      <c r="L114" s="14"/>
      <c r="M114" s="14"/>
      <c r="N114" s="14"/>
      <c r="O114" s="14"/>
      <c r="P114" s="14"/>
      <c r="Q114" s="14"/>
      <c r="R114" s="14"/>
      <c r="S114" s="14"/>
      <c r="T114" s="14"/>
      <c r="U114" s="68"/>
      <c r="V114" s="14"/>
    </row>
    <row r="115" spans="1:22" s="21" customFormat="1">
      <c r="A115" s="14"/>
      <c r="B115" s="19"/>
      <c r="C115" s="31"/>
      <c r="D115" s="31"/>
      <c r="E115" s="113"/>
      <c r="F115" s="114"/>
      <c r="G115" s="114"/>
      <c r="L115" s="14"/>
      <c r="M115" s="14"/>
      <c r="N115" s="14"/>
      <c r="O115" s="14"/>
      <c r="P115" s="14"/>
      <c r="Q115" s="14"/>
      <c r="R115" s="14"/>
      <c r="S115" s="14"/>
      <c r="T115" s="14"/>
      <c r="U115" s="68"/>
      <c r="V115" s="14"/>
    </row>
    <row r="116" spans="1:22" s="21" customFormat="1">
      <c r="A116" s="14"/>
      <c r="B116" s="19"/>
      <c r="C116" s="31"/>
      <c r="D116" s="31"/>
      <c r="E116" s="113"/>
      <c r="F116" s="114"/>
      <c r="G116" s="114"/>
      <c r="L116" s="14"/>
      <c r="M116" s="14"/>
      <c r="N116" s="14"/>
      <c r="O116" s="14"/>
      <c r="P116" s="14"/>
      <c r="Q116" s="14"/>
      <c r="R116" s="14"/>
      <c r="S116" s="14"/>
      <c r="T116" s="14"/>
      <c r="U116" s="68"/>
      <c r="V116" s="14"/>
    </row>
    <row r="117" spans="1:22" s="21" customFormat="1">
      <c r="A117" s="14"/>
      <c r="B117" s="19"/>
      <c r="C117" s="31"/>
      <c r="D117" s="31"/>
      <c r="E117" s="113"/>
      <c r="F117" s="114"/>
      <c r="G117" s="114"/>
      <c r="L117" s="14"/>
      <c r="M117" s="14"/>
      <c r="N117" s="14"/>
      <c r="O117" s="14"/>
      <c r="P117" s="14"/>
      <c r="Q117" s="14"/>
      <c r="R117" s="14"/>
      <c r="S117" s="14"/>
      <c r="T117" s="14"/>
      <c r="U117" s="68"/>
      <c r="V117" s="14"/>
    </row>
    <row r="118" spans="1:22" s="21" customFormat="1">
      <c r="A118" s="14"/>
      <c r="B118" s="19"/>
      <c r="C118" s="31"/>
      <c r="D118" s="31"/>
      <c r="E118" s="113"/>
      <c r="F118" s="114"/>
      <c r="G118" s="114"/>
      <c r="L118" s="14"/>
      <c r="M118" s="14"/>
      <c r="N118" s="14"/>
      <c r="O118" s="14"/>
      <c r="P118" s="14"/>
      <c r="Q118" s="14"/>
      <c r="R118" s="14"/>
      <c r="S118" s="14"/>
      <c r="T118" s="14"/>
      <c r="U118" s="68"/>
      <c r="V118" s="14"/>
    </row>
    <row r="119" spans="1:22" s="21" customFormat="1">
      <c r="A119" s="14"/>
      <c r="B119" s="19"/>
      <c r="C119" s="31"/>
      <c r="D119" s="31"/>
      <c r="E119" s="113"/>
      <c r="F119" s="114"/>
      <c r="G119" s="114"/>
      <c r="L119" s="14"/>
      <c r="M119" s="14"/>
      <c r="N119" s="14"/>
      <c r="O119" s="14"/>
      <c r="P119" s="14"/>
      <c r="Q119" s="14"/>
      <c r="R119" s="14"/>
      <c r="S119" s="14"/>
      <c r="T119" s="14"/>
      <c r="U119" s="68"/>
      <c r="V119" s="14"/>
    </row>
    <row r="120" spans="1:22" s="21" customFormat="1">
      <c r="A120" s="14"/>
      <c r="B120" s="19"/>
      <c r="C120" s="31"/>
      <c r="D120" s="31"/>
      <c r="E120" s="113"/>
      <c r="F120" s="114"/>
      <c r="G120" s="114"/>
      <c r="L120" s="14"/>
      <c r="M120" s="14"/>
      <c r="N120" s="14"/>
      <c r="O120" s="14"/>
      <c r="P120" s="14"/>
      <c r="Q120" s="14"/>
      <c r="R120" s="14"/>
      <c r="S120" s="14"/>
      <c r="T120" s="14"/>
      <c r="U120" s="68"/>
      <c r="V120" s="14"/>
    </row>
    <row r="121" spans="1:22" s="21" customFormat="1">
      <c r="A121" s="14"/>
      <c r="B121" s="19"/>
      <c r="C121" s="31"/>
      <c r="D121" s="31"/>
      <c r="E121" s="113"/>
      <c r="F121" s="114"/>
      <c r="G121" s="114"/>
      <c r="L121" s="14"/>
      <c r="M121" s="14"/>
      <c r="N121" s="14"/>
      <c r="O121" s="14"/>
      <c r="P121" s="14"/>
      <c r="Q121" s="14"/>
      <c r="R121" s="14"/>
      <c r="S121" s="14"/>
      <c r="T121" s="14"/>
      <c r="U121" s="68"/>
      <c r="V121" s="14"/>
    </row>
    <row r="122" spans="1:22" s="21" customFormat="1">
      <c r="A122" s="14"/>
      <c r="B122" s="19"/>
      <c r="C122" s="31"/>
      <c r="D122" s="31"/>
      <c r="E122" s="113"/>
      <c r="F122" s="114"/>
      <c r="G122" s="114"/>
      <c r="L122" s="14"/>
      <c r="M122" s="14"/>
      <c r="N122" s="14"/>
      <c r="O122" s="14"/>
      <c r="P122" s="14"/>
      <c r="Q122" s="14"/>
      <c r="R122" s="14"/>
      <c r="S122" s="14"/>
      <c r="T122" s="14"/>
      <c r="U122" s="68"/>
      <c r="V122" s="14"/>
    </row>
    <row r="123" spans="1:22" s="21" customFormat="1">
      <c r="A123" s="14"/>
      <c r="B123" s="19"/>
      <c r="C123" s="31"/>
      <c r="D123" s="31"/>
      <c r="E123" s="113"/>
      <c r="F123" s="114"/>
      <c r="G123" s="114"/>
      <c r="L123" s="14"/>
      <c r="M123" s="14"/>
      <c r="N123" s="14"/>
      <c r="O123" s="14"/>
      <c r="P123" s="14"/>
      <c r="Q123" s="14"/>
      <c r="R123" s="14"/>
      <c r="S123" s="14"/>
      <c r="T123" s="14"/>
      <c r="U123" s="68"/>
      <c r="V123" s="14"/>
    </row>
    <row r="124" spans="1:22" s="21" customFormat="1">
      <c r="A124" s="14"/>
      <c r="B124" s="19"/>
      <c r="C124" s="31"/>
      <c r="D124" s="31"/>
      <c r="E124" s="113"/>
      <c r="F124" s="114"/>
      <c r="G124" s="114"/>
      <c r="L124" s="14"/>
      <c r="M124" s="14"/>
      <c r="N124" s="14"/>
      <c r="O124" s="14"/>
      <c r="P124" s="14"/>
      <c r="Q124" s="14"/>
      <c r="R124" s="14"/>
      <c r="S124" s="14"/>
      <c r="T124" s="14"/>
      <c r="U124" s="68"/>
      <c r="V124" s="14"/>
    </row>
    <row r="125" spans="1:22" s="21" customFormat="1">
      <c r="A125" s="14"/>
      <c r="B125" s="19"/>
      <c r="C125" s="31"/>
      <c r="D125" s="31"/>
      <c r="E125" s="113"/>
      <c r="F125" s="114"/>
      <c r="G125" s="114"/>
      <c r="L125" s="14"/>
      <c r="M125" s="14"/>
      <c r="N125" s="14"/>
      <c r="O125" s="14"/>
      <c r="P125" s="14"/>
      <c r="Q125" s="14"/>
      <c r="R125" s="14"/>
      <c r="S125" s="14"/>
      <c r="T125" s="14"/>
      <c r="U125" s="68"/>
      <c r="V125" s="14"/>
    </row>
    <row r="126" spans="1:22" s="21" customFormat="1">
      <c r="A126" s="14"/>
      <c r="B126" s="19"/>
      <c r="C126" s="31"/>
      <c r="D126" s="31"/>
      <c r="E126" s="113"/>
      <c r="F126" s="114"/>
      <c r="G126" s="114"/>
      <c r="L126" s="14"/>
      <c r="M126" s="14"/>
      <c r="N126" s="14"/>
      <c r="O126" s="14"/>
      <c r="P126" s="14"/>
      <c r="Q126" s="14"/>
      <c r="R126" s="14"/>
      <c r="S126" s="14"/>
      <c r="T126" s="14"/>
      <c r="U126" s="68"/>
      <c r="V126" s="14"/>
    </row>
    <row r="127" spans="1:22" s="21" customFormat="1">
      <c r="A127" s="14"/>
      <c r="B127" s="19"/>
      <c r="C127" s="31"/>
      <c r="D127" s="31"/>
      <c r="E127" s="113"/>
      <c r="F127" s="114"/>
      <c r="G127" s="114"/>
      <c r="L127" s="14"/>
      <c r="M127" s="14"/>
      <c r="N127" s="14"/>
      <c r="O127" s="14"/>
      <c r="P127" s="14"/>
      <c r="Q127" s="14"/>
      <c r="R127" s="14"/>
      <c r="S127" s="14"/>
      <c r="T127" s="14"/>
      <c r="U127" s="68"/>
      <c r="V127" s="14"/>
    </row>
    <row r="128" spans="1:22" s="21" customFormat="1">
      <c r="A128" s="14"/>
      <c r="B128" s="19"/>
      <c r="C128" s="31"/>
      <c r="D128" s="31"/>
      <c r="E128" s="113"/>
      <c r="F128" s="114"/>
      <c r="G128" s="114"/>
      <c r="L128" s="14"/>
      <c r="M128" s="14"/>
      <c r="N128" s="14"/>
      <c r="O128" s="14"/>
      <c r="P128" s="14"/>
      <c r="Q128" s="14"/>
      <c r="R128" s="14"/>
      <c r="S128" s="14"/>
      <c r="T128" s="14"/>
      <c r="U128" s="68"/>
      <c r="V128" s="14"/>
    </row>
    <row r="129" spans="1:22" s="21" customFormat="1">
      <c r="A129" s="14"/>
      <c r="B129" s="19"/>
      <c r="C129" s="31"/>
      <c r="D129" s="31"/>
      <c r="E129" s="113"/>
      <c r="F129" s="114"/>
      <c r="G129" s="114"/>
      <c r="L129" s="14"/>
      <c r="M129" s="14"/>
      <c r="N129" s="14"/>
      <c r="O129" s="14"/>
      <c r="P129" s="14"/>
      <c r="Q129" s="14"/>
      <c r="R129" s="14"/>
      <c r="S129" s="14"/>
      <c r="T129" s="14"/>
      <c r="U129" s="68"/>
      <c r="V129" s="14"/>
    </row>
    <row r="130" spans="1:22" s="21" customFormat="1">
      <c r="A130" s="14"/>
      <c r="B130" s="19"/>
      <c r="C130" s="31"/>
      <c r="D130" s="31"/>
      <c r="E130" s="113"/>
      <c r="F130" s="114"/>
      <c r="G130" s="114"/>
      <c r="L130" s="14"/>
      <c r="M130" s="14"/>
      <c r="N130" s="14"/>
      <c r="O130" s="14"/>
      <c r="P130" s="14"/>
      <c r="Q130" s="14"/>
      <c r="R130" s="14"/>
      <c r="S130" s="14"/>
      <c r="T130" s="14"/>
      <c r="U130" s="68"/>
      <c r="V130" s="14"/>
    </row>
    <row r="131" spans="1:22" s="21" customFormat="1">
      <c r="A131" s="14"/>
      <c r="B131" s="19"/>
      <c r="C131" s="31"/>
      <c r="D131" s="31"/>
      <c r="E131" s="113"/>
      <c r="F131" s="114"/>
      <c r="G131" s="114"/>
      <c r="L131" s="14"/>
      <c r="M131" s="14"/>
      <c r="N131" s="14"/>
      <c r="O131" s="14"/>
      <c r="P131" s="14"/>
      <c r="Q131" s="14"/>
      <c r="R131" s="14"/>
      <c r="S131" s="14"/>
      <c r="T131" s="14"/>
      <c r="U131" s="68"/>
      <c r="V131" s="14"/>
    </row>
    <row r="132" spans="1:22" s="21" customFormat="1">
      <c r="A132" s="14"/>
      <c r="B132" s="19"/>
      <c r="C132" s="31"/>
      <c r="D132" s="31"/>
      <c r="E132" s="113"/>
      <c r="F132" s="114"/>
      <c r="G132" s="114"/>
      <c r="L132" s="14"/>
      <c r="M132" s="14"/>
      <c r="N132" s="14"/>
      <c r="O132" s="14"/>
      <c r="P132" s="14"/>
      <c r="Q132" s="14"/>
      <c r="R132" s="14"/>
      <c r="S132" s="14"/>
      <c r="T132" s="14"/>
      <c r="U132" s="68"/>
      <c r="V132" s="14"/>
    </row>
    <row r="133" spans="1:22" s="21" customFormat="1">
      <c r="A133" s="14"/>
      <c r="B133" s="19"/>
      <c r="C133" s="31"/>
      <c r="D133" s="31"/>
      <c r="E133" s="113"/>
      <c r="F133" s="114"/>
      <c r="G133" s="114"/>
      <c r="L133" s="14"/>
      <c r="M133" s="14"/>
      <c r="N133" s="14"/>
      <c r="O133" s="14"/>
      <c r="P133" s="14"/>
      <c r="Q133" s="14"/>
      <c r="R133" s="14"/>
      <c r="S133" s="14"/>
      <c r="T133" s="14"/>
      <c r="U133" s="68"/>
      <c r="V133" s="14"/>
    </row>
    <row r="134" spans="1:22" s="21" customFormat="1">
      <c r="A134" s="14"/>
      <c r="B134" s="19"/>
      <c r="C134" s="31"/>
      <c r="D134" s="31"/>
      <c r="E134" s="113"/>
      <c r="F134" s="114"/>
      <c r="G134" s="114"/>
      <c r="L134" s="14"/>
      <c r="M134" s="14"/>
      <c r="N134" s="14"/>
      <c r="O134" s="14"/>
      <c r="P134" s="14"/>
      <c r="Q134" s="14"/>
      <c r="R134" s="14"/>
      <c r="S134" s="14"/>
      <c r="T134" s="14"/>
      <c r="U134" s="68"/>
      <c r="V134" s="14"/>
    </row>
    <row r="135" spans="1:22" s="21" customFormat="1">
      <c r="A135" s="14"/>
      <c r="B135" s="19"/>
      <c r="C135" s="31"/>
      <c r="D135" s="31"/>
      <c r="E135" s="113"/>
      <c r="F135" s="114"/>
      <c r="G135" s="114"/>
      <c r="L135" s="14"/>
      <c r="M135" s="14"/>
      <c r="N135" s="14"/>
      <c r="O135" s="14"/>
      <c r="P135" s="14"/>
      <c r="Q135" s="14"/>
      <c r="R135" s="14"/>
      <c r="S135" s="14"/>
      <c r="T135" s="14"/>
      <c r="U135" s="68"/>
      <c r="V135" s="14"/>
    </row>
    <row r="136" spans="1:22" s="21" customFormat="1">
      <c r="A136" s="14"/>
      <c r="B136" s="19"/>
      <c r="C136" s="31"/>
      <c r="D136" s="31"/>
      <c r="E136" s="113"/>
      <c r="F136" s="114"/>
      <c r="G136" s="114"/>
      <c r="L136" s="14"/>
      <c r="M136" s="14"/>
      <c r="N136" s="14"/>
      <c r="O136" s="14"/>
      <c r="P136" s="14"/>
      <c r="Q136" s="14"/>
      <c r="R136" s="14"/>
      <c r="S136" s="14"/>
      <c r="T136" s="14"/>
      <c r="U136" s="68"/>
      <c r="V136" s="14"/>
    </row>
    <row r="137" spans="1:22" s="21" customFormat="1">
      <c r="A137" s="14"/>
      <c r="B137" s="19"/>
      <c r="C137" s="31"/>
      <c r="D137" s="31"/>
      <c r="E137" s="113"/>
      <c r="F137" s="114"/>
      <c r="G137" s="114"/>
      <c r="L137" s="14"/>
      <c r="M137" s="14"/>
      <c r="N137" s="14"/>
      <c r="O137" s="14"/>
      <c r="P137" s="14"/>
      <c r="Q137" s="14"/>
      <c r="R137" s="14"/>
      <c r="S137" s="14"/>
      <c r="T137" s="14"/>
      <c r="U137" s="68"/>
      <c r="V137" s="14"/>
    </row>
    <row r="138" spans="1:22" s="21" customFormat="1">
      <c r="A138" s="14"/>
      <c r="B138" s="19"/>
      <c r="C138" s="31"/>
      <c r="D138" s="31"/>
      <c r="E138" s="113"/>
      <c r="F138" s="114"/>
      <c r="G138" s="114"/>
      <c r="L138" s="14"/>
      <c r="M138" s="14"/>
      <c r="N138" s="14"/>
      <c r="O138" s="14"/>
      <c r="P138" s="14"/>
      <c r="Q138" s="14"/>
      <c r="R138" s="14"/>
      <c r="S138" s="14"/>
      <c r="T138" s="14"/>
      <c r="U138" s="68"/>
      <c r="V138" s="14"/>
    </row>
    <row r="139" spans="1:22" s="21" customFormat="1">
      <c r="A139" s="14"/>
      <c r="B139" s="19"/>
      <c r="C139" s="31"/>
      <c r="D139" s="31"/>
      <c r="E139" s="113"/>
      <c r="F139" s="114"/>
      <c r="G139" s="114"/>
      <c r="L139" s="14"/>
      <c r="M139" s="14"/>
      <c r="N139" s="14"/>
      <c r="O139" s="14"/>
      <c r="P139" s="14"/>
      <c r="Q139" s="14"/>
      <c r="R139" s="14"/>
      <c r="S139" s="14"/>
      <c r="T139" s="14"/>
      <c r="U139" s="68"/>
      <c r="V139" s="14"/>
    </row>
    <row r="140" spans="1:22" s="21" customFormat="1">
      <c r="A140" s="14"/>
      <c r="B140" s="19"/>
      <c r="C140" s="31"/>
      <c r="D140" s="31"/>
      <c r="E140" s="113"/>
      <c r="F140" s="114"/>
      <c r="G140" s="114"/>
      <c r="L140" s="14"/>
      <c r="M140" s="14"/>
      <c r="N140" s="14"/>
      <c r="O140" s="14"/>
      <c r="P140" s="14"/>
      <c r="Q140" s="14"/>
      <c r="R140" s="14"/>
      <c r="S140" s="14"/>
      <c r="T140" s="14"/>
      <c r="U140" s="68"/>
      <c r="V140" s="14"/>
    </row>
    <row r="141" spans="1:22" s="21" customFormat="1">
      <c r="A141" s="14"/>
      <c r="B141" s="19"/>
      <c r="C141" s="31"/>
      <c r="D141" s="31"/>
      <c r="E141" s="113"/>
      <c r="F141" s="114"/>
      <c r="G141" s="114"/>
      <c r="L141" s="14"/>
      <c r="M141" s="14"/>
      <c r="N141" s="14"/>
      <c r="O141" s="14"/>
      <c r="P141" s="14"/>
      <c r="Q141" s="14"/>
      <c r="R141" s="14"/>
      <c r="S141" s="14"/>
      <c r="T141" s="14"/>
      <c r="U141" s="68"/>
      <c r="V141" s="14"/>
    </row>
    <row r="142" spans="1:22" s="21" customFormat="1">
      <c r="A142" s="14"/>
      <c r="B142" s="19"/>
      <c r="C142" s="31"/>
      <c r="D142" s="31"/>
      <c r="E142" s="113"/>
      <c r="F142" s="114"/>
      <c r="G142" s="114"/>
      <c r="L142" s="14"/>
      <c r="M142" s="14"/>
      <c r="N142" s="14"/>
      <c r="O142" s="14"/>
      <c r="P142" s="14"/>
      <c r="Q142" s="14"/>
      <c r="R142" s="14"/>
      <c r="S142" s="14"/>
      <c r="T142" s="14"/>
      <c r="U142" s="68"/>
      <c r="V142" s="14"/>
    </row>
    <row r="143" spans="1:22" s="21" customFormat="1">
      <c r="A143" s="14"/>
      <c r="B143" s="19"/>
      <c r="C143" s="31"/>
      <c r="D143" s="31"/>
      <c r="E143" s="113"/>
      <c r="F143" s="114"/>
      <c r="G143" s="114"/>
      <c r="L143" s="14"/>
      <c r="M143" s="14"/>
      <c r="N143" s="14"/>
      <c r="O143" s="14"/>
      <c r="P143" s="14"/>
      <c r="Q143" s="14"/>
      <c r="R143" s="14"/>
      <c r="S143" s="14"/>
      <c r="T143" s="14"/>
      <c r="U143" s="68"/>
      <c r="V143" s="14"/>
    </row>
    <row r="144" spans="1:22" s="21" customFormat="1">
      <c r="A144" s="14"/>
      <c r="B144" s="19"/>
      <c r="C144" s="31"/>
      <c r="D144" s="31"/>
      <c r="E144" s="113"/>
      <c r="F144" s="114"/>
      <c r="G144" s="114"/>
      <c r="L144" s="14"/>
      <c r="M144" s="14"/>
      <c r="N144" s="14"/>
      <c r="O144" s="14"/>
      <c r="P144" s="14"/>
      <c r="Q144" s="14"/>
      <c r="R144" s="14"/>
      <c r="S144" s="14"/>
      <c r="T144" s="14"/>
      <c r="U144" s="68"/>
      <c r="V144" s="14"/>
    </row>
    <row r="145" spans="1:22" s="21" customFormat="1">
      <c r="A145" s="14"/>
      <c r="B145" s="19"/>
      <c r="C145" s="31"/>
      <c r="D145" s="31"/>
      <c r="E145" s="113"/>
      <c r="F145" s="114"/>
      <c r="G145" s="114"/>
      <c r="L145" s="14"/>
      <c r="M145" s="14"/>
      <c r="N145" s="14"/>
      <c r="O145" s="14"/>
      <c r="P145" s="14"/>
      <c r="Q145" s="14"/>
      <c r="R145" s="14"/>
      <c r="S145" s="14"/>
      <c r="T145" s="14"/>
      <c r="U145" s="68"/>
      <c r="V145" s="14"/>
    </row>
    <row r="146" spans="1:22" s="21" customFormat="1">
      <c r="A146" s="14"/>
      <c r="B146" s="19"/>
      <c r="C146" s="31"/>
      <c r="D146" s="31"/>
      <c r="E146" s="113"/>
      <c r="F146" s="114"/>
      <c r="G146" s="114"/>
      <c r="L146" s="14"/>
      <c r="M146" s="14"/>
      <c r="N146" s="14"/>
      <c r="O146" s="14"/>
      <c r="P146" s="14"/>
      <c r="Q146" s="14"/>
      <c r="R146" s="14"/>
      <c r="S146" s="14"/>
      <c r="T146" s="14"/>
      <c r="U146" s="68"/>
      <c r="V146" s="14"/>
    </row>
    <row r="147" spans="1:22" s="21" customFormat="1">
      <c r="A147" s="14"/>
      <c r="B147" s="19"/>
      <c r="C147" s="31"/>
      <c r="D147" s="31"/>
      <c r="E147" s="113"/>
      <c r="F147" s="114"/>
      <c r="G147" s="114"/>
      <c r="L147" s="14"/>
      <c r="M147" s="14"/>
      <c r="N147" s="14"/>
      <c r="O147" s="14"/>
      <c r="P147" s="14"/>
      <c r="Q147" s="14"/>
      <c r="R147" s="14"/>
      <c r="S147" s="14"/>
      <c r="T147" s="14"/>
      <c r="U147" s="68"/>
      <c r="V147" s="14"/>
    </row>
    <row r="148" spans="1:22" s="21" customFormat="1">
      <c r="A148" s="14"/>
      <c r="B148" s="19"/>
      <c r="C148" s="31"/>
      <c r="D148" s="31"/>
      <c r="E148" s="113"/>
      <c r="F148" s="114"/>
      <c r="G148" s="114"/>
      <c r="L148" s="14"/>
      <c r="M148" s="14"/>
      <c r="N148" s="14"/>
      <c r="O148" s="14"/>
      <c r="P148" s="14"/>
      <c r="Q148" s="14"/>
      <c r="R148" s="14"/>
      <c r="S148" s="14"/>
      <c r="T148" s="14"/>
      <c r="U148" s="68"/>
      <c r="V148" s="14"/>
    </row>
    <row r="149" spans="1:22" s="21" customFormat="1">
      <c r="A149" s="14"/>
      <c r="B149" s="19"/>
      <c r="C149" s="31"/>
      <c r="D149" s="31"/>
      <c r="E149" s="113"/>
      <c r="F149" s="114"/>
      <c r="G149" s="114"/>
      <c r="L149" s="14"/>
      <c r="M149" s="14"/>
      <c r="N149" s="14"/>
      <c r="O149" s="14"/>
      <c r="P149" s="14"/>
      <c r="Q149" s="14"/>
      <c r="R149" s="14"/>
      <c r="S149" s="14"/>
      <c r="T149" s="14"/>
      <c r="U149" s="68"/>
      <c r="V149" s="14"/>
    </row>
    <row r="150" spans="1:22" s="21" customFormat="1">
      <c r="A150" s="14"/>
      <c r="B150" s="19"/>
      <c r="C150" s="31"/>
      <c r="D150" s="31"/>
      <c r="E150" s="113"/>
      <c r="F150" s="114"/>
      <c r="G150" s="114"/>
      <c r="L150" s="14"/>
      <c r="M150" s="14"/>
      <c r="N150" s="14"/>
      <c r="O150" s="14"/>
      <c r="P150" s="14"/>
      <c r="Q150" s="14"/>
      <c r="R150" s="14"/>
      <c r="S150" s="14"/>
      <c r="T150" s="14"/>
      <c r="U150" s="68"/>
      <c r="V150" s="14"/>
    </row>
    <row r="151" spans="1:22" s="21" customFormat="1">
      <c r="A151" s="14"/>
      <c r="B151" s="19"/>
      <c r="C151" s="31"/>
      <c r="D151" s="31"/>
      <c r="E151" s="113"/>
      <c r="F151" s="114"/>
      <c r="G151" s="114"/>
      <c r="L151" s="14"/>
      <c r="M151" s="14"/>
      <c r="N151" s="14"/>
      <c r="O151" s="14"/>
      <c r="P151" s="14"/>
      <c r="Q151" s="14"/>
      <c r="R151" s="14"/>
      <c r="S151" s="14"/>
      <c r="T151" s="14"/>
      <c r="U151" s="68"/>
      <c r="V151" s="14"/>
    </row>
    <row r="152" spans="1:22" s="21" customFormat="1">
      <c r="A152" s="14"/>
      <c r="B152" s="19"/>
      <c r="C152" s="31"/>
      <c r="D152" s="31"/>
      <c r="E152" s="113"/>
      <c r="F152" s="114"/>
      <c r="G152" s="114"/>
      <c r="L152" s="14"/>
      <c r="M152" s="14"/>
      <c r="N152" s="14"/>
      <c r="O152" s="14"/>
      <c r="P152" s="14"/>
      <c r="Q152" s="14"/>
      <c r="R152" s="14"/>
      <c r="S152" s="14"/>
      <c r="T152" s="14"/>
      <c r="U152" s="68"/>
      <c r="V152" s="14"/>
    </row>
    <row r="153" spans="1:22" s="21" customFormat="1">
      <c r="A153" s="14"/>
      <c r="B153" s="19"/>
      <c r="C153" s="31"/>
      <c r="D153" s="31"/>
      <c r="E153" s="113"/>
      <c r="F153" s="114"/>
      <c r="G153" s="114"/>
      <c r="L153" s="14"/>
      <c r="M153" s="14"/>
      <c r="N153" s="14"/>
      <c r="O153" s="14"/>
      <c r="P153" s="14"/>
      <c r="Q153" s="14"/>
      <c r="R153" s="14"/>
      <c r="S153" s="14"/>
      <c r="T153" s="14"/>
      <c r="U153" s="68"/>
      <c r="V153" s="14"/>
    </row>
    <row r="154" spans="1:22" s="21" customFormat="1">
      <c r="A154" s="14"/>
      <c r="B154" s="19"/>
      <c r="C154" s="31"/>
      <c r="D154" s="31"/>
      <c r="E154" s="113"/>
      <c r="F154" s="114"/>
      <c r="G154" s="114"/>
      <c r="L154" s="14"/>
      <c r="M154" s="14"/>
      <c r="N154" s="14"/>
      <c r="O154" s="14"/>
      <c r="P154" s="14"/>
      <c r="Q154" s="14"/>
      <c r="R154" s="14"/>
      <c r="S154" s="14"/>
      <c r="T154" s="14"/>
      <c r="U154" s="68"/>
      <c r="V154" s="14"/>
    </row>
    <row r="155" spans="1:22" s="21" customFormat="1">
      <c r="A155" s="14"/>
      <c r="B155" s="19"/>
      <c r="C155" s="31"/>
      <c r="D155" s="31"/>
      <c r="E155" s="113"/>
      <c r="F155" s="114"/>
      <c r="G155" s="114"/>
      <c r="L155" s="14"/>
      <c r="M155" s="14"/>
      <c r="N155" s="14"/>
      <c r="O155" s="14"/>
      <c r="P155" s="14"/>
      <c r="Q155" s="14"/>
      <c r="R155" s="14"/>
      <c r="S155" s="14"/>
      <c r="T155" s="14"/>
      <c r="U155" s="68"/>
      <c r="V155" s="14"/>
    </row>
    <row r="156" spans="1:22" s="21" customFormat="1">
      <c r="A156" s="14"/>
      <c r="B156" s="19"/>
      <c r="C156" s="31"/>
      <c r="D156" s="31"/>
      <c r="E156" s="113"/>
      <c r="F156" s="114"/>
      <c r="G156" s="114"/>
      <c r="L156" s="14"/>
      <c r="M156" s="14"/>
      <c r="N156" s="14"/>
      <c r="O156" s="14"/>
      <c r="P156" s="14"/>
      <c r="Q156" s="14"/>
      <c r="R156" s="14"/>
      <c r="S156" s="14"/>
      <c r="T156" s="14"/>
      <c r="U156" s="68"/>
      <c r="V156" s="14"/>
    </row>
    <row r="157" spans="1:22" s="21" customFormat="1">
      <c r="A157" s="14"/>
      <c r="B157" s="19"/>
      <c r="C157" s="31"/>
      <c r="D157" s="31"/>
      <c r="E157" s="113"/>
      <c r="F157" s="114"/>
      <c r="G157" s="114"/>
      <c r="L157" s="14"/>
      <c r="M157" s="14"/>
      <c r="N157" s="14"/>
      <c r="O157" s="14"/>
      <c r="P157" s="14"/>
      <c r="Q157" s="14"/>
      <c r="R157" s="14"/>
      <c r="S157" s="14"/>
      <c r="T157" s="14"/>
      <c r="U157" s="68"/>
      <c r="V157" s="14"/>
    </row>
    <row r="158" spans="1:22" s="21" customFormat="1">
      <c r="A158" s="14"/>
      <c r="B158" s="19"/>
      <c r="C158" s="31"/>
      <c r="D158" s="31"/>
      <c r="E158" s="113"/>
      <c r="F158" s="114"/>
      <c r="G158" s="114"/>
      <c r="L158" s="14"/>
      <c r="M158" s="14"/>
      <c r="N158" s="14"/>
      <c r="O158" s="14"/>
      <c r="P158" s="14"/>
      <c r="Q158" s="14"/>
      <c r="R158" s="14"/>
      <c r="S158" s="14"/>
      <c r="T158" s="14"/>
      <c r="U158" s="68"/>
      <c r="V158" s="14"/>
    </row>
    <row r="159" spans="1:22" s="21" customFormat="1">
      <c r="A159" s="14"/>
      <c r="B159" s="19"/>
      <c r="C159" s="31"/>
      <c r="D159" s="31"/>
      <c r="E159" s="113"/>
      <c r="F159" s="114"/>
      <c r="G159" s="114"/>
      <c r="L159" s="14"/>
      <c r="M159" s="14"/>
      <c r="N159" s="14"/>
      <c r="O159" s="14"/>
      <c r="P159" s="14"/>
      <c r="Q159" s="14"/>
      <c r="R159" s="14"/>
      <c r="S159" s="14"/>
      <c r="T159" s="14"/>
      <c r="U159" s="68"/>
      <c r="V159" s="14"/>
    </row>
    <row r="160" spans="1:22" s="21" customFormat="1">
      <c r="A160" s="14"/>
      <c r="B160" s="19"/>
      <c r="C160" s="31"/>
      <c r="D160" s="31"/>
      <c r="E160" s="113"/>
      <c r="F160" s="114"/>
      <c r="G160" s="114"/>
      <c r="L160" s="14"/>
      <c r="M160" s="14"/>
      <c r="N160" s="14"/>
      <c r="O160" s="14"/>
      <c r="P160" s="14"/>
      <c r="Q160" s="14"/>
      <c r="R160" s="14"/>
      <c r="S160" s="14"/>
      <c r="T160" s="14"/>
      <c r="U160" s="68"/>
      <c r="V160" s="14"/>
    </row>
    <row r="161" spans="1:22" s="21" customFormat="1">
      <c r="A161" s="14"/>
      <c r="B161" s="19"/>
      <c r="C161" s="31"/>
      <c r="D161" s="31"/>
      <c r="E161" s="113"/>
      <c r="F161" s="114"/>
      <c r="G161" s="114"/>
      <c r="L161" s="14"/>
      <c r="M161" s="14"/>
      <c r="N161" s="14"/>
      <c r="O161" s="14"/>
      <c r="P161" s="14"/>
      <c r="Q161" s="14"/>
      <c r="R161" s="14"/>
      <c r="S161" s="14"/>
      <c r="T161" s="14"/>
      <c r="U161" s="68"/>
      <c r="V161" s="14"/>
    </row>
    <row r="162" spans="1:22" s="21" customFormat="1">
      <c r="A162" s="14"/>
      <c r="B162" s="19"/>
      <c r="C162" s="31"/>
      <c r="D162" s="31"/>
      <c r="E162" s="113"/>
      <c r="F162" s="114"/>
      <c r="G162" s="114"/>
      <c r="L162" s="14"/>
      <c r="M162" s="14"/>
      <c r="N162" s="14"/>
      <c r="O162" s="14"/>
      <c r="P162" s="14"/>
      <c r="Q162" s="14"/>
      <c r="R162" s="14"/>
      <c r="S162" s="14"/>
      <c r="T162" s="14"/>
      <c r="U162" s="68"/>
      <c r="V162" s="14"/>
    </row>
    <row r="163" spans="1:22" s="21" customFormat="1">
      <c r="A163" s="14"/>
      <c r="B163" s="19"/>
      <c r="C163" s="31"/>
      <c r="D163" s="31"/>
      <c r="E163" s="113"/>
      <c r="F163" s="114"/>
      <c r="G163" s="114"/>
      <c r="L163" s="14"/>
      <c r="M163" s="14"/>
      <c r="N163" s="14"/>
      <c r="O163" s="14"/>
      <c r="P163" s="14"/>
      <c r="Q163" s="14"/>
      <c r="R163" s="14"/>
      <c r="S163" s="14"/>
      <c r="T163" s="14"/>
      <c r="U163" s="68"/>
      <c r="V163" s="14"/>
    </row>
    <row r="164" spans="1:22" s="21" customFormat="1">
      <c r="A164" s="14"/>
      <c r="B164" s="19"/>
      <c r="C164" s="31"/>
      <c r="D164" s="31"/>
      <c r="E164" s="113"/>
      <c r="F164" s="114"/>
      <c r="G164" s="114"/>
      <c r="L164" s="14"/>
      <c r="M164" s="14"/>
      <c r="N164" s="14"/>
      <c r="O164" s="14"/>
      <c r="P164" s="14"/>
      <c r="Q164" s="14"/>
      <c r="R164" s="14"/>
      <c r="S164" s="14"/>
      <c r="T164" s="14"/>
      <c r="U164" s="68"/>
      <c r="V164" s="14"/>
    </row>
    <row r="165" spans="1:22" s="21" customFormat="1">
      <c r="A165" s="14"/>
      <c r="B165" s="19"/>
      <c r="C165" s="31"/>
      <c r="D165" s="31"/>
      <c r="E165" s="113"/>
      <c r="F165" s="114"/>
      <c r="G165" s="114"/>
      <c r="L165" s="14"/>
      <c r="M165" s="14"/>
      <c r="N165" s="14"/>
      <c r="O165" s="14"/>
      <c r="P165" s="14"/>
      <c r="Q165" s="14"/>
      <c r="R165" s="14"/>
      <c r="S165" s="14"/>
      <c r="T165" s="14"/>
      <c r="U165" s="68"/>
      <c r="V165" s="14"/>
    </row>
    <row r="166" spans="1:22" s="21" customFormat="1">
      <c r="A166" s="14"/>
      <c r="B166" s="19"/>
      <c r="C166" s="31"/>
      <c r="D166" s="31"/>
      <c r="E166" s="113"/>
      <c r="F166" s="114"/>
      <c r="G166" s="114"/>
      <c r="L166" s="14"/>
      <c r="M166" s="14"/>
      <c r="N166" s="14"/>
      <c r="O166" s="14"/>
      <c r="P166" s="14"/>
      <c r="Q166" s="14"/>
      <c r="R166" s="14"/>
      <c r="S166" s="14"/>
      <c r="T166" s="14"/>
      <c r="U166" s="68"/>
      <c r="V166" s="14"/>
    </row>
    <row r="167" spans="1:22" s="21" customFormat="1">
      <c r="A167" s="14"/>
      <c r="B167" s="19"/>
      <c r="C167" s="31"/>
      <c r="D167" s="31"/>
      <c r="E167" s="113"/>
      <c r="F167" s="114"/>
      <c r="G167" s="114"/>
      <c r="L167" s="14"/>
      <c r="M167" s="14"/>
      <c r="N167" s="14"/>
      <c r="O167" s="14"/>
      <c r="P167" s="14"/>
      <c r="Q167" s="14"/>
      <c r="R167" s="14"/>
      <c r="S167" s="14"/>
      <c r="T167" s="14"/>
      <c r="U167" s="68"/>
      <c r="V167" s="14"/>
    </row>
    <row r="168" spans="1:22" s="21" customFormat="1">
      <c r="A168" s="14"/>
      <c r="B168" s="19"/>
      <c r="C168" s="31"/>
      <c r="D168" s="31"/>
      <c r="E168" s="113"/>
      <c r="F168" s="114"/>
      <c r="G168" s="114"/>
      <c r="L168" s="14"/>
      <c r="M168" s="14"/>
      <c r="N168" s="14"/>
      <c r="O168" s="14"/>
      <c r="P168" s="14"/>
      <c r="Q168" s="14"/>
      <c r="R168" s="14"/>
      <c r="S168" s="14"/>
      <c r="T168" s="14"/>
      <c r="U168" s="68"/>
      <c r="V168" s="14"/>
    </row>
    <row r="169" spans="1:22" s="21" customFormat="1">
      <c r="A169" s="14"/>
      <c r="B169" s="19"/>
      <c r="C169" s="31"/>
      <c r="D169" s="31"/>
      <c r="E169" s="113"/>
      <c r="F169" s="114"/>
      <c r="G169" s="114"/>
      <c r="L169" s="14"/>
      <c r="M169" s="14"/>
      <c r="N169" s="14"/>
      <c r="O169" s="14"/>
      <c r="P169" s="14"/>
      <c r="Q169" s="14"/>
      <c r="R169" s="14"/>
      <c r="S169" s="14"/>
      <c r="T169" s="14"/>
      <c r="U169" s="68"/>
      <c r="V169" s="14"/>
    </row>
    <row r="170" spans="1:22" s="21" customFormat="1">
      <c r="A170" s="14"/>
      <c r="B170" s="19"/>
      <c r="C170" s="31"/>
      <c r="D170" s="31"/>
      <c r="E170" s="113"/>
      <c r="F170" s="114"/>
      <c r="G170" s="114"/>
      <c r="L170" s="14"/>
      <c r="M170" s="14"/>
      <c r="N170" s="14"/>
      <c r="O170" s="14"/>
      <c r="P170" s="14"/>
      <c r="Q170" s="14"/>
      <c r="R170" s="14"/>
      <c r="S170" s="14"/>
      <c r="T170" s="14"/>
      <c r="U170" s="68"/>
      <c r="V170" s="14"/>
    </row>
    <row r="171" spans="1:22" s="21" customFormat="1">
      <c r="A171" s="14"/>
      <c r="B171" s="19"/>
      <c r="C171" s="31"/>
      <c r="D171" s="31"/>
      <c r="E171" s="113"/>
      <c r="F171" s="114"/>
      <c r="G171" s="114"/>
      <c r="L171" s="14"/>
      <c r="M171" s="14"/>
      <c r="N171" s="14"/>
      <c r="O171" s="14"/>
      <c r="P171" s="14"/>
      <c r="Q171" s="14"/>
      <c r="R171" s="14"/>
      <c r="S171" s="14"/>
      <c r="T171" s="14"/>
      <c r="U171" s="68"/>
      <c r="V171" s="14"/>
    </row>
    <row r="172" spans="1:22" s="21" customFormat="1">
      <c r="A172" s="14"/>
      <c r="B172" s="19"/>
      <c r="C172" s="31"/>
      <c r="D172" s="31"/>
      <c r="E172" s="113"/>
      <c r="F172" s="114"/>
      <c r="G172" s="114"/>
      <c r="L172" s="14"/>
      <c r="M172" s="14"/>
      <c r="N172" s="14"/>
      <c r="O172" s="14"/>
      <c r="P172" s="14"/>
      <c r="Q172" s="14"/>
      <c r="R172" s="14"/>
      <c r="S172" s="14"/>
      <c r="T172" s="14"/>
      <c r="U172" s="68"/>
      <c r="V172" s="14"/>
    </row>
    <row r="173" spans="1:22" s="21" customFormat="1">
      <c r="A173" s="14"/>
      <c r="B173" s="19"/>
      <c r="C173" s="31"/>
      <c r="D173" s="31"/>
      <c r="E173" s="113"/>
      <c r="F173" s="114"/>
      <c r="G173" s="114"/>
      <c r="L173" s="14"/>
      <c r="M173" s="14"/>
      <c r="N173" s="14"/>
      <c r="O173" s="14"/>
      <c r="P173" s="14"/>
      <c r="Q173" s="14"/>
      <c r="R173" s="14"/>
      <c r="S173" s="14"/>
      <c r="T173" s="14"/>
      <c r="U173" s="68"/>
      <c r="V173" s="14"/>
    </row>
    <row r="174" spans="1:22" s="21" customFormat="1">
      <c r="A174" s="14"/>
      <c r="B174" s="19"/>
      <c r="C174" s="31"/>
      <c r="D174" s="31"/>
      <c r="E174" s="113"/>
      <c r="F174" s="114"/>
      <c r="G174" s="114"/>
      <c r="L174" s="14"/>
      <c r="M174" s="14"/>
      <c r="N174" s="14"/>
      <c r="O174" s="14"/>
      <c r="P174" s="14"/>
      <c r="Q174" s="14"/>
      <c r="R174" s="14"/>
      <c r="S174" s="14"/>
      <c r="T174" s="14"/>
      <c r="U174" s="68"/>
      <c r="V174" s="14"/>
    </row>
    <row r="175" spans="1:22" s="21" customFormat="1">
      <c r="A175" s="14"/>
      <c r="B175" s="19"/>
      <c r="C175" s="31"/>
      <c r="D175" s="31"/>
      <c r="E175" s="113"/>
      <c r="F175" s="114"/>
      <c r="G175" s="114"/>
      <c r="L175" s="14"/>
      <c r="M175" s="14"/>
      <c r="N175" s="14"/>
      <c r="O175" s="14"/>
      <c r="P175" s="14"/>
      <c r="Q175" s="14"/>
      <c r="R175" s="14"/>
      <c r="S175" s="14"/>
      <c r="T175" s="14"/>
      <c r="U175" s="68"/>
      <c r="V175" s="14"/>
    </row>
    <row r="176" spans="1:22" s="21" customFormat="1">
      <c r="A176" s="14"/>
      <c r="B176" s="19"/>
      <c r="C176" s="31"/>
      <c r="D176" s="31"/>
      <c r="E176" s="113"/>
      <c r="F176" s="114"/>
      <c r="G176" s="114"/>
      <c r="L176" s="14"/>
      <c r="M176" s="14"/>
      <c r="N176" s="14"/>
      <c r="O176" s="14"/>
      <c r="P176" s="14"/>
      <c r="Q176" s="14"/>
      <c r="R176" s="14"/>
      <c r="S176" s="14"/>
      <c r="T176" s="14"/>
      <c r="U176" s="68"/>
      <c r="V176" s="14"/>
    </row>
    <row r="177" spans="1:22" s="21" customFormat="1">
      <c r="A177" s="14"/>
      <c r="B177" s="19"/>
      <c r="C177" s="31"/>
      <c r="D177" s="31"/>
      <c r="E177" s="113"/>
      <c r="F177" s="114"/>
      <c r="G177" s="114"/>
      <c r="L177" s="14"/>
      <c r="M177" s="14"/>
      <c r="N177" s="14"/>
      <c r="O177" s="14"/>
      <c r="P177" s="14"/>
      <c r="Q177" s="14"/>
      <c r="R177" s="14"/>
      <c r="S177" s="14"/>
      <c r="T177" s="14"/>
      <c r="U177" s="68"/>
      <c r="V177" s="14"/>
    </row>
    <row r="178" spans="1:22" s="21" customFormat="1">
      <c r="A178" s="14"/>
      <c r="B178" s="19"/>
      <c r="C178" s="31"/>
      <c r="D178" s="31"/>
      <c r="E178" s="113"/>
      <c r="F178" s="114"/>
      <c r="G178" s="114"/>
      <c r="L178" s="14"/>
      <c r="M178" s="14"/>
      <c r="N178" s="14"/>
      <c r="O178" s="14"/>
      <c r="P178" s="14"/>
      <c r="Q178" s="14"/>
      <c r="R178" s="14"/>
      <c r="S178" s="14"/>
      <c r="T178" s="14"/>
      <c r="U178" s="68"/>
      <c r="V178" s="14"/>
    </row>
    <row r="179" spans="1:22" s="21" customFormat="1">
      <c r="A179" s="14"/>
      <c r="B179" s="19"/>
      <c r="C179" s="31"/>
      <c r="D179" s="31"/>
      <c r="E179" s="113"/>
      <c r="F179" s="114"/>
      <c r="G179" s="114"/>
      <c r="L179" s="14"/>
      <c r="M179" s="14"/>
      <c r="N179" s="14"/>
      <c r="O179" s="14"/>
      <c r="P179" s="14"/>
      <c r="Q179" s="14"/>
      <c r="R179" s="14"/>
      <c r="S179" s="14"/>
      <c r="T179" s="14"/>
      <c r="U179" s="68"/>
      <c r="V179" s="14"/>
    </row>
    <row r="180" spans="1:22" s="21" customFormat="1">
      <c r="A180" s="14"/>
      <c r="B180" s="19"/>
      <c r="C180" s="31"/>
      <c r="D180" s="31"/>
      <c r="E180" s="113"/>
      <c r="F180" s="114"/>
      <c r="G180" s="114"/>
      <c r="L180" s="14"/>
      <c r="M180" s="14"/>
      <c r="N180" s="14"/>
      <c r="O180" s="14"/>
      <c r="P180" s="14"/>
      <c r="Q180" s="14"/>
      <c r="R180" s="14"/>
      <c r="S180" s="14"/>
      <c r="T180" s="14"/>
      <c r="U180" s="68"/>
      <c r="V180" s="14"/>
    </row>
    <row r="181" spans="1:22" s="21" customFormat="1">
      <c r="A181" s="14"/>
      <c r="B181" s="19"/>
      <c r="C181" s="31"/>
      <c r="D181" s="31"/>
      <c r="E181" s="113"/>
      <c r="F181" s="114"/>
      <c r="G181" s="114"/>
      <c r="L181" s="14"/>
      <c r="M181" s="14"/>
      <c r="N181" s="14"/>
      <c r="O181" s="14"/>
      <c r="P181" s="14"/>
      <c r="Q181" s="14"/>
      <c r="R181" s="14"/>
      <c r="S181" s="14"/>
      <c r="T181" s="14"/>
      <c r="U181" s="68"/>
      <c r="V181" s="14"/>
    </row>
    <row r="182" spans="1:22" s="21" customFormat="1">
      <c r="A182" s="14"/>
      <c r="B182" s="19"/>
      <c r="C182" s="31"/>
      <c r="D182" s="31"/>
      <c r="E182" s="113"/>
      <c r="F182" s="114"/>
      <c r="G182" s="114"/>
      <c r="L182" s="14"/>
      <c r="M182" s="14"/>
      <c r="N182" s="14"/>
      <c r="O182" s="14"/>
      <c r="P182" s="14"/>
      <c r="Q182" s="14"/>
      <c r="R182" s="14"/>
      <c r="S182" s="14"/>
      <c r="T182" s="14"/>
      <c r="U182" s="68"/>
      <c r="V182" s="14"/>
    </row>
    <row r="183" spans="1:22" s="21" customFormat="1">
      <c r="A183" s="14"/>
      <c r="B183" s="19"/>
      <c r="C183" s="31"/>
      <c r="D183" s="31"/>
      <c r="E183" s="113"/>
      <c r="F183" s="114"/>
      <c r="G183" s="114"/>
      <c r="L183" s="14"/>
      <c r="M183" s="14"/>
      <c r="N183" s="14"/>
      <c r="O183" s="14"/>
      <c r="P183" s="14"/>
      <c r="Q183" s="14"/>
      <c r="R183" s="14"/>
      <c r="S183" s="14"/>
      <c r="T183" s="14"/>
      <c r="U183" s="68"/>
      <c r="V183" s="14"/>
    </row>
    <row r="184" spans="1:22" s="21" customFormat="1">
      <c r="A184" s="14"/>
      <c r="B184" s="19"/>
      <c r="C184" s="31"/>
      <c r="D184" s="31"/>
      <c r="E184" s="113"/>
      <c r="F184" s="114"/>
      <c r="G184" s="114"/>
      <c r="L184" s="14"/>
      <c r="M184" s="14"/>
      <c r="N184" s="14"/>
      <c r="O184" s="14"/>
      <c r="P184" s="14"/>
      <c r="Q184" s="14"/>
      <c r="R184" s="14"/>
      <c r="S184" s="14"/>
      <c r="T184" s="14"/>
      <c r="U184" s="68"/>
      <c r="V184" s="14"/>
    </row>
    <row r="185" spans="1:22" s="21" customFormat="1">
      <c r="A185" s="14"/>
      <c r="B185" s="19"/>
      <c r="C185" s="31"/>
      <c r="D185" s="31"/>
      <c r="E185" s="113"/>
      <c r="F185" s="114"/>
      <c r="G185" s="114"/>
      <c r="L185" s="14"/>
      <c r="M185" s="14"/>
      <c r="N185" s="14"/>
      <c r="O185" s="14"/>
      <c r="P185" s="14"/>
      <c r="Q185" s="14"/>
      <c r="R185" s="14"/>
      <c r="S185" s="14"/>
      <c r="T185" s="14"/>
      <c r="U185" s="68"/>
      <c r="V185" s="14"/>
    </row>
    <row r="186" spans="1:22" s="21" customFormat="1">
      <c r="A186" s="14"/>
      <c r="B186" s="19"/>
      <c r="C186" s="31"/>
      <c r="D186" s="31"/>
      <c r="E186" s="113"/>
      <c r="F186" s="114"/>
      <c r="G186" s="114"/>
      <c r="L186" s="14"/>
      <c r="M186" s="14"/>
      <c r="N186" s="14"/>
      <c r="O186" s="14"/>
      <c r="P186" s="14"/>
      <c r="Q186" s="14"/>
      <c r="R186" s="14"/>
      <c r="S186" s="14"/>
      <c r="T186" s="14"/>
      <c r="U186" s="68"/>
      <c r="V186" s="14"/>
    </row>
    <row r="187" spans="1:22" s="21" customFormat="1">
      <c r="A187" s="14"/>
      <c r="B187" s="19"/>
      <c r="C187" s="31"/>
      <c r="D187" s="31"/>
      <c r="E187" s="113"/>
      <c r="F187" s="114"/>
      <c r="G187" s="114"/>
      <c r="L187" s="14"/>
      <c r="M187" s="14"/>
      <c r="N187" s="14"/>
      <c r="O187" s="14"/>
      <c r="P187" s="14"/>
      <c r="Q187" s="14"/>
      <c r="R187" s="14"/>
      <c r="S187" s="14"/>
      <c r="T187" s="14"/>
      <c r="U187" s="68"/>
      <c r="V187" s="14"/>
    </row>
    <row r="188" spans="1:22" s="21" customFormat="1">
      <c r="A188" s="14"/>
      <c r="B188" s="19"/>
      <c r="C188" s="31"/>
      <c r="D188" s="31"/>
      <c r="E188" s="113"/>
      <c r="F188" s="114"/>
      <c r="G188" s="114"/>
      <c r="L188" s="14"/>
      <c r="M188" s="14"/>
      <c r="N188" s="14"/>
      <c r="O188" s="14"/>
      <c r="P188" s="14"/>
      <c r="Q188" s="14"/>
      <c r="R188" s="14"/>
      <c r="S188" s="14"/>
      <c r="T188" s="14"/>
      <c r="U188" s="68"/>
      <c r="V188" s="14"/>
    </row>
    <row r="189" spans="1:22" s="21" customFormat="1">
      <c r="A189" s="14"/>
      <c r="B189" s="19"/>
      <c r="C189" s="31"/>
      <c r="D189" s="31"/>
      <c r="E189" s="113"/>
      <c r="F189" s="114"/>
      <c r="G189" s="114"/>
      <c r="L189" s="14"/>
      <c r="M189" s="14"/>
      <c r="N189" s="14"/>
      <c r="O189" s="14"/>
      <c r="P189" s="14"/>
      <c r="Q189" s="14"/>
      <c r="R189" s="14"/>
      <c r="S189" s="14"/>
      <c r="T189" s="14"/>
      <c r="U189" s="68"/>
      <c r="V189" s="14"/>
    </row>
    <row r="190" spans="1:22" s="21" customFormat="1">
      <c r="A190" s="14"/>
      <c r="B190" s="19"/>
      <c r="C190" s="31"/>
      <c r="D190" s="31"/>
      <c r="E190" s="113"/>
      <c r="F190" s="114"/>
      <c r="G190" s="114"/>
      <c r="L190" s="14"/>
      <c r="M190" s="14"/>
      <c r="N190" s="14"/>
      <c r="O190" s="14"/>
      <c r="P190" s="14"/>
      <c r="Q190" s="14"/>
      <c r="R190" s="14"/>
      <c r="S190" s="14"/>
      <c r="T190" s="14"/>
      <c r="U190" s="68"/>
      <c r="V190" s="14"/>
    </row>
    <row r="191" spans="1:22" s="21" customFormat="1">
      <c r="A191" s="14"/>
      <c r="B191" s="19"/>
      <c r="C191" s="31"/>
      <c r="D191" s="31"/>
      <c r="E191" s="113"/>
      <c r="F191" s="114"/>
      <c r="G191" s="114"/>
      <c r="L191" s="14"/>
      <c r="M191" s="14"/>
      <c r="N191" s="14"/>
      <c r="O191" s="14"/>
      <c r="P191" s="14"/>
      <c r="Q191" s="14"/>
      <c r="R191" s="14"/>
      <c r="S191" s="14"/>
      <c r="T191" s="14"/>
      <c r="U191" s="68"/>
      <c r="V191" s="14"/>
    </row>
    <row r="192" spans="1:22" s="21" customFormat="1">
      <c r="A192" s="14"/>
      <c r="B192" s="19"/>
      <c r="C192" s="31"/>
      <c r="D192" s="31"/>
      <c r="E192" s="113"/>
      <c r="F192" s="114"/>
      <c r="G192" s="114"/>
      <c r="L192" s="14"/>
      <c r="M192" s="14"/>
      <c r="N192" s="14"/>
      <c r="O192" s="14"/>
      <c r="P192" s="14"/>
      <c r="Q192" s="14"/>
      <c r="R192" s="14"/>
      <c r="S192" s="14"/>
      <c r="T192" s="14"/>
      <c r="U192" s="68"/>
      <c r="V192" s="14"/>
    </row>
    <row r="193" spans="1:22" s="21" customFormat="1">
      <c r="A193" s="14"/>
      <c r="B193" s="19"/>
      <c r="C193" s="31"/>
      <c r="D193" s="31"/>
      <c r="E193" s="113"/>
      <c r="F193" s="114"/>
      <c r="G193" s="114"/>
      <c r="L193" s="14"/>
      <c r="M193" s="14"/>
      <c r="N193" s="14"/>
      <c r="O193" s="14"/>
      <c r="P193" s="14"/>
      <c r="Q193" s="14"/>
      <c r="R193" s="14"/>
      <c r="S193" s="14"/>
      <c r="T193" s="14"/>
      <c r="U193" s="68"/>
      <c r="V193" s="14"/>
    </row>
    <row r="194" spans="1:22" s="21" customFormat="1">
      <c r="A194" s="14"/>
      <c r="B194" s="19"/>
      <c r="C194" s="31"/>
      <c r="D194" s="31"/>
      <c r="E194" s="113"/>
      <c r="F194" s="114"/>
      <c r="G194" s="114"/>
      <c r="L194" s="14"/>
      <c r="M194" s="14"/>
      <c r="N194" s="14"/>
      <c r="O194" s="14"/>
      <c r="P194" s="14"/>
      <c r="Q194" s="14"/>
      <c r="R194" s="14"/>
      <c r="S194" s="14"/>
      <c r="T194" s="14"/>
      <c r="U194" s="68"/>
      <c r="V194" s="14"/>
    </row>
    <row r="195" spans="1:22" s="21" customFormat="1">
      <c r="A195" s="14"/>
      <c r="B195" s="19"/>
      <c r="C195" s="31"/>
      <c r="D195" s="31"/>
      <c r="E195" s="113"/>
      <c r="F195" s="114"/>
      <c r="G195" s="114"/>
      <c r="L195" s="14"/>
      <c r="M195" s="14"/>
      <c r="N195" s="14"/>
      <c r="O195" s="14"/>
      <c r="P195" s="14"/>
      <c r="Q195" s="14"/>
      <c r="R195" s="14"/>
      <c r="S195" s="14"/>
      <c r="T195" s="14"/>
      <c r="U195" s="68"/>
      <c r="V195" s="14"/>
    </row>
    <row r="196" spans="1:22" s="21" customFormat="1">
      <c r="A196" s="14"/>
      <c r="B196" s="19"/>
      <c r="C196" s="31"/>
      <c r="D196" s="31"/>
      <c r="E196" s="113"/>
      <c r="F196" s="114"/>
      <c r="G196" s="114"/>
      <c r="L196" s="14"/>
      <c r="M196" s="14"/>
      <c r="N196" s="14"/>
      <c r="O196" s="14"/>
      <c r="P196" s="14"/>
      <c r="Q196" s="14"/>
      <c r="R196" s="14"/>
      <c r="S196" s="14"/>
      <c r="T196" s="14"/>
      <c r="U196" s="68"/>
      <c r="V196" s="14"/>
    </row>
    <row r="197" spans="1:22" s="21" customFormat="1">
      <c r="A197" s="14"/>
      <c r="B197" s="19"/>
      <c r="C197" s="31"/>
      <c r="D197" s="31"/>
      <c r="E197" s="113"/>
      <c r="F197" s="114"/>
      <c r="G197" s="114"/>
      <c r="L197" s="14"/>
      <c r="M197" s="14"/>
      <c r="N197" s="14"/>
      <c r="O197" s="14"/>
      <c r="P197" s="14"/>
      <c r="Q197" s="14"/>
      <c r="R197" s="14"/>
      <c r="S197" s="14"/>
      <c r="T197" s="14"/>
      <c r="U197" s="68"/>
      <c r="V197" s="14"/>
    </row>
    <row r="198" spans="1:22" s="21" customFormat="1">
      <c r="A198" s="14"/>
      <c r="B198" s="19"/>
      <c r="C198" s="31"/>
      <c r="D198" s="31"/>
      <c r="E198" s="113"/>
      <c r="F198" s="114"/>
      <c r="G198" s="114"/>
      <c r="L198" s="14"/>
      <c r="M198" s="14"/>
      <c r="N198" s="14"/>
      <c r="O198" s="14"/>
      <c r="P198" s="14"/>
      <c r="Q198" s="14"/>
      <c r="R198" s="14"/>
      <c r="S198" s="14"/>
      <c r="T198" s="14"/>
      <c r="U198" s="68"/>
      <c r="V198" s="14"/>
    </row>
    <row r="199" spans="1:22" s="21" customFormat="1">
      <c r="A199" s="14"/>
      <c r="B199" s="19"/>
      <c r="C199" s="31"/>
      <c r="D199" s="31"/>
      <c r="E199" s="113"/>
      <c r="F199" s="114"/>
      <c r="G199" s="114"/>
      <c r="L199" s="14"/>
      <c r="M199" s="14"/>
      <c r="N199" s="14"/>
      <c r="O199" s="14"/>
      <c r="P199" s="14"/>
      <c r="Q199" s="14"/>
      <c r="R199" s="14"/>
      <c r="S199" s="14"/>
      <c r="T199" s="14"/>
      <c r="U199" s="68"/>
      <c r="V199" s="14"/>
    </row>
    <row r="200" spans="1:22" s="21" customFormat="1">
      <c r="A200" s="14"/>
      <c r="B200" s="19"/>
      <c r="C200" s="31"/>
      <c r="D200" s="31"/>
      <c r="E200" s="113"/>
      <c r="F200" s="114"/>
      <c r="G200" s="114"/>
      <c r="L200" s="14"/>
      <c r="M200" s="14"/>
      <c r="N200" s="14"/>
      <c r="O200" s="14"/>
      <c r="P200" s="14"/>
      <c r="Q200" s="14"/>
      <c r="R200" s="14"/>
      <c r="S200" s="14"/>
      <c r="T200" s="14"/>
      <c r="U200" s="68"/>
      <c r="V200" s="14"/>
    </row>
    <row r="201" spans="1:22" s="21" customFormat="1">
      <c r="A201" s="14"/>
      <c r="B201" s="19"/>
      <c r="C201" s="31"/>
      <c r="D201" s="31"/>
      <c r="E201" s="113"/>
      <c r="F201" s="114"/>
      <c r="G201" s="114"/>
      <c r="L201" s="14"/>
      <c r="M201" s="14"/>
      <c r="N201" s="14"/>
      <c r="O201" s="14"/>
      <c r="P201" s="14"/>
      <c r="Q201" s="14"/>
      <c r="R201" s="14"/>
      <c r="S201" s="14"/>
      <c r="T201" s="14"/>
      <c r="U201" s="68"/>
      <c r="V201" s="14"/>
    </row>
    <row r="202" spans="1:22" s="21" customFormat="1">
      <c r="A202" s="14"/>
      <c r="B202" s="19"/>
      <c r="C202" s="31"/>
      <c r="D202" s="31"/>
      <c r="E202" s="113"/>
      <c r="F202" s="114"/>
      <c r="G202" s="114"/>
      <c r="L202" s="14"/>
      <c r="M202" s="14"/>
      <c r="N202" s="14"/>
      <c r="O202" s="14"/>
      <c r="P202" s="14"/>
      <c r="Q202" s="14"/>
      <c r="R202" s="14"/>
      <c r="S202" s="14"/>
      <c r="T202" s="14"/>
      <c r="U202" s="68"/>
      <c r="V202" s="14"/>
    </row>
    <row r="203" spans="1:22" s="21" customFormat="1">
      <c r="A203" s="14"/>
      <c r="B203" s="19"/>
      <c r="C203" s="31"/>
      <c r="D203" s="31"/>
      <c r="E203" s="113"/>
      <c r="F203" s="114"/>
      <c r="G203" s="114"/>
      <c r="L203" s="14"/>
      <c r="M203" s="14"/>
      <c r="N203" s="14"/>
      <c r="O203" s="14"/>
      <c r="P203" s="14"/>
      <c r="Q203" s="14"/>
      <c r="R203" s="14"/>
      <c r="S203" s="14"/>
      <c r="T203" s="14"/>
      <c r="U203" s="68"/>
      <c r="V203" s="14"/>
    </row>
    <row r="204" spans="1:22" s="21" customFormat="1">
      <c r="A204" s="14"/>
      <c r="B204" s="19"/>
      <c r="C204" s="31"/>
      <c r="D204" s="31"/>
      <c r="E204" s="113"/>
      <c r="F204" s="114"/>
      <c r="G204" s="114"/>
      <c r="L204" s="14"/>
      <c r="M204" s="14"/>
      <c r="N204" s="14"/>
      <c r="O204" s="14"/>
      <c r="P204" s="14"/>
      <c r="Q204" s="14"/>
      <c r="R204" s="14"/>
      <c r="S204" s="14"/>
      <c r="T204" s="14"/>
      <c r="U204" s="68"/>
      <c r="V204" s="14"/>
    </row>
    <row r="205" spans="1:22" s="21" customFormat="1">
      <c r="A205" s="14"/>
      <c r="B205" s="19"/>
      <c r="C205" s="31"/>
      <c r="D205" s="31"/>
      <c r="E205" s="113"/>
      <c r="F205" s="114"/>
      <c r="G205" s="114"/>
      <c r="L205" s="14"/>
      <c r="M205" s="14"/>
      <c r="N205" s="14"/>
      <c r="O205" s="14"/>
      <c r="P205" s="14"/>
      <c r="Q205" s="14"/>
      <c r="R205" s="14"/>
      <c r="S205" s="14"/>
      <c r="T205" s="14"/>
      <c r="U205" s="68"/>
      <c r="V205" s="14"/>
    </row>
    <row r="206" spans="1:22" s="21" customFormat="1">
      <c r="A206" s="14"/>
      <c r="B206" s="19"/>
      <c r="C206" s="31"/>
      <c r="D206" s="31"/>
      <c r="E206" s="113"/>
      <c r="F206" s="114"/>
      <c r="G206" s="114"/>
      <c r="L206" s="14"/>
      <c r="M206" s="14"/>
      <c r="N206" s="14"/>
      <c r="O206" s="14"/>
      <c r="P206" s="14"/>
      <c r="Q206" s="14"/>
      <c r="R206" s="14"/>
      <c r="S206" s="14"/>
      <c r="T206" s="14"/>
      <c r="U206" s="68"/>
      <c r="V206" s="14"/>
    </row>
    <row r="207" spans="1:22" s="21" customFormat="1">
      <c r="A207" s="14"/>
      <c r="B207" s="19"/>
      <c r="C207" s="31"/>
      <c r="D207" s="31"/>
      <c r="E207" s="113"/>
      <c r="F207" s="114"/>
      <c r="G207" s="114"/>
      <c r="L207" s="14"/>
      <c r="M207" s="14"/>
      <c r="N207" s="14"/>
      <c r="O207" s="14"/>
      <c r="P207" s="14"/>
      <c r="Q207" s="14"/>
      <c r="R207" s="14"/>
      <c r="S207" s="14"/>
      <c r="T207" s="14"/>
      <c r="U207" s="68"/>
      <c r="V207" s="14"/>
    </row>
    <row r="208" spans="1:22" s="21" customFormat="1">
      <c r="A208" s="14"/>
      <c r="B208" s="19"/>
      <c r="C208" s="31"/>
      <c r="D208" s="31"/>
      <c r="E208" s="113"/>
      <c r="F208" s="114"/>
      <c r="G208" s="114"/>
      <c r="L208" s="14"/>
      <c r="M208" s="14"/>
      <c r="N208" s="14"/>
      <c r="O208" s="14"/>
      <c r="P208" s="14"/>
      <c r="Q208" s="14"/>
      <c r="R208" s="14"/>
      <c r="S208" s="14"/>
      <c r="T208" s="14"/>
      <c r="U208" s="68"/>
      <c r="V208" s="14"/>
    </row>
    <row r="209" spans="1:22" s="21" customFormat="1">
      <c r="A209" s="14"/>
      <c r="B209" s="19"/>
      <c r="C209" s="31"/>
      <c r="D209" s="31"/>
      <c r="E209" s="113"/>
      <c r="F209" s="114"/>
      <c r="G209" s="114"/>
      <c r="L209" s="14"/>
      <c r="M209" s="14"/>
      <c r="N209" s="14"/>
      <c r="O209" s="14"/>
      <c r="P209" s="14"/>
      <c r="Q209" s="14"/>
      <c r="R209" s="14"/>
      <c r="S209" s="14"/>
      <c r="T209" s="14"/>
      <c r="U209" s="68"/>
      <c r="V209" s="14"/>
    </row>
    <row r="210" spans="1:22" s="21" customFormat="1">
      <c r="A210" s="14"/>
      <c r="B210" s="19"/>
      <c r="C210" s="31"/>
      <c r="D210" s="31"/>
      <c r="E210" s="113"/>
      <c r="F210" s="114"/>
      <c r="G210" s="114"/>
      <c r="L210" s="14"/>
      <c r="M210" s="14"/>
      <c r="N210" s="14"/>
      <c r="O210" s="14"/>
      <c r="P210" s="14"/>
      <c r="Q210" s="14"/>
      <c r="R210" s="14"/>
      <c r="S210" s="14"/>
      <c r="T210" s="14"/>
      <c r="U210" s="68"/>
      <c r="V210" s="14"/>
    </row>
    <row r="211" spans="1:22" s="21" customFormat="1">
      <c r="A211" s="14"/>
      <c r="B211" s="19"/>
      <c r="C211" s="31"/>
      <c r="D211" s="31"/>
      <c r="E211" s="113"/>
      <c r="F211" s="114"/>
      <c r="G211" s="114"/>
      <c r="L211" s="14"/>
      <c r="M211" s="14"/>
      <c r="N211" s="14"/>
      <c r="O211" s="14"/>
      <c r="P211" s="14"/>
      <c r="Q211" s="14"/>
      <c r="R211" s="14"/>
      <c r="S211" s="14"/>
      <c r="T211" s="14"/>
      <c r="U211" s="68"/>
      <c r="V211" s="14"/>
    </row>
    <row r="212" spans="1:22" s="21" customFormat="1">
      <c r="A212" s="14"/>
      <c r="B212" s="19"/>
      <c r="C212" s="31"/>
      <c r="D212" s="31"/>
      <c r="E212" s="113"/>
      <c r="F212" s="114"/>
      <c r="G212" s="114"/>
      <c r="L212" s="14"/>
      <c r="M212" s="14"/>
      <c r="N212" s="14"/>
      <c r="O212" s="14"/>
      <c r="P212" s="14"/>
      <c r="Q212" s="14"/>
      <c r="R212" s="14"/>
      <c r="S212" s="14"/>
      <c r="T212" s="14"/>
      <c r="U212" s="68"/>
      <c r="V212" s="14"/>
    </row>
    <row r="213" spans="1:22" s="21" customFormat="1">
      <c r="A213" s="14"/>
      <c r="B213" s="19"/>
      <c r="C213" s="31"/>
      <c r="D213" s="31"/>
      <c r="E213" s="113"/>
      <c r="F213" s="114"/>
      <c r="G213" s="114"/>
      <c r="L213" s="14"/>
      <c r="M213" s="14"/>
      <c r="N213" s="14"/>
      <c r="O213" s="14"/>
      <c r="P213" s="14"/>
      <c r="Q213" s="14"/>
      <c r="R213" s="14"/>
      <c r="S213" s="14"/>
      <c r="T213" s="14"/>
      <c r="U213" s="68"/>
      <c r="V213" s="14"/>
    </row>
    <row r="214" spans="1:22" s="21" customFormat="1">
      <c r="A214" s="14"/>
      <c r="B214" s="19"/>
      <c r="C214" s="31"/>
      <c r="D214" s="31"/>
      <c r="E214" s="113"/>
      <c r="F214" s="114"/>
      <c r="G214" s="114"/>
      <c r="L214" s="14"/>
      <c r="M214" s="14"/>
      <c r="N214" s="14"/>
      <c r="O214" s="14"/>
      <c r="P214" s="14"/>
      <c r="Q214" s="14"/>
      <c r="R214" s="14"/>
      <c r="S214" s="14"/>
      <c r="T214" s="14"/>
      <c r="U214" s="68"/>
      <c r="V214" s="14"/>
    </row>
    <row r="215" spans="1:22" s="21" customFormat="1">
      <c r="A215" s="14"/>
      <c r="B215" s="19"/>
      <c r="C215" s="31"/>
      <c r="D215" s="31"/>
      <c r="E215" s="113"/>
      <c r="F215" s="114"/>
      <c r="G215" s="114"/>
      <c r="L215" s="14"/>
      <c r="M215" s="14"/>
      <c r="N215" s="14"/>
      <c r="O215" s="14"/>
      <c r="P215" s="14"/>
      <c r="Q215" s="14"/>
      <c r="R215" s="14"/>
      <c r="S215" s="14"/>
      <c r="T215" s="14"/>
      <c r="U215" s="68"/>
      <c r="V215" s="14"/>
    </row>
    <row r="216" spans="1:22" s="21" customFormat="1">
      <c r="A216" s="14"/>
      <c r="B216" s="19"/>
      <c r="C216" s="31"/>
      <c r="D216" s="31"/>
      <c r="E216" s="113"/>
      <c r="F216" s="114"/>
      <c r="G216" s="114"/>
      <c r="L216" s="14"/>
      <c r="M216" s="14"/>
      <c r="N216" s="14"/>
      <c r="O216" s="14"/>
      <c r="P216" s="14"/>
      <c r="Q216" s="14"/>
      <c r="R216" s="14"/>
      <c r="S216" s="14"/>
      <c r="T216" s="14"/>
      <c r="U216" s="68"/>
      <c r="V216" s="14"/>
    </row>
    <row r="217" spans="1:22" s="21" customFormat="1">
      <c r="A217" s="14"/>
      <c r="B217" s="19"/>
      <c r="C217" s="31"/>
      <c r="D217" s="31"/>
      <c r="E217" s="113"/>
      <c r="F217" s="114"/>
      <c r="G217" s="114"/>
      <c r="L217" s="14"/>
      <c r="M217" s="14"/>
      <c r="N217" s="14"/>
      <c r="O217" s="14"/>
      <c r="P217" s="14"/>
      <c r="Q217" s="14"/>
      <c r="R217" s="14"/>
      <c r="S217" s="14"/>
      <c r="T217" s="14"/>
      <c r="U217" s="68"/>
      <c r="V217" s="14"/>
    </row>
    <row r="218" spans="1:22" s="21" customFormat="1">
      <c r="A218" s="14"/>
      <c r="B218" s="19"/>
      <c r="C218" s="31"/>
      <c r="D218" s="31"/>
      <c r="E218" s="113"/>
      <c r="F218" s="114"/>
      <c r="G218" s="114"/>
      <c r="L218" s="14"/>
      <c r="M218" s="14"/>
      <c r="N218" s="14"/>
      <c r="O218" s="14"/>
      <c r="P218" s="14"/>
      <c r="Q218" s="14"/>
      <c r="R218" s="14"/>
      <c r="S218" s="14"/>
      <c r="T218" s="14"/>
      <c r="U218" s="68"/>
      <c r="V218" s="14"/>
    </row>
    <row r="219" spans="1:22" s="21" customFormat="1">
      <c r="A219" s="14"/>
      <c r="B219" s="19"/>
      <c r="C219" s="31"/>
      <c r="D219" s="31"/>
      <c r="E219" s="113"/>
      <c r="F219" s="114"/>
      <c r="G219" s="114"/>
      <c r="L219" s="14"/>
      <c r="M219" s="14"/>
      <c r="N219" s="14"/>
      <c r="O219" s="14"/>
      <c r="P219" s="14"/>
      <c r="Q219" s="14"/>
      <c r="R219" s="14"/>
      <c r="S219" s="14"/>
      <c r="T219" s="14"/>
      <c r="U219" s="68"/>
      <c r="V219" s="14"/>
    </row>
    <row r="220" spans="1:22" s="21" customFormat="1">
      <c r="A220" s="14"/>
      <c r="B220" s="19"/>
      <c r="C220" s="31"/>
      <c r="D220" s="31"/>
      <c r="E220" s="113"/>
      <c r="F220" s="114"/>
      <c r="G220" s="114"/>
      <c r="L220" s="14"/>
      <c r="M220" s="14"/>
      <c r="N220" s="14"/>
      <c r="O220" s="14"/>
      <c r="P220" s="14"/>
      <c r="Q220" s="14"/>
      <c r="R220" s="14"/>
      <c r="S220" s="14"/>
      <c r="T220" s="14"/>
      <c r="U220" s="68"/>
      <c r="V220" s="14"/>
    </row>
    <row r="221" spans="1:22" s="21" customFormat="1">
      <c r="A221" s="14"/>
      <c r="B221" s="19"/>
      <c r="C221" s="31"/>
      <c r="D221" s="31"/>
      <c r="E221" s="113"/>
      <c r="F221" s="114"/>
      <c r="G221" s="114"/>
      <c r="L221" s="14"/>
      <c r="M221" s="14"/>
      <c r="N221" s="14"/>
      <c r="O221" s="14"/>
      <c r="P221" s="14"/>
      <c r="Q221" s="14"/>
      <c r="R221" s="14"/>
      <c r="S221" s="14"/>
      <c r="T221" s="14"/>
      <c r="U221" s="68"/>
      <c r="V221" s="14"/>
    </row>
    <row r="222" spans="1:22" s="21" customFormat="1">
      <c r="A222" s="14"/>
      <c r="B222" s="19"/>
      <c r="C222" s="31"/>
      <c r="D222" s="31"/>
      <c r="E222" s="113"/>
      <c r="F222" s="114"/>
      <c r="G222" s="114"/>
      <c r="L222" s="14"/>
      <c r="M222" s="14"/>
      <c r="N222" s="14"/>
      <c r="O222" s="14"/>
      <c r="P222" s="14"/>
      <c r="Q222" s="14"/>
      <c r="R222" s="14"/>
      <c r="S222" s="14"/>
      <c r="T222" s="14"/>
      <c r="U222" s="68"/>
      <c r="V222" s="14"/>
    </row>
    <row r="223" spans="1:22" s="21" customFormat="1">
      <c r="A223" s="14"/>
      <c r="B223" s="19"/>
      <c r="C223" s="31"/>
      <c r="D223" s="31"/>
      <c r="E223" s="113"/>
      <c r="F223" s="114"/>
      <c r="G223" s="114"/>
      <c r="L223" s="14"/>
      <c r="M223" s="14"/>
      <c r="N223" s="14"/>
      <c r="O223" s="14"/>
      <c r="P223" s="14"/>
      <c r="Q223" s="14"/>
      <c r="R223" s="14"/>
      <c r="S223" s="14"/>
      <c r="T223" s="14"/>
      <c r="U223" s="68"/>
      <c r="V223" s="14"/>
    </row>
    <row r="224" spans="1:22" s="21" customFormat="1">
      <c r="A224" s="14"/>
      <c r="B224" s="19"/>
      <c r="C224" s="31"/>
      <c r="D224" s="31"/>
      <c r="E224" s="113"/>
      <c r="F224" s="114"/>
      <c r="G224" s="114"/>
      <c r="L224" s="14"/>
      <c r="M224" s="14"/>
      <c r="N224" s="14"/>
      <c r="O224" s="14"/>
      <c r="P224" s="14"/>
      <c r="Q224" s="14"/>
      <c r="R224" s="14"/>
      <c r="S224" s="14"/>
      <c r="T224" s="14"/>
      <c r="U224" s="68"/>
      <c r="V224" s="14"/>
    </row>
    <row r="225" spans="1:22" s="21" customFormat="1">
      <c r="A225" s="14"/>
      <c r="B225" s="19"/>
      <c r="C225" s="31"/>
      <c r="D225" s="31"/>
      <c r="E225" s="113"/>
      <c r="F225" s="114"/>
      <c r="G225" s="114"/>
      <c r="L225" s="14"/>
      <c r="M225" s="14"/>
      <c r="N225" s="14"/>
      <c r="O225" s="14"/>
      <c r="P225" s="14"/>
      <c r="Q225" s="14"/>
      <c r="R225" s="14"/>
      <c r="S225" s="14"/>
      <c r="T225" s="14"/>
      <c r="U225" s="68"/>
      <c r="V225" s="14"/>
    </row>
    <row r="226" spans="1:22" s="21" customFormat="1">
      <c r="A226" s="14"/>
      <c r="B226" s="19"/>
      <c r="C226" s="31"/>
      <c r="D226" s="31"/>
      <c r="E226" s="113"/>
      <c r="F226" s="114"/>
      <c r="G226" s="114"/>
      <c r="L226" s="14"/>
      <c r="M226" s="14"/>
      <c r="N226" s="14"/>
      <c r="O226" s="14"/>
      <c r="P226" s="14"/>
      <c r="Q226" s="14"/>
      <c r="R226" s="14"/>
      <c r="S226" s="14"/>
      <c r="T226" s="14"/>
      <c r="U226" s="68"/>
      <c r="V226" s="14"/>
    </row>
    <row r="227" spans="1:22" s="21" customFormat="1">
      <c r="A227" s="14"/>
      <c r="B227" s="19"/>
      <c r="C227" s="31"/>
      <c r="D227" s="31"/>
      <c r="E227" s="113"/>
      <c r="F227" s="114"/>
      <c r="G227" s="114"/>
      <c r="L227" s="14"/>
      <c r="M227" s="14"/>
      <c r="N227" s="14"/>
      <c r="O227" s="14"/>
      <c r="P227" s="14"/>
      <c r="Q227" s="14"/>
      <c r="R227" s="14"/>
      <c r="S227" s="14"/>
      <c r="T227" s="14"/>
      <c r="U227" s="68"/>
      <c r="V227" s="14"/>
    </row>
    <row r="228" spans="1:22" s="21" customFormat="1">
      <c r="A228" s="14"/>
      <c r="B228" s="19"/>
      <c r="C228" s="31"/>
      <c r="D228" s="31"/>
      <c r="E228" s="113"/>
      <c r="F228" s="114"/>
      <c r="G228" s="114"/>
      <c r="L228" s="14"/>
      <c r="M228" s="14"/>
      <c r="N228" s="14"/>
      <c r="O228" s="14"/>
      <c r="P228" s="14"/>
      <c r="Q228" s="14"/>
      <c r="R228" s="14"/>
      <c r="S228" s="14"/>
      <c r="T228" s="14"/>
      <c r="U228" s="68"/>
      <c r="V228" s="14"/>
    </row>
    <row r="229" spans="1:22" s="21" customFormat="1">
      <c r="A229" s="14"/>
      <c r="B229" s="19"/>
      <c r="C229" s="31"/>
      <c r="D229" s="31"/>
      <c r="E229" s="113"/>
      <c r="F229" s="114"/>
      <c r="G229" s="114"/>
      <c r="L229" s="14"/>
      <c r="M229" s="14"/>
      <c r="N229" s="14"/>
      <c r="O229" s="14"/>
      <c r="P229" s="14"/>
      <c r="Q229" s="14"/>
      <c r="R229" s="14"/>
      <c r="S229" s="14"/>
      <c r="T229" s="14"/>
      <c r="U229" s="68"/>
      <c r="V229" s="14"/>
    </row>
    <row r="230" spans="1:22">
      <c r="B230" s="19"/>
      <c r="C230" s="31"/>
      <c r="D230" s="31"/>
      <c r="E230" s="113"/>
    </row>
    <row r="231" spans="1:22">
      <c r="B231" s="19"/>
      <c r="C231" s="31"/>
      <c r="D231" s="31"/>
      <c r="E231" s="113"/>
    </row>
    <row r="232" spans="1:22">
      <c r="B232" s="19"/>
      <c r="C232" s="31"/>
      <c r="D232" s="31"/>
      <c r="E232" s="113"/>
    </row>
    <row r="233" spans="1:22">
      <c r="B233" s="19"/>
      <c r="C233" s="31"/>
      <c r="D233" s="31"/>
      <c r="E233" s="113"/>
    </row>
    <row r="234" spans="1:22">
      <c r="B234" s="19"/>
      <c r="C234" s="31"/>
      <c r="D234" s="31"/>
      <c r="E234" s="113"/>
    </row>
    <row r="235" spans="1:22">
      <c r="B235" s="19"/>
      <c r="C235" s="31"/>
      <c r="D235" s="31"/>
      <c r="E235" s="113"/>
    </row>
    <row r="236" spans="1:22">
      <c r="B236" s="19"/>
      <c r="C236" s="31"/>
      <c r="D236" s="31"/>
      <c r="E236" s="113"/>
    </row>
    <row r="237" spans="1:22">
      <c r="B237" s="19"/>
      <c r="C237" s="31"/>
      <c r="D237" s="31"/>
      <c r="E237" s="113"/>
    </row>
    <row r="238" spans="1:22">
      <c r="B238" s="19"/>
      <c r="C238" s="31"/>
      <c r="D238" s="31"/>
      <c r="E238" s="113"/>
    </row>
    <row r="239" spans="1:22">
      <c r="B239" s="19"/>
      <c r="C239" s="31"/>
      <c r="D239" s="31"/>
      <c r="E239" s="113"/>
    </row>
    <row r="240" spans="1:22">
      <c r="B240" s="19"/>
      <c r="C240" s="31"/>
      <c r="D240" s="31"/>
      <c r="E240" s="113"/>
    </row>
    <row r="241" spans="2:5">
      <c r="B241" s="19"/>
      <c r="C241" s="31"/>
      <c r="D241" s="31"/>
      <c r="E241" s="113"/>
    </row>
    <row r="242" spans="2:5">
      <c r="B242" s="19"/>
      <c r="C242" s="31"/>
      <c r="D242" s="31"/>
      <c r="E242" s="113"/>
    </row>
    <row r="243" spans="2:5">
      <c r="B243" s="19"/>
      <c r="C243" s="31"/>
      <c r="D243" s="31"/>
      <c r="E243" s="113"/>
    </row>
    <row r="244" spans="2:5">
      <c r="B244" s="19"/>
      <c r="C244" s="31"/>
      <c r="D244" s="31"/>
      <c r="E244" s="113"/>
    </row>
    <row r="245" spans="2:5">
      <c r="B245" s="19"/>
      <c r="C245" s="31"/>
      <c r="D245" s="31"/>
      <c r="E245" s="113"/>
    </row>
    <row r="246" spans="2:5">
      <c r="B246" s="19"/>
      <c r="C246" s="31"/>
      <c r="D246" s="31"/>
      <c r="E246" s="113"/>
    </row>
    <row r="247" spans="2:5">
      <c r="B247" s="19"/>
      <c r="C247" s="31"/>
      <c r="D247" s="31"/>
      <c r="E247" s="113"/>
    </row>
    <row r="248" spans="2:5">
      <c r="B248" s="19"/>
      <c r="C248" s="31"/>
      <c r="D248" s="31"/>
      <c r="E248" s="113"/>
    </row>
    <row r="249" spans="2:5">
      <c r="B249" s="19"/>
      <c r="C249" s="31"/>
      <c r="D249" s="31"/>
      <c r="E249" s="113"/>
    </row>
    <row r="250" spans="2:5">
      <c r="B250" s="19"/>
      <c r="C250" s="31"/>
      <c r="D250" s="31"/>
      <c r="E250" s="113"/>
    </row>
    <row r="251" spans="2:5">
      <c r="B251" s="19"/>
      <c r="C251" s="31"/>
      <c r="D251" s="31"/>
      <c r="E251" s="113"/>
    </row>
    <row r="252" spans="2:5">
      <c r="B252" s="19"/>
      <c r="C252" s="31"/>
      <c r="D252" s="31"/>
      <c r="E252" s="113"/>
    </row>
    <row r="253" spans="2:5">
      <c r="B253" s="19"/>
      <c r="C253" s="31"/>
      <c r="D253" s="31"/>
      <c r="E253" s="113"/>
    </row>
    <row r="254" spans="2:5">
      <c r="B254" s="19"/>
      <c r="C254" s="31"/>
      <c r="D254" s="31"/>
      <c r="E254" s="113"/>
    </row>
    <row r="255" spans="2:5">
      <c r="B255" s="19"/>
      <c r="C255" s="31"/>
      <c r="D255" s="31"/>
      <c r="E255" s="113"/>
    </row>
  </sheetData>
  <sheetProtection insertRows="0" deleteRows="0"/>
  <protectedRanges>
    <protectedRange sqref="J31:P1048576 M28:P30 J1:P27 U1:U1048576" name="Obseg1"/>
    <protectedRange sqref="J29:L30" name="Obseg1_1"/>
    <protectedRange sqref="J28:L28" name="Obseg1_1_1"/>
  </protectedRanges>
  <mergeCells count="9">
    <mergeCell ref="A29:L29"/>
    <mergeCell ref="A28:L28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10">
      <colorScale>
        <cfvo type="min"/>
        <cfvo type="max"/>
        <color rgb="FFFCFCFF"/>
        <color rgb="FFF8696B"/>
      </colorScale>
    </cfRule>
  </conditionalFormatting>
  <conditionalFormatting sqref="B19 B22">
    <cfRule type="colorScale" priority="6517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17" max="11" man="1"/>
  </rowBreaks>
  <tableParts count="1">
    <tablePart r:id="rId2"/>
  </tablePart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tabColor rgb="FF92D050"/>
    <pageSetUpPr fitToPage="1"/>
  </sheetPr>
  <dimension ref="A1:V254"/>
  <sheetViews>
    <sheetView zoomScale="90" zoomScaleNormal="90" zoomScaleSheetLayoutView="100" workbookViewId="0">
      <selection activeCell="AF48" sqref="AF48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8.85546875" style="30" customWidth="1"/>
    <col min="5" max="5" width="9.42578125" style="110" customWidth="1"/>
    <col min="6" max="6" width="7.42578125" style="114" customWidth="1"/>
    <col min="7" max="7" width="6" style="114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68" customWidth="1"/>
    <col min="22" max="22" width="8.85546875" style="14" customWidth="1"/>
    <col min="23" max="16384" width="8.85546875" style="14"/>
  </cols>
  <sheetData>
    <row r="1" spans="1:21" ht="15">
      <c r="B1" s="49" t="s">
        <v>130</v>
      </c>
    </row>
    <row r="2" spans="1:21" ht="15">
      <c r="B2" s="50" t="s">
        <v>131</v>
      </c>
      <c r="C2" s="338" t="str">
        <f>+'prva stran'!B6</f>
        <v>VRTEC MEDVODE</v>
      </c>
      <c r="D2" s="339"/>
      <c r="E2" s="339"/>
      <c r="F2" s="339"/>
      <c r="G2" s="339"/>
      <c r="H2" s="339"/>
      <c r="I2" s="339"/>
      <c r="J2" s="339"/>
    </row>
    <row r="3" spans="1:21" ht="15">
      <c r="B3" s="50" t="s">
        <v>132</v>
      </c>
      <c r="C3" s="340" t="str">
        <f>+'prva stran'!B7</f>
        <v xml:space="preserve">Ostrovrharjeva ulica 2, 1215  MEDVODE </v>
      </c>
      <c r="D3" s="341"/>
      <c r="E3" s="341"/>
      <c r="F3" s="341"/>
      <c r="G3" s="341"/>
      <c r="H3" s="341"/>
      <c r="I3" s="341"/>
      <c r="J3" s="341"/>
    </row>
    <row r="4" spans="1:21" ht="15">
      <c r="B4" s="69"/>
    </row>
    <row r="5" spans="1:21" ht="15">
      <c r="B5" s="49" t="s">
        <v>134</v>
      </c>
    </row>
    <row r="6" spans="1:21" ht="17.25" customHeight="1">
      <c r="B6" s="51" t="s">
        <v>131</v>
      </c>
      <c r="C6" s="342">
        <f>+'prva stran'!B10</f>
        <v>0</v>
      </c>
      <c r="D6" s="343"/>
      <c r="E6" s="343"/>
      <c r="F6" s="343"/>
      <c r="G6" s="343"/>
      <c r="H6" s="343"/>
      <c r="I6" s="343"/>
      <c r="J6" s="343"/>
    </row>
    <row r="7" spans="1:21" ht="17.25" customHeight="1">
      <c r="B7" s="51" t="s">
        <v>132</v>
      </c>
      <c r="C7" s="344">
        <f>+'prva stran'!B11</f>
        <v>0</v>
      </c>
      <c r="D7" s="345"/>
      <c r="E7" s="345"/>
      <c r="F7" s="345"/>
      <c r="G7" s="345"/>
      <c r="H7" s="345"/>
      <c r="I7" s="345"/>
      <c r="J7" s="345"/>
    </row>
    <row r="8" spans="1:21" ht="17.25" customHeight="1">
      <c r="B8" s="51" t="s">
        <v>133</v>
      </c>
      <c r="C8" s="344">
        <f>+'prva stran'!B12</f>
        <v>0</v>
      </c>
      <c r="D8" s="345"/>
      <c r="E8" s="345"/>
      <c r="F8" s="345"/>
      <c r="G8" s="345"/>
      <c r="H8" s="345"/>
      <c r="I8" s="345"/>
      <c r="J8" s="345"/>
    </row>
    <row r="9" spans="1:21" s="15" customFormat="1" ht="17.25" customHeight="1">
      <c r="A9" s="12"/>
      <c r="B9" s="52" t="s">
        <v>135</v>
      </c>
      <c r="C9" s="346">
        <f>+'prva stran'!B13</f>
        <v>0</v>
      </c>
      <c r="D9" s="345"/>
      <c r="E9" s="345"/>
      <c r="F9" s="345"/>
      <c r="G9" s="345"/>
      <c r="H9" s="345"/>
      <c r="I9" s="345"/>
      <c r="J9" s="345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5"/>
      <c r="G10" s="115"/>
      <c r="H10" s="17"/>
      <c r="I10" s="17"/>
      <c r="J10" s="17"/>
      <c r="K10" s="17"/>
      <c r="U10" s="8"/>
    </row>
    <row r="11" spans="1:21" s="15" customFormat="1" ht="15">
      <c r="B11" s="18" t="s">
        <v>99</v>
      </c>
      <c r="C11" s="28"/>
      <c r="D11" s="28"/>
      <c r="E11" s="28"/>
      <c r="F11" s="115"/>
      <c r="G11" s="115"/>
      <c r="H11" s="17"/>
      <c r="I11" s="17"/>
      <c r="J11" s="17"/>
      <c r="K11" s="17"/>
      <c r="U11" s="8"/>
    </row>
    <row r="12" spans="1:21" s="15" customFormat="1" ht="21" customHeight="1">
      <c r="B12" s="83" t="str">
        <f>+'Ponudbeni pred_rekapitulacija'!A39</f>
        <v>26. sklop:</v>
      </c>
      <c r="C12" s="83"/>
      <c r="D12" s="27"/>
      <c r="E12" s="28"/>
      <c r="F12" s="115"/>
      <c r="G12" s="115"/>
      <c r="H12" s="17"/>
      <c r="I12" s="17"/>
      <c r="J12" s="17"/>
      <c r="K12" s="17"/>
      <c r="U12" s="8"/>
    </row>
    <row r="13" spans="1:21" s="15" customFormat="1" ht="21" customHeight="1">
      <c r="B13" s="337" t="str">
        <f>+'Ponudbeni pred_rekapitulacija'!B39</f>
        <v>EKOLOŠKO PIŠČANČJE MESO IN IZDELKI</v>
      </c>
      <c r="C13" s="337"/>
      <c r="D13" s="337"/>
      <c r="E13" s="337"/>
      <c r="F13" s="337"/>
      <c r="G13" s="337"/>
      <c r="H13" s="337"/>
      <c r="I13" s="337"/>
      <c r="J13" s="337"/>
      <c r="K13" s="337"/>
      <c r="U13" s="8"/>
    </row>
    <row r="14" spans="1:21" s="73" customFormat="1" ht="12" customHeight="1">
      <c r="A14" s="46">
        <v>1</v>
      </c>
      <c r="B14" s="46">
        <v>2</v>
      </c>
      <c r="C14" s="46" t="s">
        <v>156</v>
      </c>
      <c r="D14" s="46" t="s">
        <v>157</v>
      </c>
      <c r="E14" s="46" t="s">
        <v>228</v>
      </c>
      <c r="F14" s="46">
        <v>3</v>
      </c>
      <c r="G14" s="46">
        <v>4</v>
      </c>
      <c r="H14" s="70" t="s">
        <v>98</v>
      </c>
      <c r="I14" s="70" t="s">
        <v>172</v>
      </c>
      <c r="J14" s="71">
        <v>5</v>
      </c>
      <c r="K14" s="71">
        <v>6</v>
      </c>
      <c r="L14" s="71" t="s">
        <v>64</v>
      </c>
      <c r="M14" s="71" t="s">
        <v>223</v>
      </c>
      <c r="N14" s="71">
        <v>7</v>
      </c>
      <c r="O14" s="71" t="s">
        <v>224</v>
      </c>
      <c r="P14" s="71">
        <v>8</v>
      </c>
      <c r="Q14" s="72" t="s">
        <v>225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230</v>
      </c>
      <c r="C15" s="56" t="s">
        <v>220</v>
      </c>
      <c r="D15" s="56" t="s">
        <v>221</v>
      </c>
      <c r="E15" s="56" t="s">
        <v>229</v>
      </c>
      <c r="F15" s="56" t="s">
        <v>145</v>
      </c>
      <c r="G15" s="56" t="s">
        <v>146</v>
      </c>
      <c r="H15" s="57" t="s">
        <v>180</v>
      </c>
      <c r="I15" s="57" t="s">
        <v>216</v>
      </c>
      <c r="J15" s="58" t="s">
        <v>152</v>
      </c>
      <c r="K15" s="58" t="s">
        <v>96</v>
      </c>
      <c r="L15" s="58" t="s">
        <v>97</v>
      </c>
      <c r="M15" s="58" t="s">
        <v>151</v>
      </c>
      <c r="N15" s="58" t="s">
        <v>63</v>
      </c>
      <c r="O15" s="58" t="s">
        <v>171</v>
      </c>
      <c r="P15" s="58" t="s">
        <v>148</v>
      </c>
      <c r="Q15" s="59" t="s">
        <v>149</v>
      </c>
      <c r="R15" s="59" t="s">
        <v>164</v>
      </c>
      <c r="S15" s="59" t="s">
        <v>153</v>
      </c>
      <c r="T15" s="59" t="s">
        <v>154</v>
      </c>
      <c r="U15" s="58" t="s">
        <v>168</v>
      </c>
    </row>
    <row r="16" spans="1:21" s="55" customFormat="1" ht="12">
      <c r="A16" s="84" t="s">
        <v>1</v>
      </c>
      <c r="B16" s="81" t="s">
        <v>1046</v>
      </c>
      <c r="C16" s="82" t="s">
        <v>161</v>
      </c>
      <c r="D16" s="82" t="s">
        <v>0</v>
      </c>
      <c r="E16" s="111"/>
      <c r="F16" s="85">
        <v>100</v>
      </c>
      <c r="G16" s="116" t="s">
        <v>0</v>
      </c>
      <c r="H16" s="85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100</v>
      </c>
      <c r="I16" s="85" t="str">
        <f>IF(Sklop26[[#This Row],[ZAHTEVANA SHEMA KAKOVOSTI]]&lt;&gt;"",Sklop26[[#This Row],[Preračunana masa/volumen/kos na enoto kg]],"")</f>
        <v/>
      </c>
      <c r="J16" s="97"/>
      <c r="K16" s="86"/>
      <c r="L16" s="86"/>
      <c r="M16" s="162" t="s">
        <v>161</v>
      </c>
      <c r="N16" s="88"/>
      <c r="O16" s="161" t="s">
        <v>161</v>
      </c>
      <c r="P16" s="99"/>
      <c r="Q16" s="88">
        <f>+Sklop26[[#This Row],[cena/enota brez DDV v EUR]]*Sklop26[[#This Row],[Stopnja DDV (%)]]</f>
        <v>0</v>
      </c>
      <c r="R16" s="88">
        <f>+Sklop26[[#This Row],[cena/enota brez DDV v EUR]]+Sklop26[[#This Row],[Davek (EUR)]]</f>
        <v>0</v>
      </c>
      <c r="S16" s="88">
        <f>+Sklop26[[#This Row],[cena/enota brez DDV v EUR]]*Sklop26[[#This Row],[Okvirna količina]]</f>
        <v>0</v>
      </c>
      <c r="T16" s="88">
        <f>+Sklop26[[#This Row],[Končna cena/enoto mere (EUR) z DDV]]*Sklop26[[#This Row],[Okvirna količina]]</f>
        <v>0</v>
      </c>
      <c r="U16" s="160" t="s">
        <v>161</v>
      </c>
    </row>
    <row r="17" spans="1:22" s="55" customFormat="1" ht="12">
      <c r="A17" s="84" t="s">
        <v>3</v>
      </c>
      <c r="B17" s="10" t="s">
        <v>1047</v>
      </c>
      <c r="C17" s="82" t="s">
        <v>161</v>
      </c>
      <c r="D17" s="82" t="s">
        <v>0</v>
      </c>
      <c r="E17" s="111"/>
      <c r="F17" s="90">
        <v>200</v>
      </c>
      <c r="G17" s="116" t="s">
        <v>0</v>
      </c>
      <c r="H17" s="85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200</v>
      </c>
      <c r="I17" s="85" t="str">
        <f>IF(Sklop26[[#This Row],[ZAHTEVANA SHEMA KAKOVOSTI]]&lt;&gt;"",Sklop26[[#This Row],[Preračunana masa/volumen/kos na enoto kg]],"")</f>
        <v/>
      </c>
      <c r="J17" s="98"/>
      <c r="K17" s="91"/>
      <c r="L17" s="91"/>
      <c r="M17" s="162" t="s">
        <v>161</v>
      </c>
      <c r="N17" s="92"/>
      <c r="O17" s="161" t="s">
        <v>161</v>
      </c>
      <c r="P17" s="101"/>
      <c r="Q17" s="92">
        <f>+Sklop26[[#This Row],[cena/enota brez DDV v EUR]]*Sklop26[[#This Row],[Stopnja DDV (%)]]</f>
        <v>0</v>
      </c>
      <c r="R17" s="92">
        <f>+Sklop26[[#This Row],[cena/enota brez DDV v EUR]]+Sklop26[[#This Row],[Davek (EUR)]]</f>
        <v>0</v>
      </c>
      <c r="S17" s="92">
        <f>+Sklop26[[#This Row],[cena/enota brez DDV v EUR]]*Sklop26[[#This Row],[Okvirna količina]]</f>
        <v>0</v>
      </c>
      <c r="T17" s="92">
        <f>+Sklop26[[#This Row],[Končna cena/enoto mere (EUR) z DDV]]*Sklop26[[#This Row],[Okvirna količina]]</f>
        <v>0</v>
      </c>
      <c r="U17" s="160" t="s">
        <v>161</v>
      </c>
    </row>
    <row r="18" spans="1:22" s="55" customFormat="1" ht="12">
      <c r="A18" s="84" t="s">
        <v>4</v>
      </c>
      <c r="B18" s="76" t="s">
        <v>1048</v>
      </c>
      <c r="C18" s="82" t="s">
        <v>161</v>
      </c>
      <c r="D18" s="82" t="s">
        <v>0</v>
      </c>
      <c r="E18" s="111"/>
      <c r="F18" s="90">
        <v>400</v>
      </c>
      <c r="G18" s="116" t="s">
        <v>0</v>
      </c>
      <c r="H18" s="85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400</v>
      </c>
      <c r="I18" s="85" t="str">
        <f>IF(Sklop26[[#This Row],[ZAHTEVANA SHEMA KAKOVOSTI]]&lt;&gt;"",Sklop26[[#This Row],[Preračunana masa/volumen/kos na enoto kg]],"")</f>
        <v/>
      </c>
      <c r="J18" s="98"/>
      <c r="K18" s="91"/>
      <c r="L18" s="91"/>
      <c r="M18" s="162" t="s">
        <v>161</v>
      </c>
      <c r="N18" s="92"/>
      <c r="O18" s="161" t="s">
        <v>161</v>
      </c>
      <c r="P18" s="101"/>
      <c r="Q18" s="92">
        <f>+Sklop26[[#This Row],[cena/enota brez DDV v EUR]]*Sklop26[[#This Row],[Stopnja DDV (%)]]</f>
        <v>0</v>
      </c>
      <c r="R18" s="92">
        <f>+Sklop26[[#This Row],[cena/enota brez DDV v EUR]]+Sklop26[[#This Row],[Davek (EUR)]]</f>
        <v>0</v>
      </c>
      <c r="S18" s="92">
        <f>+Sklop26[[#This Row],[cena/enota brez DDV v EUR]]*Sklop26[[#This Row],[Okvirna količina]]</f>
        <v>0</v>
      </c>
      <c r="T18" s="92">
        <f>+Sklop26[[#This Row],[Končna cena/enoto mere (EUR) z DDV]]*Sklop26[[#This Row],[Okvirna količina]]</f>
        <v>0</v>
      </c>
      <c r="U18" s="160" t="s">
        <v>161</v>
      </c>
    </row>
    <row r="19" spans="1:22" s="55" customFormat="1" ht="12">
      <c r="A19" s="84" t="s">
        <v>5</v>
      </c>
      <c r="B19" s="76" t="s">
        <v>1049</v>
      </c>
      <c r="C19" s="82" t="s">
        <v>161</v>
      </c>
      <c r="D19" s="82" t="s">
        <v>0</v>
      </c>
      <c r="E19" s="111"/>
      <c r="F19" s="90">
        <v>200</v>
      </c>
      <c r="G19" s="116" t="s">
        <v>0</v>
      </c>
      <c r="H19" s="85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200</v>
      </c>
      <c r="I19" s="85" t="str">
        <f>IF(Sklop26[[#This Row],[ZAHTEVANA SHEMA KAKOVOSTI]]&lt;&gt;"",Sklop26[[#This Row],[Preračunana masa/volumen/kos na enoto kg]],"")</f>
        <v/>
      </c>
      <c r="J19" s="98"/>
      <c r="K19" s="91"/>
      <c r="L19" s="91"/>
      <c r="M19" s="162" t="s">
        <v>161</v>
      </c>
      <c r="N19" s="92"/>
      <c r="O19" s="161" t="s">
        <v>161</v>
      </c>
      <c r="P19" s="101"/>
      <c r="Q19" s="92">
        <f>+Sklop26[[#This Row],[cena/enota brez DDV v EUR]]*Sklop26[[#This Row],[Stopnja DDV (%)]]</f>
        <v>0</v>
      </c>
      <c r="R19" s="92">
        <f>+Sklop26[[#This Row],[cena/enota brez DDV v EUR]]+Sklop26[[#This Row],[Davek (EUR)]]</f>
        <v>0</v>
      </c>
      <c r="S19" s="92">
        <f>+Sklop26[[#This Row],[cena/enota brez DDV v EUR]]*Sklop26[[#This Row],[Okvirna količina]]</f>
        <v>0</v>
      </c>
      <c r="T19" s="92">
        <f>+Sklop26[[#This Row],[Končna cena/enoto mere (EUR) z DDV]]*Sklop26[[#This Row],[Okvirna količina]]</f>
        <v>0</v>
      </c>
      <c r="U19" s="160" t="s">
        <v>161</v>
      </c>
    </row>
    <row r="20" spans="1:22" s="55" customFormat="1" ht="11.25" customHeight="1">
      <c r="A20" s="84" t="s">
        <v>6</v>
      </c>
      <c r="B20" s="10" t="s">
        <v>1050</v>
      </c>
      <c r="C20" s="82" t="s">
        <v>161</v>
      </c>
      <c r="D20" s="82" t="s">
        <v>0</v>
      </c>
      <c r="E20" s="111"/>
      <c r="F20" s="90">
        <v>500</v>
      </c>
      <c r="G20" s="116" t="s">
        <v>0</v>
      </c>
      <c r="H20" s="85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500</v>
      </c>
      <c r="I20" s="85" t="str">
        <f>IF(Sklop26[[#This Row],[ZAHTEVANA SHEMA KAKOVOSTI]]&lt;&gt;"",Sklop26[[#This Row],[Preračunana masa/volumen/kos na enoto kg]],"")</f>
        <v/>
      </c>
      <c r="J20" s="98"/>
      <c r="K20" s="91"/>
      <c r="L20" s="91"/>
      <c r="M20" s="162" t="s">
        <v>161</v>
      </c>
      <c r="N20" s="92"/>
      <c r="O20" s="161" t="s">
        <v>161</v>
      </c>
      <c r="P20" s="101"/>
      <c r="Q20" s="92">
        <f>+Sklop26[[#This Row],[cena/enota brez DDV v EUR]]*Sklop26[[#This Row],[Stopnja DDV (%)]]</f>
        <v>0</v>
      </c>
      <c r="R20" s="92">
        <f>+Sklop26[[#This Row],[cena/enota brez DDV v EUR]]+Sklop26[[#This Row],[Davek (EUR)]]</f>
        <v>0</v>
      </c>
      <c r="S20" s="92">
        <f>+Sklop26[[#This Row],[cena/enota brez DDV v EUR]]*Sklop26[[#This Row],[Okvirna količina]]</f>
        <v>0</v>
      </c>
      <c r="T20" s="92">
        <f>+Sklop26[[#This Row],[Končna cena/enoto mere (EUR) z DDV]]*Sklop26[[#This Row],[Okvirna količina]]</f>
        <v>0</v>
      </c>
      <c r="U20" s="160" t="s">
        <v>161</v>
      </c>
    </row>
    <row r="21" spans="1:22" s="55" customFormat="1" ht="12">
      <c r="A21" s="84" t="s">
        <v>7</v>
      </c>
      <c r="B21" s="10" t="s">
        <v>1051</v>
      </c>
      <c r="C21" s="82" t="s">
        <v>161</v>
      </c>
      <c r="D21" s="82" t="s">
        <v>0</v>
      </c>
      <c r="E21" s="111"/>
      <c r="F21" s="90">
        <v>100</v>
      </c>
      <c r="G21" s="116" t="s">
        <v>0</v>
      </c>
      <c r="H21" s="85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100</v>
      </c>
      <c r="I21" s="85" t="str">
        <f>IF(Sklop26[[#This Row],[ZAHTEVANA SHEMA KAKOVOSTI]]&lt;&gt;"",Sklop26[[#This Row],[Preračunana masa/volumen/kos na enoto kg]],"")</f>
        <v/>
      </c>
      <c r="J21" s="98"/>
      <c r="K21" s="91"/>
      <c r="L21" s="91"/>
      <c r="M21" s="162" t="s">
        <v>161</v>
      </c>
      <c r="N21" s="92"/>
      <c r="O21" s="161" t="s">
        <v>161</v>
      </c>
      <c r="P21" s="101"/>
      <c r="Q21" s="92">
        <f>+Sklop26[[#This Row],[cena/enota brez DDV v EUR]]*Sklop26[[#This Row],[Stopnja DDV (%)]]</f>
        <v>0</v>
      </c>
      <c r="R21" s="92">
        <f>+Sklop26[[#This Row],[cena/enota brez DDV v EUR]]+Sklop26[[#This Row],[Davek (EUR)]]</f>
        <v>0</v>
      </c>
      <c r="S21" s="92">
        <f>+Sklop26[[#This Row],[cena/enota brez DDV v EUR]]*Sklop26[[#This Row],[Okvirna količina]]</f>
        <v>0</v>
      </c>
      <c r="T21" s="92">
        <f>+Sklop26[[#This Row],[Končna cena/enoto mere (EUR) z DDV]]*Sklop26[[#This Row],[Okvirna količina]]</f>
        <v>0</v>
      </c>
      <c r="U21" s="160" t="s">
        <v>161</v>
      </c>
    </row>
    <row r="22" spans="1:22" ht="27" customHeight="1">
      <c r="A22" s="148" t="s">
        <v>181</v>
      </c>
      <c r="B22" s="149"/>
      <c r="C22" s="150"/>
      <c r="D22" s="150"/>
      <c r="E22" s="151"/>
      <c r="F22" s="152"/>
      <c r="G22" s="153"/>
      <c r="H22" s="154">
        <f>SUBTOTAL(109,Sklop26[Preračunana masa/volumen/kos na enoto kg])</f>
        <v>1500</v>
      </c>
      <c r="I22" s="154">
        <f>SUBTOTAL(109,Sklop26[Živila iz shem kakovosti (kg)])</f>
        <v>0</v>
      </c>
      <c r="J22" s="152"/>
      <c r="K22" s="155"/>
      <c r="L22" s="155"/>
      <c r="M22" s="156"/>
      <c r="N22" s="157"/>
      <c r="O22" s="157"/>
      <c r="P22" s="157"/>
      <c r="Q22" s="158"/>
      <c r="R22" s="152"/>
      <c r="S22" s="158">
        <f>SUBTOTAL(109,Sklop26[Vrednost za okvirno količino (EUR) brez DDV])</f>
        <v>0</v>
      </c>
      <c r="T22" s="158">
        <f>SUBTOTAL(109,Sklop26[Vrednost za okvirno količino (EUR) z DDV])</f>
        <v>0</v>
      </c>
      <c r="U22" s="159"/>
    </row>
    <row r="23" spans="1:22" ht="15">
      <c r="A23" s="7"/>
      <c r="B23" s="5"/>
      <c r="C23" s="29"/>
      <c r="D23" s="29"/>
      <c r="E23" s="28"/>
      <c r="F23" s="8"/>
      <c r="H23" s="9"/>
      <c r="I23" s="9"/>
      <c r="J23" s="9"/>
      <c r="K23" s="9"/>
      <c r="L23" s="23"/>
      <c r="M23" s="23"/>
      <c r="N23" s="9"/>
      <c r="O23" s="9"/>
      <c r="P23" s="9"/>
      <c r="Q23" s="9"/>
      <c r="R23" s="9"/>
      <c r="S23" s="3"/>
      <c r="T23" s="3"/>
      <c r="U23" s="8"/>
    </row>
    <row r="24" spans="1:22">
      <c r="A24" s="47" t="s">
        <v>178</v>
      </c>
      <c r="B24" s="19"/>
      <c r="C24" s="31"/>
      <c r="D24" s="31"/>
      <c r="E24" s="113"/>
      <c r="Q24" s="47"/>
      <c r="R24" s="47"/>
      <c r="S24" s="47"/>
      <c r="T24" s="47"/>
    </row>
    <row r="25" spans="1:22">
      <c r="A25" s="14" t="s">
        <v>1398</v>
      </c>
      <c r="B25" s="19"/>
      <c r="C25" s="31"/>
      <c r="D25" s="31"/>
      <c r="E25" s="113"/>
    </row>
    <row r="26" spans="1:22">
      <c r="A26" s="107" t="s">
        <v>318</v>
      </c>
      <c r="F26" s="68"/>
      <c r="G26" s="68"/>
      <c r="H26" s="32"/>
      <c r="I26" s="32"/>
      <c r="J26" s="32"/>
      <c r="K26" s="32"/>
      <c r="L26" s="54"/>
      <c r="M26" s="54"/>
      <c r="N26" s="32"/>
      <c r="O26" s="32"/>
      <c r="P26" s="32"/>
      <c r="Q26" s="32"/>
      <c r="R26" s="32"/>
    </row>
    <row r="27" spans="1:22">
      <c r="A27" s="125" t="s">
        <v>235</v>
      </c>
      <c r="B27" s="124"/>
      <c r="C27" s="124"/>
      <c r="D27" s="124"/>
      <c r="E27" s="124"/>
      <c r="F27" s="124"/>
      <c r="G27" s="124"/>
      <c r="H27" s="124"/>
      <c r="I27" s="124"/>
      <c r="J27" s="124"/>
      <c r="K27" s="124"/>
      <c r="L27" s="124"/>
      <c r="M27" s="124"/>
      <c r="N27" s="124"/>
      <c r="O27" s="124"/>
      <c r="P27" s="124"/>
      <c r="Q27" s="124"/>
      <c r="R27" s="124"/>
      <c r="S27" s="124"/>
      <c r="T27" s="124"/>
      <c r="U27" s="124"/>
      <c r="V27" s="123"/>
    </row>
    <row r="28" spans="1:22">
      <c r="A28" s="347" t="s">
        <v>234</v>
      </c>
      <c r="B28" s="347"/>
      <c r="C28" s="347"/>
      <c r="D28" s="347"/>
      <c r="E28" s="347"/>
      <c r="F28" s="347"/>
      <c r="G28" s="347"/>
      <c r="H28" s="347"/>
      <c r="I28" s="347"/>
      <c r="J28" s="347"/>
      <c r="K28" s="347"/>
      <c r="L28" s="347"/>
      <c r="M28" s="54"/>
      <c r="N28" s="32"/>
      <c r="O28" s="32"/>
      <c r="P28" s="32"/>
      <c r="Q28" s="32"/>
      <c r="R28" s="32"/>
    </row>
    <row r="29" spans="1:22">
      <c r="N29" s="32"/>
      <c r="O29" s="32"/>
      <c r="P29" s="32"/>
      <c r="Q29" s="32"/>
      <c r="R29" s="32"/>
    </row>
    <row r="30" spans="1:22">
      <c r="A30" s="107" t="s">
        <v>65</v>
      </c>
      <c r="F30" s="68"/>
      <c r="G30" s="68" t="s">
        <v>66</v>
      </c>
      <c r="H30" s="32"/>
      <c r="I30" s="32"/>
      <c r="J30" s="32"/>
      <c r="K30" s="32"/>
      <c r="L30" s="54"/>
      <c r="M30" s="54"/>
      <c r="N30" s="32"/>
      <c r="O30" s="32"/>
      <c r="P30" s="32"/>
      <c r="Q30" s="32" t="s">
        <v>67</v>
      </c>
      <c r="R30" s="32"/>
    </row>
    <row r="31" spans="1:22" ht="15">
      <c r="A31" s="7"/>
      <c r="B31" s="5"/>
      <c r="C31" s="29"/>
      <c r="D31" s="29"/>
      <c r="E31" s="28"/>
      <c r="F31" s="8"/>
      <c r="H31" s="9"/>
      <c r="I31" s="9"/>
      <c r="J31" s="9"/>
      <c r="K31" s="9"/>
      <c r="L31" s="23"/>
      <c r="M31" s="23"/>
      <c r="N31" s="9"/>
      <c r="O31" s="9"/>
      <c r="P31" s="9"/>
      <c r="Q31" s="9"/>
      <c r="R31" s="9"/>
      <c r="S31" s="3"/>
      <c r="T31" s="3"/>
      <c r="U31" s="8"/>
    </row>
    <row r="32" spans="1:22">
      <c r="B32" s="19"/>
      <c r="C32" s="31"/>
      <c r="D32" s="31"/>
      <c r="E32" s="113"/>
    </row>
    <row r="33" spans="1:22">
      <c r="B33" s="19"/>
      <c r="C33" s="31"/>
      <c r="D33" s="31"/>
      <c r="E33" s="113"/>
    </row>
    <row r="34" spans="1:22">
      <c r="B34" s="19"/>
      <c r="C34" s="31"/>
      <c r="D34" s="31"/>
      <c r="E34" s="113"/>
    </row>
    <row r="35" spans="1:22">
      <c r="B35" s="19"/>
      <c r="C35" s="31"/>
      <c r="D35" s="31"/>
      <c r="E35" s="113"/>
    </row>
    <row r="36" spans="1:22">
      <c r="B36" s="19"/>
      <c r="C36" s="31"/>
      <c r="D36" s="31"/>
      <c r="E36" s="113"/>
    </row>
    <row r="37" spans="1:22">
      <c r="B37" s="19"/>
      <c r="C37" s="31"/>
      <c r="D37" s="31"/>
      <c r="E37" s="113"/>
    </row>
    <row r="38" spans="1:22">
      <c r="B38" s="19"/>
      <c r="C38" s="31"/>
      <c r="D38" s="31"/>
      <c r="E38" s="113"/>
    </row>
    <row r="39" spans="1:22">
      <c r="B39" s="19"/>
      <c r="C39" s="31"/>
      <c r="D39" s="31"/>
      <c r="E39" s="113"/>
    </row>
    <row r="40" spans="1:22">
      <c r="B40" s="19"/>
      <c r="C40" s="31"/>
      <c r="D40" s="31"/>
      <c r="E40" s="113"/>
    </row>
    <row r="41" spans="1:22">
      <c r="B41" s="19"/>
      <c r="C41" s="31"/>
      <c r="D41" s="31"/>
      <c r="E41" s="113"/>
    </row>
    <row r="42" spans="1:22">
      <c r="B42" s="19"/>
      <c r="C42" s="31"/>
      <c r="D42" s="31"/>
      <c r="E42" s="113"/>
    </row>
    <row r="43" spans="1:22">
      <c r="B43" s="19"/>
      <c r="C43" s="31"/>
      <c r="D43" s="31"/>
      <c r="E43" s="113"/>
    </row>
    <row r="44" spans="1:22">
      <c r="B44" s="19"/>
      <c r="C44" s="31"/>
      <c r="D44" s="31"/>
      <c r="E44" s="113"/>
    </row>
    <row r="45" spans="1:22">
      <c r="B45" s="19"/>
      <c r="C45" s="31"/>
      <c r="D45" s="31"/>
      <c r="E45" s="113"/>
    </row>
    <row r="46" spans="1:22" s="21" customFormat="1">
      <c r="A46" s="14"/>
      <c r="B46" s="19"/>
      <c r="C46" s="31"/>
      <c r="D46" s="31"/>
      <c r="E46" s="113"/>
      <c r="F46" s="114"/>
      <c r="G46" s="114"/>
      <c r="L46" s="14"/>
      <c r="M46" s="14"/>
      <c r="N46" s="14"/>
      <c r="O46" s="14"/>
      <c r="P46" s="14"/>
      <c r="Q46" s="14"/>
      <c r="R46" s="14"/>
      <c r="S46" s="14"/>
      <c r="T46" s="14"/>
      <c r="U46" s="68"/>
      <c r="V46" s="14"/>
    </row>
    <row r="47" spans="1:22" s="21" customFormat="1">
      <c r="A47" s="14"/>
      <c r="B47" s="19"/>
      <c r="C47" s="31"/>
      <c r="D47" s="31"/>
      <c r="E47" s="113"/>
      <c r="F47" s="114"/>
      <c r="G47" s="114"/>
      <c r="L47" s="14"/>
      <c r="M47" s="14"/>
      <c r="N47" s="14"/>
      <c r="O47" s="14"/>
      <c r="P47" s="14"/>
      <c r="Q47" s="14"/>
      <c r="R47" s="14"/>
      <c r="S47" s="14"/>
      <c r="T47" s="14"/>
      <c r="U47" s="68"/>
      <c r="V47" s="14"/>
    </row>
    <row r="48" spans="1:22" s="21" customFormat="1">
      <c r="A48" s="14"/>
      <c r="B48" s="19"/>
      <c r="C48" s="31"/>
      <c r="D48" s="31"/>
      <c r="E48" s="113"/>
      <c r="F48" s="114"/>
      <c r="G48" s="114"/>
      <c r="L48" s="14"/>
      <c r="M48" s="14"/>
      <c r="N48" s="14"/>
      <c r="O48" s="14"/>
      <c r="P48" s="14"/>
      <c r="Q48" s="14"/>
      <c r="R48" s="14"/>
      <c r="S48" s="14"/>
      <c r="T48" s="14"/>
      <c r="U48" s="68"/>
      <c r="V48" s="14"/>
    </row>
    <row r="49" spans="1:22" s="21" customFormat="1">
      <c r="A49" s="14"/>
      <c r="B49" s="19"/>
      <c r="C49" s="31"/>
      <c r="D49" s="31"/>
      <c r="E49" s="113"/>
      <c r="F49" s="114"/>
      <c r="G49" s="114"/>
      <c r="L49" s="14"/>
      <c r="M49" s="14"/>
      <c r="N49" s="14"/>
      <c r="O49" s="14"/>
      <c r="P49" s="14"/>
      <c r="Q49" s="14"/>
      <c r="R49" s="14"/>
      <c r="S49" s="14"/>
      <c r="T49" s="14"/>
      <c r="U49" s="68"/>
      <c r="V49" s="14"/>
    </row>
    <row r="50" spans="1:22" s="21" customFormat="1">
      <c r="A50" s="14"/>
      <c r="B50" s="19"/>
      <c r="C50" s="31"/>
      <c r="D50" s="31"/>
      <c r="E50" s="113"/>
      <c r="F50" s="114"/>
      <c r="G50" s="114"/>
      <c r="L50" s="14"/>
      <c r="M50" s="14"/>
      <c r="N50" s="14"/>
      <c r="O50" s="14"/>
      <c r="P50" s="14"/>
      <c r="Q50" s="14"/>
      <c r="R50" s="14"/>
      <c r="S50" s="14"/>
      <c r="T50" s="14"/>
      <c r="U50" s="68"/>
      <c r="V50" s="14"/>
    </row>
    <row r="51" spans="1:22" s="21" customFormat="1">
      <c r="A51" s="14"/>
      <c r="B51" s="19"/>
      <c r="C51" s="31"/>
      <c r="D51" s="31"/>
      <c r="E51" s="113"/>
      <c r="F51" s="114"/>
      <c r="G51" s="114"/>
      <c r="L51" s="14"/>
      <c r="M51" s="14"/>
      <c r="N51" s="14"/>
      <c r="O51" s="14"/>
      <c r="P51" s="14"/>
      <c r="Q51" s="14"/>
      <c r="R51" s="14"/>
      <c r="S51" s="14"/>
      <c r="T51" s="14"/>
      <c r="U51" s="68"/>
      <c r="V51" s="14"/>
    </row>
    <row r="52" spans="1:22" s="21" customFormat="1">
      <c r="A52" s="14"/>
      <c r="B52" s="19"/>
      <c r="C52" s="31"/>
      <c r="D52" s="31"/>
      <c r="E52" s="113"/>
      <c r="F52" s="114"/>
      <c r="G52" s="114"/>
      <c r="L52" s="14"/>
      <c r="M52" s="14"/>
      <c r="N52" s="14"/>
      <c r="O52" s="14"/>
      <c r="P52" s="14"/>
      <c r="Q52" s="14"/>
      <c r="R52" s="14"/>
      <c r="S52" s="14"/>
      <c r="T52" s="14"/>
      <c r="U52" s="68"/>
      <c r="V52" s="14"/>
    </row>
    <row r="53" spans="1:22" s="21" customFormat="1">
      <c r="A53" s="14"/>
      <c r="B53" s="19"/>
      <c r="C53" s="31"/>
      <c r="D53" s="31"/>
      <c r="E53" s="113"/>
      <c r="F53" s="114"/>
      <c r="G53" s="114"/>
      <c r="L53" s="14"/>
      <c r="M53" s="14"/>
      <c r="N53" s="14"/>
      <c r="O53" s="14"/>
      <c r="P53" s="14"/>
      <c r="Q53" s="14"/>
      <c r="R53" s="14"/>
      <c r="S53" s="14"/>
      <c r="T53" s="14"/>
      <c r="U53" s="68"/>
      <c r="V53" s="14"/>
    </row>
    <row r="54" spans="1:22" s="21" customFormat="1">
      <c r="A54" s="14"/>
      <c r="B54" s="19"/>
      <c r="C54" s="31"/>
      <c r="D54" s="31"/>
      <c r="E54" s="113"/>
      <c r="F54" s="114"/>
      <c r="G54" s="114"/>
      <c r="L54" s="14"/>
      <c r="M54" s="14"/>
      <c r="N54" s="14"/>
      <c r="O54" s="14"/>
      <c r="P54" s="14"/>
      <c r="Q54" s="14"/>
      <c r="R54" s="14"/>
      <c r="S54" s="14"/>
      <c r="T54" s="14"/>
      <c r="U54" s="68"/>
      <c r="V54" s="14"/>
    </row>
    <row r="55" spans="1:22" s="21" customFormat="1">
      <c r="A55" s="14"/>
      <c r="B55" s="19"/>
      <c r="C55" s="31"/>
      <c r="D55" s="31"/>
      <c r="E55" s="113"/>
      <c r="F55" s="114"/>
      <c r="G55" s="114"/>
      <c r="L55" s="14"/>
      <c r="M55" s="14"/>
      <c r="N55" s="14"/>
      <c r="O55" s="14"/>
      <c r="P55" s="14"/>
      <c r="Q55" s="14"/>
      <c r="R55" s="14"/>
      <c r="S55" s="14"/>
      <c r="T55" s="14"/>
      <c r="U55" s="68"/>
      <c r="V55" s="14"/>
    </row>
    <row r="56" spans="1:22" s="21" customFormat="1">
      <c r="A56" s="14"/>
      <c r="B56" s="19"/>
      <c r="C56" s="31"/>
      <c r="D56" s="31"/>
      <c r="E56" s="113"/>
      <c r="F56" s="114"/>
      <c r="G56" s="114"/>
      <c r="L56" s="14"/>
      <c r="M56" s="14"/>
      <c r="N56" s="14"/>
      <c r="O56" s="14"/>
      <c r="P56" s="14"/>
      <c r="Q56" s="14"/>
      <c r="R56" s="14"/>
      <c r="S56" s="14"/>
      <c r="T56" s="14"/>
      <c r="U56" s="68"/>
      <c r="V56" s="14"/>
    </row>
    <row r="57" spans="1:22" s="21" customFormat="1">
      <c r="A57" s="14"/>
      <c r="B57" s="19"/>
      <c r="C57" s="31"/>
      <c r="D57" s="31"/>
      <c r="E57" s="113"/>
      <c r="F57" s="114"/>
      <c r="G57" s="114"/>
      <c r="L57" s="14"/>
      <c r="M57" s="14"/>
      <c r="N57" s="14"/>
      <c r="O57" s="14"/>
      <c r="P57" s="14"/>
      <c r="Q57" s="14"/>
      <c r="R57" s="14"/>
      <c r="S57" s="14"/>
      <c r="T57" s="14"/>
      <c r="U57" s="68"/>
      <c r="V57" s="14"/>
    </row>
    <row r="58" spans="1:22" s="21" customFormat="1">
      <c r="A58" s="14"/>
      <c r="B58" s="19"/>
      <c r="C58" s="31"/>
      <c r="D58" s="31"/>
      <c r="E58" s="113"/>
      <c r="F58" s="114"/>
      <c r="G58" s="114"/>
      <c r="L58" s="14"/>
      <c r="M58" s="14"/>
      <c r="N58" s="14"/>
      <c r="O58" s="14"/>
      <c r="P58" s="14"/>
      <c r="Q58" s="14"/>
      <c r="R58" s="14"/>
      <c r="S58" s="14"/>
      <c r="T58" s="14"/>
      <c r="U58" s="68"/>
      <c r="V58" s="14"/>
    </row>
    <row r="59" spans="1:22" s="21" customFormat="1">
      <c r="A59" s="14"/>
      <c r="B59" s="19"/>
      <c r="C59" s="31"/>
      <c r="D59" s="31"/>
      <c r="E59" s="113"/>
      <c r="F59" s="114"/>
      <c r="G59" s="114"/>
      <c r="L59" s="14"/>
      <c r="M59" s="14"/>
      <c r="N59" s="14"/>
      <c r="O59" s="14"/>
      <c r="P59" s="14"/>
      <c r="Q59" s="14"/>
      <c r="R59" s="14"/>
      <c r="S59" s="14"/>
      <c r="T59" s="14"/>
      <c r="U59" s="68"/>
      <c r="V59" s="14"/>
    </row>
    <row r="60" spans="1:22" s="21" customFormat="1">
      <c r="A60" s="14"/>
      <c r="B60" s="19"/>
      <c r="C60" s="31"/>
      <c r="D60" s="31"/>
      <c r="E60" s="113"/>
      <c r="F60" s="114"/>
      <c r="G60" s="114"/>
      <c r="L60" s="14"/>
      <c r="M60" s="14"/>
      <c r="N60" s="14"/>
      <c r="O60" s="14"/>
      <c r="P60" s="14"/>
      <c r="Q60" s="14"/>
      <c r="R60" s="14"/>
      <c r="S60" s="14"/>
      <c r="T60" s="14"/>
      <c r="U60" s="68"/>
      <c r="V60" s="14"/>
    </row>
    <row r="61" spans="1:22" s="21" customFormat="1">
      <c r="A61" s="14"/>
      <c r="B61" s="19"/>
      <c r="C61" s="31"/>
      <c r="D61" s="31"/>
      <c r="E61" s="113"/>
      <c r="F61" s="114"/>
      <c r="G61" s="114"/>
      <c r="L61" s="14"/>
      <c r="M61" s="14"/>
      <c r="N61" s="14"/>
      <c r="O61" s="14"/>
      <c r="P61" s="14"/>
      <c r="Q61" s="14"/>
      <c r="R61" s="14"/>
      <c r="S61" s="14"/>
      <c r="T61" s="14"/>
      <c r="U61" s="68"/>
      <c r="V61" s="14"/>
    </row>
    <row r="62" spans="1:22" s="21" customFormat="1">
      <c r="A62" s="14"/>
      <c r="B62" s="19"/>
      <c r="C62" s="31"/>
      <c r="D62" s="31"/>
      <c r="E62" s="113"/>
      <c r="F62" s="114"/>
      <c r="G62" s="114"/>
      <c r="L62" s="14"/>
      <c r="M62" s="14"/>
      <c r="N62" s="14"/>
      <c r="O62" s="14"/>
      <c r="P62" s="14"/>
      <c r="Q62" s="14"/>
      <c r="R62" s="14"/>
      <c r="S62" s="14"/>
      <c r="T62" s="14"/>
      <c r="U62" s="68"/>
      <c r="V62" s="14"/>
    </row>
    <row r="63" spans="1:22" s="21" customFormat="1">
      <c r="A63" s="14"/>
      <c r="B63" s="19"/>
      <c r="C63" s="31"/>
      <c r="D63" s="31"/>
      <c r="E63" s="113"/>
      <c r="F63" s="114"/>
      <c r="G63" s="114"/>
      <c r="L63" s="14"/>
      <c r="M63" s="14"/>
      <c r="N63" s="14"/>
      <c r="O63" s="14"/>
      <c r="P63" s="14"/>
      <c r="Q63" s="14"/>
      <c r="R63" s="14"/>
      <c r="S63" s="14"/>
      <c r="T63" s="14"/>
      <c r="U63" s="68"/>
      <c r="V63" s="14"/>
    </row>
    <row r="64" spans="1:22" s="21" customFormat="1">
      <c r="A64" s="14"/>
      <c r="B64" s="19"/>
      <c r="C64" s="31"/>
      <c r="D64" s="31"/>
      <c r="E64" s="113"/>
      <c r="F64" s="114"/>
      <c r="G64" s="114"/>
      <c r="L64" s="14"/>
      <c r="M64" s="14"/>
      <c r="N64" s="14"/>
      <c r="O64" s="14"/>
      <c r="P64" s="14"/>
      <c r="Q64" s="14"/>
      <c r="R64" s="14"/>
      <c r="S64" s="14"/>
      <c r="T64" s="14"/>
      <c r="U64" s="68"/>
      <c r="V64" s="14"/>
    </row>
    <row r="65" spans="1:22" s="21" customFormat="1">
      <c r="A65" s="14"/>
      <c r="B65" s="19"/>
      <c r="C65" s="31"/>
      <c r="D65" s="31"/>
      <c r="E65" s="113"/>
      <c r="F65" s="114"/>
      <c r="G65" s="114"/>
      <c r="L65" s="14"/>
      <c r="M65" s="14"/>
      <c r="N65" s="14"/>
      <c r="O65" s="14"/>
      <c r="P65" s="14"/>
      <c r="Q65" s="14"/>
      <c r="R65" s="14"/>
      <c r="S65" s="14"/>
      <c r="T65" s="14"/>
      <c r="U65" s="68"/>
      <c r="V65" s="14"/>
    </row>
    <row r="66" spans="1:22" s="21" customFormat="1">
      <c r="A66" s="14"/>
      <c r="B66" s="19"/>
      <c r="C66" s="31"/>
      <c r="D66" s="31"/>
      <c r="E66" s="113"/>
      <c r="F66" s="114"/>
      <c r="G66" s="114"/>
      <c r="L66" s="14"/>
      <c r="M66" s="14"/>
      <c r="N66" s="14"/>
      <c r="O66" s="14"/>
      <c r="P66" s="14"/>
      <c r="Q66" s="14"/>
      <c r="R66" s="14"/>
      <c r="S66" s="14"/>
      <c r="T66" s="14"/>
      <c r="U66" s="68"/>
      <c r="V66" s="14"/>
    </row>
    <row r="67" spans="1:22" s="21" customFormat="1">
      <c r="A67" s="14"/>
      <c r="B67" s="19"/>
      <c r="C67" s="31"/>
      <c r="D67" s="31"/>
      <c r="E67" s="113"/>
      <c r="F67" s="114"/>
      <c r="G67" s="114"/>
      <c r="L67" s="14"/>
      <c r="M67" s="14"/>
      <c r="N67" s="14"/>
      <c r="O67" s="14"/>
      <c r="P67" s="14"/>
      <c r="Q67" s="14"/>
      <c r="R67" s="14"/>
      <c r="S67" s="14"/>
      <c r="T67" s="14"/>
      <c r="U67" s="68"/>
      <c r="V67" s="14"/>
    </row>
    <row r="68" spans="1:22" s="21" customFormat="1">
      <c r="A68" s="14"/>
      <c r="B68" s="19"/>
      <c r="C68" s="31"/>
      <c r="D68" s="31"/>
      <c r="E68" s="113"/>
      <c r="F68" s="114"/>
      <c r="G68" s="114"/>
      <c r="L68" s="14"/>
      <c r="M68" s="14"/>
      <c r="N68" s="14"/>
      <c r="O68" s="14"/>
      <c r="P68" s="14"/>
      <c r="Q68" s="14"/>
      <c r="R68" s="14"/>
      <c r="S68" s="14"/>
      <c r="T68" s="14"/>
      <c r="U68" s="68"/>
      <c r="V68" s="14"/>
    </row>
    <row r="69" spans="1:22" s="21" customFormat="1">
      <c r="A69" s="14"/>
      <c r="B69" s="19"/>
      <c r="C69" s="31"/>
      <c r="D69" s="31"/>
      <c r="E69" s="113"/>
      <c r="F69" s="114"/>
      <c r="G69" s="114"/>
      <c r="L69" s="14"/>
      <c r="M69" s="14"/>
      <c r="N69" s="14"/>
      <c r="O69" s="14"/>
      <c r="P69" s="14"/>
      <c r="Q69" s="14"/>
      <c r="R69" s="14"/>
      <c r="S69" s="14"/>
      <c r="T69" s="14"/>
      <c r="U69" s="68"/>
      <c r="V69" s="14"/>
    </row>
    <row r="70" spans="1:22" s="21" customFormat="1">
      <c r="A70" s="14"/>
      <c r="B70" s="19"/>
      <c r="C70" s="31"/>
      <c r="D70" s="31"/>
      <c r="E70" s="113"/>
      <c r="F70" s="114"/>
      <c r="G70" s="114"/>
      <c r="L70" s="14"/>
      <c r="M70" s="14"/>
      <c r="N70" s="14"/>
      <c r="O70" s="14"/>
      <c r="P70" s="14"/>
      <c r="Q70" s="14"/>
      <c r="R70" s="14"/>
      <c r="S70" s="14"/>
      <c r="T70" s="14"/>
      <c r="U70" s="68"/>
      <c r="V70" s="14"/>
    </row>
    <row r="71" spans="1:22" s="21" customFormat="1">
      <c r="A71" s="14"/>
      <c r="B71" s="19"/>
      <c r="C71" s="31"/>
      <c r="D71" s="31"/>
      <c r="E71" s="113"/>
      <c r="F71" s="114"/>
      <c r="G71" s="114"/>
      <c r="L71" s="14"/>
      <c r="M71" s="14"/>
      <c r="N71" s="14"/>
      <c r="O71" s="14"/>
      <c r="P71" s="14"/>
      <c r="Q71" s="14"/>
      <c r="R71" s="14"/>
      <c r="S71" s="14"/>
      <c r="T71" s="14"/>
      <c r="U71" s="68"/>
      <c r="V71" s="14"/>
    </row>
    <row r="72" spans="1:22" s="21" customFormat="1">
      <c r="A72" s="14"/>
      <c r="B72" s="19"/>
      <c r="C72" s="31"/>
      <c r="D72" s="31"/>
      <c r="E72" s="113"/>
      <c r="F72" s="114"/>
      <c r="G72" s="114"/>
      <c r="L72" s="14"/>
      <c r="M72" s="14"/>
      <c r="N72" s="14"/>
      <c r="O72" s="14"/>
      <c r="P72" s="14"/>
      <c r="Q72" s="14"/>
      <c r="R72" s="14"/>
      <c r="S72" s="14"/>
      <c r="T72" s="14"/>
      <c r="U72" s="68"/>
      <c r="V72" s="14"/>
    </row>
    <row r="73" spans="1:22" s="21" customFormat="1">
      <c r="A73" s="14"/>
      <c r="B73" s="19"/>
      <c r="C73" s="31"/>
      <c r="D73" s="31"/>
      <c r="E73" s="113"/>
      <c r="F73" s="114"/>
      <c r="G73" s="114"/>
      <c r="L73" s="14"/>
      <c r="M73" s="14"/>
      <c r="N73" s="14"/>
      <c r="O73" s="14"/>
      <c r="P73" s="14"/>
      <c r="Q73" s="14"/>
      <c r="R73" s="14"/>
      <c r="S73" s="14"/>
      <c r="T73" s="14"/>
      <c r="U73" s="68"/>
      <c r="V73" s="14"/>
    </row>
    <row r="74" spans="1:22" s="21" customFormat="1">
      <c r="A74" s="14"/>
      <c r="B74" s="19"/>
      <c r="C74" s="31"/>
      <c r="D74" s="31"/>
      <c r="E74" s="113"/>
      <c r="F74" s="114"/>
      <c r="G74" s="114"/>
      <c r="L74" s="14"/>
      <c r="M74" s="14"/>
      <c r="N74" s="14"/>
      <c r="O74" s="14"/>
      <c r="P74" s="14"/>
      <c r="Q74" s="14"/>
      <c r="R74" s="14"/>
      <c r="S74" s="14"/>
      <c r="T74" s="14"/>
      <c r="U74" s="68"/>
      <c r="V74" s="14"/>
    </row>
    <row r="75" spans="1:22" s="21" customFormat="1">
      <c r="A75" s="14"/>
      <c r="B75" s="19"/>
      <c r="C75" s="31"/>
      <c r="D75" s="31"/>
      <c r="E75" s="113"/>
      <c r="F75" s="114"/>
      <c r="G75" s="114"/>
      <c r="L75" s="14"/>
      <c r="M75" s="14"/>
      <c r="N75" s="14"/>
      <c r="O75" s="14"/>
      <c r="P75" s="14"/>
      <c r="Q75" s="14"/>
      <c r="R75" s="14"/>
      <c r="S75" s="14"/>
      <c r="T75" s="14"/>
      <c r="U75" s="68"/>
      <c r="V75" s="14"/>
    </row>
    <row r="76" spans="1:22" s="21" customFormat="1">
      <c r="A76" s="14"/>
      <c r="B76" s="19"/>
      <c r="C76" s="31"/>
      <c r="D76" s="31"/>
      <c r="E76" s="113"/>
      <c r="F76" s="114"/>
      <c r="G76" s="114"/>
      <c r="L76" s="14"/>
      <c r="M76" s="14"/>
      <c r="N76" s="14"/>
      <c r="O76" s="14"/>
      <c r="P76" s="14"/>
      <c r="Q76" s="14"/>
      <c r="R76" s="14"/>
      <c r="S76" s="14"/>
      <c r="T76" s="14"/>
      <c r="U76" s="68"/>
      <c r="V76" s="14"/>
    </row>
    <row r="77" spans="1:22" s="21" customFormat="1">
      <c r="A77" s="14"/>
      <c r="B77" s="19"/>
      <c r="C77" s="31"/>
      <c r="D77" s="31"/>
      <c r="E77" s="113"/>
      <c r="F77" s="114"/>
      <c r="G77" s="114"/>
      <c r="L77" s="14"/>
      <c r="M77" s="14"/>
      <c r="N77" s="14"/>
      <c r="O77" s="14"/>
      <c r="P77" s="14"/>
      <c r="Q77" s="14"/>
      <c r="R77" s="14"/>
      <c r="S77" s="14"/>
      <c r="T77" s="14"/>
      <c r="U77" s="68"/>
      <c r="V77" s="14"/>
    </row>
    <row r="78" spans="1:22" s="21" customFormat="1">
      <c r="A78" s="14"/>
      <c r="B78" s="19"/>
      <c r="C78" s="31"/>
      <c r="D78" s="31"/>
      <c r="E78" s="113"/>
      <c r="F78" s="114"/>
      <c r="G78" s="114"/>
      <c r="L78" s="14"/>
      <c r="M78" s="14"/>
      <c r="N78" s="14"/>
      <c r="O78" s="14"/>
      <c r="P78" s="14"/>
      <c r="Q78" s="14"/>
      <c r="R78" s="14"/>
      <c r="S78" s="14"/>
      <c r="T78" s="14"/>
      <c r="U78" s="68"/>
      <c r="V78" s="14"/>
    </row>
    <row r="79" spans="1:22" s="21" customFormat="1">
      <c r="A79" s="14"/>
      <c r="B79" s="19"/>
      <c r="C79" s="31"/>
      <c r="D79" s="31"/>
      <c r="E79" s="113"/>
      <c r="F79" s="114"/>
      <c r="G79" s="114"/>
      <c r="L79" s="14"/>
      <c r="M79" s="14"/>
      <c r="N79" s="14"/>
      <c r="O79" s="14"/>
      <c r="P79" s="14"/>
      <c r="Q79" s="14"/>
      <c r="R79" s="14"/>
      <c r="S79" s="14"/>
      <c r="T79" s="14"/>
      <c r="U79" s="68"/>
      <c r="V79" s="14"/>
    </row>
    <row r="80" spans="1:22" s="21" customFormat="1">
      <c r="A80" s="14"/>
      <c r="B80" s="19"/>
      <c r="C80" s="31"/>
      <c r="D80" s="31"/>
      <c r="E80" s="113"/>
      <c r="F80" s="114"/>
      <c r="G80" s="114"/>
      <c r="L80" s="14"/>
      <c r="M80" s="14"/>
      <c r="N80" s="14"/>
      <c r="O80" s="14"/>
      <c r="P80" s="14"/>
      <c r="Q80" s="14"/>
      <c r="R80" s="14"/>
      <c r="S80" s="14"/>
      <c r="T80" s="14"/>
      <c r="U80" s="68"/>
      <c r="V80" s="14"/>
    </row>
    <row r="81" spans="1:22" s="21" customFormat="1">
      <c r="A81" s="14"/>
      <c r="B81" s="19"/>
      <c r="C81" s="31"/>
      <c r="D81" s="31"/>
      <c r="E81" s="113"/>
      <c r="F81" s="114"/>
      <c r="G81" s="114"/>
      <c r="L81" s="14"/>
      <c r="M81" s="14"/>
      <c r="N81" s="14"/>
      <c r="O81" s="14"/>
      <c r="P81" s="14"/>
      <c r="Q81" s="14"/>
      <c r="R81" s="14"/>
      <c r="S81" s="14"/>
      <c r="T81" s="14"/>
      <c r="U81" s="68"/>
      <c r="V81" s="14"/>
    </row>
    <row r="82" spans="1:22" s="21" customFormat="1">
      <c r="A82" s="14"/>
      <c r="B82" s="19"/>
      <c r="C82" s="31"/>
      <c r="D82" s="31"/>
      <c r="E82" s="113"/>
      <c r="F82" s="114"/>
      <c r="G82" s="114"/>
      <c r="L82" s="14"/>
      <c r="M82" s="14"/>
      <c r="N82" s="14"/>
      <c r="O82" s="14"/>
      <c r="P82" s="14"/>
      <c r="Q82" s="14"/>
      <c r="R82" s="14"/>
      <c r="S82" s="14"/>
      <c r="T82" s="14"/>
      <c r="U82" s="68"/>
      <c r="V82" s="14"/>
    </row>
    <row r="83" spans="1:22" s="21" customFormat="1">
      <c r="A83" s="14"/>
      <c r="B83" s="19"/>
      <c r="C83" s="31"/>
      <c r="D83" s="31"/>
      <c r="E83" s="113"/>
      <c r="F83" s="114"/>
      <c r="G83" s="114"/>
      <c r="L83" s="14"/>
      <c r="M83" s="14"/>
      <c r="N83" s="14"/>
      <c r="O83" s="14"/>
      <c r="P83" s="14"/>
      <c r="Q83" s="14"/>
      <c r="R83" s="14"/>
      <c r="S83" s="14"/>
      <c r="T83" s="14"/>
      <c r="U83" s="68"/>
      <c r="V83" s="14"/>
    </row>
    <row r="84" spans="1:22" s="21" customFormat="1">
      <c r="A84" s="14"/>
      <c r="B84" s="19"/>
      <c r="C84" s="31"/>
      <c r="D84" s="31"/>
      <c r="E84" s="113"/>
      <c r="F84" s="114"/>
      <c r="G84" s="114"/>
      <c r="L84" s="14"/>
      <c r="M84" s="14"/>
      <c r="N84" s="14"/>
      <c r="O84" s="14"/>
      <c r="P84" s="14"/>
      <c r="Q84" s="14"/>
      <c r="R84" s="14"/>
      <c r="S84" s="14"/>
      <c r="T84" s="14"/>
      <c r="U84" s="68"/>
      <c r="V84" s="14"/>
    </row>
    <row r="85" spans="1:22" s="21" customFormat="1">
      <c r="A85" s="14"/>
      <c r="B85" s="19"/>
      <c r="C85" s="31"/>
      <c r="D85" s="31"/>
      <c r="E85" s="113"/>
      <c r="F85" s="114"/>
      <c r="G85" s="114"/>
      <c r="L85" s="14"/>
      <c r="M85" s="14"/>
      <c r="N85" s="14"/>
      <c r="O85" s="14"/>
      <c r="P85" s="14"/>
      <c r="Q85" s="14"/>
      <c r="R85" s="14"/>
      <c r="S85" s="14"/>
      <c r="T85" s="14"/>
      <c r="U85" s="68"/>
      <c r="V85" s="14"/>
    </row>
    <row r="86" spans="1:22" s="21" customFormat="1">
      <c r="A86" s="14"/>
      <c r="B86" s="19"/>
      <c r="C86" s="31"/>
      <c r="D86" s="31"/>
      <c r="E86" s="113"/>
      <c r="F86" s="114"/>
      <c r="G86" s="114"/>
      <c r="L86" s="14"/>
      <c r="M86" s="14"/>
      <c r="N86" s="14"/>
      <c r="O86" s="14"/>
      <c r="P86" s="14"/>
      <c r="Q86" s="14"/>
      <c r="R86" s="14"/>
      <c r="S86" s="14"/>
      <c r="T86" s="14"/>
      <c r="U86" s="68"/>
      <c r="V86" s="14"/>
    </row>
    <row r="87" spans="1:22" s="21" customFormat="1">
      <c r="A87" s="14"/>
      <c r="B87" s="19"/>
      <c r="C87" s="31"/>
      <c r="D87" s="31"/>
      <c r="E87" s="113"/>
      <c r="F87" s="114"/>
      <c r="G87" s="114"/>
      <c r="L87" s="14"/>
      <c r="M87" s="14"/>
      <c r="N87" s="14"/>
      <c r="O87" s="14"/>
      <c r="P87" s="14"/>
      <c r="Q87" s="14"/>
      <c r="R87" s="14"/>
      <c r="S87" s="14"/>
      <c r="T87" s="14"/>
      <c r="U87" s="68"/>
      <c r="V87" s="14"/>
    </row>
    <row r="88" spans="1:22" s="21" customFormat="1">
      <c r="A88" s="14"/>
      <c r="B88" s="19"/>
      <c r="C88" s="31"/>
      <c r="D88" s="31"/>
      <c r="E88" s="113"/>
      <c r="F88" s="114"/>
      <c r="G88" s="114"/>
      <c r="L88" s="14"/>
      <c r="M88" s="14"/>
      <c r="N88" s="14"/>
      <c r="O88" s="14"/>
      <c r="P88" s="14"/>
      <c r="Q88" s="14"/>
      <c r="R88" s="14"/>
      <c r="S88" s="14"/>
      <c r="T88" s="14"/>
      <c r="U88" s="68"/>
      <c r="V88" s="14"/>
    </row>
    <row r="89" spans="1:22" s="21" customFormat="1">
      <c r="A89" s="14"/>
      <c r="B89" s="19"/>
      <c r="C89" s="31"/>
      <c r="D89" s="31"/>
      <c r="E89" s="113"/>
      <c r="F89" s="114"/>
      <c r="G89" s="114"/>
      <c r="L89" s="14"/>
      <c r="M89" s="14"/>
      <c r="N89" s="14"/>
      <c r="O89" s="14"/>
      <c r="P89" s="14"/>
      <c r="Q89" s="14"/>
      <c r="R89" s="14"/>
      <c r="S89" s="14"/>
      <c r="T89" s="14"/>
      <c r="U89" s="68"/>
      <c r="V89" s="14"/>
    </row>
    <row r="90" spans="1:22" s="21" customFormat="1">
      <c r="A90" s="14"/>
      <c r="B90" s="19"/>
      <c r="C90" s="31"/>
      <c r="D90" s="31"/>
      <c r="E90" s="113"/>
      <c r="F90" s="114"/>
      <c r="G90" s="114"/>
      <c r="L90" s="14"/>
      <c r="M90" s="14"/>
      <c r="N90" s="14"/>
      <c r="O90" s="14"/>
      <c r="P90" s="14"/>
      <c r="Q90" s="14"/>
      <c r="R90" s="14"/>
      <c r="S90" s="14"/>
      <c r="T90" s="14"/>
      <c r="U90" s="68"/>
      <c r="V90" s="14"/>
    </row>
    <row r="91" spans="1:22" s="21" customFormat="1">
      <c r="A91" s="14"/>
      <c r="B91" s="19"/>
      <c r="C91" s="31"/>
      <c r="D91" s="31"/>
      <c r="E91" s="113"/>
      <c r="F91" s="114"/>
      <c r="G91" s="114"/>
      <c r="L91" s="14"/>
      <c r="M91" s="14"/>
      <c r="N91" s="14"/>
      <c r="O91" s="14"/>
      <c r="P91" s="14"/>
      <c r="Q91" s="14"/>
      <c r="R91" s="14"/>
      <c r="S91" s="14"/>
      <c r="T91" s="14"/>
      <c r="U91" s="68"/>
      <c r="V91" s="14"/>
    </row>
    <row r="92" spans="1:22" s="21" customFormat="1">
      <c r="A92" s="14"/>
      <c r="B92" s="19"/>
      <c r="C92" s="31"/>
      <c r="D92" s="31"/>
      <c r="E92" s="113"/>
      <c r="F92" s="114"/>
      <c r="G92" s="114"/>
      <c r="L92" s="14"/>
      <c r="M92" s="14"/>
      <c r="N92" s="14"/>
      <c r="O92" s="14"/>
      <c r="P92" s="14"/>
      <c r="Q92" s="14"/>
      <c r="R92" s="14"/>
      <c r="S92" s="14"/>
      <c r="T92" s="14"/>
      <c r="U92" s="68"/>
      <c r="V92" s="14"/>
    </row>
    <row r="93" spans="1:22" s="21" customFormat="1">
      <c r="A93" s="14"/>
      <c r="B93" s="19"/>
      <c r="C93" s="31"/>
      <c r="D93" s="31"/>
      <c r="E93" s="113"/>
      <c r="F93" s="114"/>
      <c r="G93" s="114"/>
      <c r="L93" s="14"/>
      <c r="M93" s="14"/>
      <c r="N93" s="14"/>
      <c r="O93" s="14"/>
      <c r="P93" s="14"/>
      <c r="Q93" s="14"/>
      <c r="R93" s="14"/>
      <c r="S93" s="14"/>
      <c r="T93" s="14"/>
      <c r="U93" s="68"/>
      <c r="V93" s="14"/>
    </row>
    <row r="94" spans="1:22" s="21" customFormat="1">
      <c r="A94" s="14"/>
      <c r="B94" s="19"/>
      <c r="C94" s="31"/>
      <c r="D94" s="31"/>
      <c r="E94" s="113"/>
      <c r="F94" s="114"/>
      <c r="G94" s="114"/>
      <c r="L94" s="14"/>
      <c r="M94" s="14"/>
      <c r="N94" s="14"/>
      <c r="O94" s="14"/>
      <c r="P94" s="14"/>
      <c r="Q94" s="14"/>
      <c r="R94" s="14"/>
      <c r="S94" s="14"/>
      <c r="T94" s="14"/>
      <c r="U94" s="68"/>
      <c r="V94" s="14"/>
    </row>
    <row r="95" spans="1:22" s="21" customFormat="1">
      <c r="A95" s="14"/>
      <c r="B95" s="19"/>
      <c r="C95" s="31"/>
      <c r="D95" s="31"/>
      <c r="E95" s="113"/>
      <c r="F95" s="114"/>
      <c r="G95" s="114"/>
      <c r="L95" s="14"/>
      <c r="M95" s="14"/>
      <c r="N95" s="14"/>
      <c r="O95" s="14"/>
      <c r="P95" s="14"/>
      <c r="Q95" s="14"/>
      <c r="R95" s="14"/>
      <c r="S95" s="14"/>
      <c r="T95" s="14"/>
      <c r="U95" s="68"/>
      <c r="V95" s="14"/>
    </row>
    <row r="96" spans="1:22" s="21" customFormat="1">
      <c r="A96" s="14"/>
      <c r="B96" s="19"/>
      <c r="C96" s="31"/>
      <c r="D96" s="31"/>
      <c r="E96" s="113"/>
      <c r="F96" s="114"/>
      <c r="G96" s="114"/>
      <c r="L96" s="14"/>
      <c r="M96" s="14"/>
      <c r="N96" s="14"/>
      <c r="O96" s="14"/>
      <c r="P96" s="14"/>
      <c r="Q96" s="14"/>
      <c r="R96" s="14"/>
      <c r="S96" s="14"/>
      <c r="T96" s="14"/>
      <c r="U96" s="68"/>
      <c r="V96" s="14"/>
    </row>
    <row r="97" spans="1:22" s="21" customFormat="1">
      <c r="A97" s="14"/>
      <c r="B97" s="19"/>
      <c r="C97" s="31"/>
      <c r="D97" s="31"/>
      <c r="E97" s="113"/>
      <c r="F97" s="114"/>
      <c r="G97" s="114"/>
      <c r="L97" s="14"/>
      <c r="M97" s="14"/>
      <c r="N97" s="14"/>
      <c r="O97" s="14"/>
      <c r="P97" s="14"/>
      <c r="Q97" s="14"/>
      <c r="R97" s="14"/>
      <c r="S97" s="14"/>
      <c r="T97" s="14"/>
      <c r="U97" s="68"/>
      <c r="V97" s="14"/>
    </row>
    <row r="98" spans="1:22" s="21" customFormat="1">
      <c r="A98" s="14"/>
      <c r="B98" s="19"/>
      <c r="C98" s="31"/>
      <c r="D98" s="31"/>
      <c r="E98" s="113"/>
      <c r="F98" s="114"/>
      <c r="G98" s="114"/>
      <c r="L98" s="14"/>
      <c r="M98" s="14"/>
      <c r="N98" s="14"/>
      <c r="O98" s="14"/>
      <c r="P98" s="14"/>
      <c r="Q98" s="14"/>
      <c r="R98" s="14"/>
      <c r="S98" s="14"/>
      <c r="T98" s="14"/>
      <c r="U98" s="68"/>
      <c r="V98" s="14"/>
    </row>
    <row r="99" spans="1:22" s="21" customFormat="1">
      <c r="A99" s="14"/>
      <c r="B99" s="19"/>
      <c r="C99" s="31"/>
      <c r="D99" s="31"/>
      <c r="E99" s="113"/>
      <c r="F99" s="114"/>
      <c r="G99" s="114"/>
      <c r="L99" s="14"/>
      <c r="M99" s="14"/>
      <c r="N99" s="14"/>
      <c r="O99" s="14"/>
      <c r="P99" s="14"/>
      <c r="Q99" s="14"/>
      <c r="R99" s="14"/>
      <c r="S99" s="14"/>
      <c r="T99" s="14"/>
      <c r="U99" s="68"/>
      <c r="V99" s="14"/>
    </row>
    <row r="100" spans="1:22" s="21" customFormat="1">
      <c r="A100" s="14"/>
      <c r="B100" s="19"/>
      <c r="C100" s="31"/>
      <c r="D100" s="31"/>
      <c r="E100" s="113"/>
      <c r="F100" s="114"/>
      <c r="G100" s="114"/>
      <c r="L100" s="14"/>
      <c r="M100" s="14"/>
      <c r="N100" s="14"/>
      <c r="O100" s="14"/>
      <c r="P100" s="14"/>
      <c r="Q100" s="14"/>
      <c r="R100" s="14"/>
      <c r="S100" s="14"/>
      <c r="T100" s="14"/>
      <c r="U100" s="68"/>
      <c r="V100" s="14"/>
    </row>
    <row r="101" spans="1:22" s="21" customFormat="1">
      <c r="A101" s="14"/>
      <c r="B101" s="19"/>
      <c r="C101" s="31"/>
      <c r="D101" s="31"/>
      <c r="E101" s="113"/>
      <c r="F101" s="114"/>
      <c r="G101" s="114"/>
      <c r="L101" s="14"/>
      <c r="M101" s="14"/>
      <c r="N101" s="14"/>
      <c r="O101" s="14"/>
      <c r="P101" s="14"/>
      <c r="Q101" s="14"/>
      <c r="R101" s="14"/>
      <c r="S101" s="14"/>
      <c r="T101" s="14"/>
      <c r="U101" s="68"/>
      <c r="V101" s="14"/>
    </row>
    <row r="102" spans="1:22" s="21" customFormat="1">
      <c r="A102" s="14"/>
      <c r="B102" s="19"/>
      <c r="C102" s="31"/>
      <c r="D102" s="31"/>
      <c r="E102" s="113"/>
      <c r="F102" s="114"/>
      <c r="G102" s="114"/>
      <c r="L102" s="14"/>
      <c r="M102" s="14"/>
      <c r="N102" s="14"/>
      <c r="O102" s="14"/>
      <c r="P102" s="14"/>
      <c r="Q102" s="14"/>
      <c r="R102" s="14"/>
      <c r="S102" s="14"/>
      <c r="T102" s="14"/>
      <c r="U102" s="68"/>
      <c r="V102" s="14"/>
    </row>
    <row r="103" spans="1:22" s="21" customFormat="1">
      <c r="A103" s="14"/>
      <c r="B103" s="19"/>
      <c r="C103" s="31"/>
      <c r="D103" s="31"/>
      <c r="E103" s="113"/>
      <c r="F103" s="114"/>
      <c r="G103" s="114"/>
      <c r="L103" s="14"/>
      <c r="M103" s="14"/>
      <c r="N103" s="14"/>
      <c r="O103" s="14"/>
      <c r="P103" s="14"/>
      <c r="Q103" s="14"/>
      <c r="R103" s="14"/>
      <c r="S103" s="14"/>
      <c r="T103" s="14"/>
      <c r="U103" s="68"/>
      <c r="V103" s="14"/>
    </row>
    <row r="104" spans="1:22" s="21" customFormat="1">
      <c r="A104" s="14"/>
      <c r="B104" s="19"/>
      <c r="C104" s="31"/>
      <c r="D104" s="31"/>
      <c r="E104" s="113"/>
      <c r="F104" s="114"/>
      <c r="G104" s="114"/>
      <c r="L104" s="14"/>
      <c r="M104" s="14"/>
      <c r="N104" s="14"/>
      <c r="O104" s="14"/>
      <c r="P104" s="14"/>
      <c r="Q104" s="14"/>
      <c r="R104" s="14"/>
      <c r="S104" s="14"/>
      <c r="T104" s="14"/>
      <c r="U104" s="68"/>
      <c r="V104" s="14"/>
    </row>
    <row r="105" spans="1:22" s="21" customFormat="1">
      <c r="A105" s="14"/>
      <c r="B105" s="19"/>
      <c r="C105" s="31"/>
      <c r="D105" s="31"/>
      <c r="E105" s="113"/>
      <c r="F105" s="114"/>
      <c r="G105" s="114"/>
      <c r="L105" s="14"/>
      <c r="M105" s="14"/>
      <c r="N105" s="14"/>
      <c r="O105" s="14"/>
      <c r="P105" s="14"/>
      <c r="Q105" s="14"/>
      <c r="R105" s="14"/>
      <c r="S105" s="14"/>
      <c r="T105" s="14"/>
      <c r="U105" s="68"/>
      <c r="V105" s="14"/>
    </row>
    <row r="106" spans="1:22" s="21" customFormat="1">
      <c r="A106" s="14"/>
      <c r="B106" s="19"/>
      <c r="C106" s="31"/>
      <c r="D106" s="31"/>
      <c r="E106" s="113"/>
      <c r="F106" s="114"/>
      <c r="G106" s="114"/>
      <c r="L106" s="14"/>
      <c r="M106" s="14"/>
      <c r="N106" s="14"/>
      <c r="O106" s="14"/>
      <c r="P106" s="14"/>
      <c r="Q106" s="14"/>
      <c r="R106" s="14"/>
      <c r="S106" s="14"/>
      <c r="T106" s="14"/>
      <c r="U106" s="68"/>
      <c r="V106" s="14"/>
    </row>
    <row r="107" spans="1:22" s="21" customFormat="1">
      <c r="A107" s="14"/>
      <c r="B107" s="19"/>
      <c r="C107" s="31"/>
      <c r="D107" s="31"/>
      <c r="E107" s="113"/>
      <c r="F107" s="114"/>
      <c r="G107" s="114"/>
      <c r="L107" s="14"/>
      <c r="M107" s="14"/>
      <c r="N107" s="14"/>
      <c r="O107" s="14"/>
      <c r="P107" s="14"/>
      <c r="Q107" s="14"/>
      <c r="R107" s="14"/>
      <c r="S107" s="14"/>
      <c r="T107" s="14"/>
      <c r="U107" s="68"/>
      <c r="V107" s="14"/>
    </row>
    <row r="108" spans="1:22" s="21" customFormat="1">
      <c r="A108" s="14"/>
      <c r="B108" s="19"/>
      <c r="C108" s="31"/>
      <c r="D108" s="31"/>
      <c r="E108" s="113"/>
      <c r="F108" s="114"/>
      <c r="G108" s="114"/>
      <c r="L108" s="14"/>
      <c r="M108" s="14"/>
      <c r="N108" s="14"/>
      <c r="O108" s="14"/>
      <c r="P108" s="14"/>
      <c r="Q108" s="14"/>
      <c r="R108" s="14"/>
      <c r="S108" s="14"/>
      <c r="T108" s="14"/>
      <c r="U108" s="68"/>
      <c r="V108" s="14"/>
    </row>
    <row r="109" spans="1:22" s="21" customFormat="1">
      <c r="A109" s="14"/>
      <c r="B109" s="19"/>
      <c r="C109" s="31"/>
      <c r="D109" s="31"/>
      <c r="E109" s="113"/>
      <c r="F109" s="114"/>
      <c r="G109" s="114"/>
      <c r="L109" s="14"/>
      <c r="M109" s="14"/>
      <c r="N109" s="14"/>
      <c r="O109" s="14"/>
      <c r="P109" s="14"/>
      <c r="Q109" s="14"/>
      <c r="R109" s="14"/>
      <c r="S109" s="14"/>
      <c r="T109" s="14"/>
      <c r="U109" s="68"/>
      <c r="V109" s="14"/>
    </row>
    <row r="110" spans="1:22" s="21" customFormat="1">
      <c r="A110" s="14"/>
      <c r="B110" s="19"/>
      <c r="C110" s="31"/>
      <c r="D110" s="31"/>
      <c r="E110" s="113"/>
      <c r="F110" s="114"/>
      <c r="G110" s="114"/>
      <c r="L110" s="14"/>
      <c r="M110" s="14"/>
      <c r="N110" s="14"/>
      <c r="O110" s="14"/>
      <c r="P110" s="14"/>
      <c r="Q110" s="14"/>
      <c r="R110" s="14"/>
      <c r="S110" s="14"/>
      <c r="T110" s="14"/>
      <c r="U110" s="68"/>
      <c r="V110" s="14"/>
    </row>
    <row r="111" spans="1:22" s="21" customFormat="1">
      <c r="A111" s="14"/>
      <c r="B111" s="19"/>
      <c r="C111" s="31"/>
      <c r="D111" s="31"/>
      <c r="E111" s="113"/>
      <c r="F111" s="114"/>
      <c r="G111" s="114"/>
      <c r="L111" s="14"/>
      <c r="M111" s="14"/>
      <c r="N111" s="14"/>
      <c r="O111" s="14"/>
      <c r="P111" s="14"/>
      <c r="Q111" s="14"/>
      <c r="R111" s="14"/>
      <c r="S111" s="14"/>
      <c r="T111" s="14"/>
      <c r="U111" s="68"/>
      <c r="V111" s="14"/>
    </row>
    <row r="112" spans="1:22" s="21" customFormat="1">
      <c r="A112" s="14"/>
      <c r="B112" s="19"/>
      <c r="C112" s="31"/>
      <c r="D112" s="31"/>
      <c r="E112" s="113"/>
      <c r="F112" s="114"/>
      <c r="G112" s="114"/>
      <c r="L112" s="14"/>
      <c r="M112" s="14"/>
      <c r="N112" s="14"/>
      <c r="O112" s="14"/>
      <c r="P112" s="14"/>
      <c r="Q112" s="14"/>
      <c r="R112" s="14"/>
      <c r="S112" s="14"/>
      <c r="T112" s="14"/>
      <c r="U112" s="68"/>
      <c r="V112" s="14"/>
    </row>
    <row r="113" spans="1:22" s="21" customFormat="1">
      <c r="A113" s="14"/>
      <c r="B113" s="19"/>
      <c r="C113" s="31"/>
      <c r="D113" s="31"/>
      <c r="E113" s="113"/>
      <c r="F113" s="114"/>
      <c r="G113" s="114"/>
      <c r="L113" s="14"/>
      <c r="M113" s="14"/>
      <c r="N113" s="14"/>
      <c r="O113" s="14"/>
      <c r="P113" s="14"/>
      <c r="Q113" s="14"/>
      <c r="R113" s="14"/>
      <c r="S113" s="14"/>
      <c r="T113" s="14"/>
      <c r="U113" s="68"/>
      <c r="V113" s="14"/>
    </row>
    <row r="114" spans="1:22" s="21" customFormat="1">
      <c r="A114" s="14"/>
      <c r="B114" s="19"/>
      <c r="C114" s="31"/>
      <c r="D114" s="31"/>
      <c r="E114" s="113"/>
      <c r="F114" s="114"/>
      <c r="G114" s="114"/>
      <c r="L114" s="14"/>
      <c r="M114" s="14"/>
      <c r="N114" s="14"/>
      <c r="O114" s="14"/>
      <c r="P114" s="14"/>
      <c r="Q114" s="14"/>
      <c r="R114" s="14"/>
      <c r="S114" s="14"/>
      <c r="T114" s="14"/>
      <c r="U114" s="68"/>
      <c r="V114" s="14"/>
    </row>
    <row r="115" spans="1:22" s="21" customFormat="1">
      <c r="A115" s="14"/>
      <c r="B115" s="19"/>
      <c r="C115" s="31"/>
      <c r="D115" s="31"/>
      <c r="E115" s="113"/>
      <c r="F115" s="114"/>
      <c r="G115" s="114"/>
      <c r="L115" s="14"/>
      <c r="M115" s="14"/>
      <c r="N115" s="14"/>
      <c r="O115" s="14"/>
      <c r="P115" s="14"/>
      <c r="Q115" s="14"/>
      <c r="R115" s="14"/>
      <c r="S115" s="14"/>
      <c r="T115" s="14"/>
      <c r="U115" s="68"/>
      <c r="V115" s="14"/>
    </row>
    <row r="116" spans="1:22" s="21" customFormat="1">
      <c r="A116" s="14"/>
      <c r="B116" s="19"/>
      <c r="C116" s="31"/>
      <c r="D116" s="31"/>
      <c r="E116" s="113"/>
      <c r="F116" s="114"/>
      <c r="G116" s="114"/>
      <c r="L116" s="14"/>
      <c r="M116" s="14"/>
      <c r="N116" s="14"/>
      <c r="O116" s="14"/>
      <c r="P116" s="14"/>
      <c r="Q116" s="14"/>
      <c r="R116" s="14"/>
      <c r="S116" s="14"/>
      <c r="T116" s="14"/>
      <c r="U116" s="68"/>
      <c r="V116" s="14"/>
    </row>
    <row r="117" spans="1:22" s="21" customFormat="1">
      <c r="A117" s="14"/>
      <c r="B117" s="19"/>
      <c r="C117" s="31"/>
      <c r="D117" s="31"/>
      <c r="E117" s="113"/>
      <c r="F117" s="114"/>
      <c r="G117" s="114"/>
      <c r="L117" s="14"/>
      <c r="M117" s="14"/>
      <c r="N117" s="14"/>
      <c r="O117" s="14"/>
      <c r="P117" s="14"/>
      <c r="Q117" s="14"/>
      <c r="R117" s="14"/>
      <c r="S117" s="14"/>
      <c r="T117" s="14"/>
      <c r="U117" s="68"/>
      <c r="V117" s="14"/>
    </row>
    <row r="118" spans="1:22" s="21" customFormat="1">
      <c r="A118" s="14"/>
      <c r="B118" s="19"/>
      <c r="C118" s="31"/>
      <c r="D118" s="31"/>
      <c r="E118" s="113"/>
      <c r="F118" s="114"/>
      <c r="G118" s="114"/>
      <c r="L118" s="14"/>
      <c r="M118" s="14"/>
      <c r="N118" s="14"/>
      <c r="O118" s="14"/>
      <c r="P118" s="14"/>
      <c r="Q118" s="14"/>
      <c r="R118" s="14"/>
      <c r="S118" s="14"/>
      <c r="T118" s="14"/>
      <c r="U118" s="68"/>
      <c r="V118" s="14"/>
    </row>
    <row r="119" spans="1:22" s="21" customFormat="1">
      <c r="A119" s="14"/>
      <c r="B119" s="19"/>
      <c r="C119" s="31"/>
      <c r="D119" s="31"/>
      <c r="E119" s="113"/>
      <c r="F119" s="114"/>
      <c r="G119" s="114"/>
      <c r="L119" s="14"/>
      <c r="M119" s="14"/>
      <c r="N119" s="14"/>
      <c r="O119" s="14"/>
      <c r="P119" s="14"/>
      <c r="Q119" s="14"/>
      <c r="R119" s="14"/>
      <c r="S119" s="14"/>
      <c r="T119" s="14"/>
      <c r="U119" s="68"/>
      <c r="V119" s="14"/>
    </row>
    <row r="120" spans="1:22" s="21" customFormat="1">
      <c r="A120" s="14"/>
      <c r="B120" s="19"/>
      <c r="C120" s="31"/>
      <c r="D120" s="31"/>
      <c r="E120" s="113"/>
      <c r="F120" s="114"/>
      <c r="G120" s="114"/>
      <c r="L120" s="14"/>
      <c r="M120" s="14"/>
      <c r="N120" s="14"/>
      <c r="O120" s="14"/>
      <c r="P120" s="14"/>
      <c r="Q120" s="14"/>
      <c r="R120" s="14"/>
      <c r="S120" s="14"/>
      <c r="T120" s="14"/>
      <c r="U120" s="68"/>
      <c r="V120" s="14"/>
    </row>
    <row r="121" spans="1:22" s="21" customFormat="1">
      <c r="A121" s="14"/>
      <c r="B121" s="19"/>
      <c r="C121" s="31"/>
      <c r="D121" s="31"/>
      <c r="E121" s="113"/>
      <c r="F121" s="114"/>
      <c r="G121" s="114"/>
      <c r="L121" s="14"/>
      <c r="M121" s="14"/>
      <c r="N121" s="14"/>
      <c r="O121" s="14"/>
      <c r="P121" s="14"/>
      <c r="Q121" s="14"/>
      <c r="R121" s="14"/>
      <c r="S121" s="14"/>
      <c r="T121" s="14"/>
      <c r="U121" s="68"/>
      <c r="V121" s="14"/>
    </row>
    <row r="122" spans="1:22" s="21" customFormat="1">
      <c r="A122" s="14"/>
      <c r="B122" s="19"/>
      <c r="C122" s="31"/>
      <c r="D122" s="31"/>
      <c r="E122" s="113"/>
      <c r="F122" s="114"/>
      <c r="G122" s="114"/>
      <c r="L122" s="14"/>
      <c r="M122" s="14"/>
      <c r="N122" s="14"/>
      <c r="O122" s="14"/>
      <c r="P122" s="14"/>
      <c r="Q122" s="14"/>
      <c r="R122" s="14"/>
      <c r="S122" s="14"/>
      <c r="T122" s="14"/>
      <c r="U122" s="68"/>
      <c r="V122" s="14"/>
    </row>
    <row r="123" spans="1:22" s="21" customFormat="1">
      <c r="A123" s="14"/>
      <c r="B123" s="19"/>
      <c r="C123" s="31"/>
      <c r="D123" s="31"/>
      <c r="E123" s="113"/>
      <c r="F123" s="114"/>
      <c r="G123" s="114"/>
      <c r="L123" s="14"/>
      <c r="M123" s="14"/>
      <c r="N123" s="14"/>
      <c r="O123" s="14"/>
      <c r="P123" s="14"/>
      <c r="Q123" s="14"/>
      <c r="R123" s="14"/>
      <c r="S123" s="14"/>
      <c r="T123" s="14"/>
      <c r="U123" s="68"/>
      <c r="V123" s="14"/>
    </row>
    <row r="124" spans="1:22" s="21" customFormat="1">
      <c r="A124" s="14"/>
      <c r="B124" s="19"/>
      <c r="C124" s="31"/>
      <c r="D124" s="31"/>
      <c r="E124" s="113"/>
      <c r="F124" s="114"/>
      <c r="G124" s="114"/>
      <c r="L124" s="14"/>
      <c r="M124" s="14"/>
      <c r="N124" s="14"/>
      <c r="O124" s="14"/>
      <c r="P124" s="14"/>
      <c r="Q124" s="14"/>
      <c r="R124" s="14"/>
      <c r="S124" s="14"/>
      <c r="T124" s="14"/>
      <c r="U124" s="68"/>
      <c r="V124" s="14"/>
    </row>
    <row r="125" spans="1:22" s="21" customFormat="1">
      <c r="A125" s="14"/>
      <c r="B125" s="19"/>
      <c r="C125" s="31"/>
      <c r="D125" s="31"/>
      <c r="E125" s="113"/>
      <c r="F125" s="114"/>
      <c r="G125" s="114"/>
      <c r="L125" s="14"/>
      <c r="M125" s="14"/>
      <c r="N125" s="14"/>
      <c r="O125" s="14"/>
      <c r="P125" s="14"/>
      <c r="Q125" s="14"/>
      <c r="R125" s="14"/>
      <c r="S125" s="14"/>
      <c r="T125" s="14"/>
      <c r="U125" s="68"/>
      <c r="V125" s="14"/>
    </row>
    <row r="126" spans="1:22" s="21" customFormat="1">
      <c r="A126" s="14"/>
      <c r="B126" s="19"/>
      <c r="C126" s="31"/>
      <c r="D126" s="31"/>
      <c r="E126" s="113"/>
      <c r="F126" s="114"/>
      <c r="G126" s="114"/>
      <c r="L126" s="14"/>
      <c r="M126" s="14"/>
      <c r="N126" s="14"/>
      <c r="O126" s="14"/>
      <c r="P126" s="14"/>
      <c r="Q126" s="14"/>
      <c r="R126" s="14"/>
      <c r="S126" s="14"/>
      <c r="T126" s="14"/>
      <c r="U126" s="68"/>
      <c r="V126" s="14"/>
    </row>
    <row r="127" spans="1:22" s="21" customFormat="1">
      <c r="A127" s="14"/>
      <c r="B127" s="19"/>
      <c r="C127" s="31"/>
      <c r="D127" s="31"/>
      <c r="E127" s="113"/>
      <c r="F127" s="114"/>
      <c r="G127" s="114"/>
      <c r="L127" s="14"/>
      <c r="M127" s="14"/>
      <c r="N127" s="14"/>
      <c r="O127" s="14"/>
      <c r="P127" s="14"/>
      <c r="Q127" s="14"/>
      <c r="R127" s="14"/>
      <c r="S127" s="14"/>
      <c r="T127" s="14"/>
      <c r="U127" s="68"/>
      <c r="V127" s="14"/>
    </row>
    <row r="128" spans="1:22" s="21" customFormat="1">
      <c r="A128" s="14"/>
      <c r="B128" s="19"/>
      <c r="C128" s="31"/>
      <c r="D128" s="31"/>
      <c r="E128" s="113"/>
      <c r="F128" s="114"/>
      <c r="G128" s="114"/>
      <c r="L128" s="14"/>
      <c r="M128" s="14"/>
      <c r="N128" s="14"/>
      <c r="O128" s="14"/>
      <c r="P128" s="14"/>
      <c r="Q128" s="14"/>
      <c r="R128" s="14"/>
      <c r="S128" s="14"/>
      <c r="T128" s="14"/>
      <c r="U128" s="68"/>
      <c r="V128" s="14"/>
    </row>
    <row r="129" spans="1:22" s="21" customFormat="1">
      <c r="A129" s="14"/>
      <c r="B129" s="19"/>
      <c r="C129" s="31"/>
      <c r="D129" s="31"/>
      <c r="E129" s="113"/>
      <c r="F129" s="114"/>
      <c r="G129" s="114"/>
      <c r="L129" s="14"/>
      <c r="M129" s="14"/>
      <c r="N129" s="14"/>
      <c r="O129" s="14"/>
      <c r="P129" s="14"/>
      <c r="Q129" s="14"/>
      <c r="R129" s="14"/>
      <c r="S129" s="14"/>
      <c r="T129" s="14"/>
      <c r="U129" s="68"/>
      <c r="V129" s="14"/>
    </row>
    <row r="130" spans="1:22" s="21" customFormat="1">
      <c r="A130" s="14"/>
      <c r="B130" s="19"/>
      <c r="C130" s="31"/>
      <c r="D130" s="31"/>
      <c r="E130" s="113"/>
      <c r="F130" s="114"/>
      <c r="G130" s="114"/>
      <c r="L130" s="14"/>
      <c r="M130" s="14"/>
      <c r="N130" s="14"/>
      <c r="O130" s="14"/>
      <c r="P130" s="14"/>
      <c r="Q130" s="14"/>
      <c r="R130" s="14"/>
      <c r="S130" s="14"/>
      <c r="T130" s="14"/>
      <c r="U130" s="68"/>
      <c r="V130" s="14"/>
    </row>
    <row r="131" spans="1:22" s="21" customFormat="1">
      <c r="A131" s="14"/>
      <c r="B131" s="19"/>
      <c r="C131" s="31"/>
      <c r="D131" s="31"/>
      <c r="E131" s="113"/>
      <c r="F131" s="114"/>
      <c r="G131" s="114"/>
      <c r="L131" s="14"/>
      <c r="M131" s="14"/>
      <c r="N131" s="14"/>
      <c r="O131" s="14"/>
      <c r="P131" s="14"/>
      <c r="Q131" s="14"/>
      <c r="R131" s="14"/>
      <c r="S131" s="14"/>
      <c r="T131" s="14"/>
      <c r="U131" s="68"/>
      <c r="V131" s="14"/>
    </row>
    <row r="132" spans="1:22" s="21" customFormat="1">
      <c r="A132" s="14"/>
      <c r="B132" s="19"/>
      <c r="C132" s="31"/>
      <c r="D132" s="31"/>
      <c r="E132" s="113"/>
      <c r="F132" s="114"/>
      <c r="G132" s="114"/>
      <c r="L132" s="14"/>
      <c r="M132" s="14"/>
      <c r="N132" s="14"/>
      <c r="O132" s="14"/>
      <c r="P132" s="14"/>
      <c r="Q132" s="14"/>
      <c r="R132" s="14"/>
      <c r="S132" s="14"/>
      <c r="T132" s="14"/>
      <c r="U132" s="68"/>
      <c r="V132" s="14"/>
    </row>
    <row r="133" spans="1:22" s="21" customFormat="1">
      <c r="A133" s="14"/>
      <c r="B133" s="19"/>
      <c r="C133" s="31"/>
      <c r="D133" s="31"/>
      <c r="E133" s="113"/>
      <c r="F133" s="114"/>
      <c r="G133" s="114"/>
      <c r="L133" s="14"/>
      <c r="M133" s="14"/>
      <c r="N133" s="14"/>
      <c r="O133" s="14"/>
      <c r="P133" s="14"/>
      <c r="Q133" s="14"/>
      <c r="R133" s="14"/>
      <c r="S133" s="14"/>
      <c r="T133" s="14"/>
      <c r="U133" s="68"/>
      <c r="V133" s="14"/>
    </row>
    <row r="134" spans="1:22" s="21" customFormat="1">
      <c r="A134" s="14"/>
      <c r="B134" s="19"/>
      <c r="C134" s="31"/>
      <c r="D134" s="31"/>
      <c r="E134" s="113"/>
      <c r="F134" s="114"/>
      <c r="G134" s="114"/>
      <c r="L134" s="14"/>
      <c r="M134" s="14"/>
      <c r="N134" s="14"/>
      <c r="O134" s="14"/>
      <c r="P134" s="14"/>
      <c r="Q134" s="14"/>
      <c r="R134" s="14"/>
      <c r="S134" s="14"/>
      <c r="T134" s="14"/>
      <c r="U134" s="68"/>
      <c r="V134" s="14"/>
    </row>
    <row r="135" spans="1:22" s="21" customFormat="1">
      <c r="A135" s="14"/>
      <c r="B135" s="19"/>
      <c r="C135" s="31"/>
      <c r="D135" s="31"/>
      <c r="E135" s="113"/>
      <c r="F135" s="114"/>
      <c r="G135" s="114"/>
      <c r="L135" s="14"/>
      <c r="M135" s="14"/>
      <c r="N135" s="14"/>
      <c r="O135" s="14"/>
      <c r="P135" s="14"/>
      <c r="Q135" s="14"/>
      <c r="R135" s="14"/>
      <c r="S135" s="14"/>
      <c r="T135" s="14"/>
      <c r="U135" s="68"/>
      <c r="V135" s="14"/>
    </row>
    <row r="136" spans="1:22" s="21" customFormat="1">
      <c r="A136" s="14"/>
      <c r="B136" s="19"/>
      <c r="C136" s="31"/>
      <c r="D136" s="31"/>
      <c r="E136" s="113"/>
      <c r="F136" s="114"/>
      <c r="G136" s="114"/>
      <c r="L136" s="14"/>
      <c r="M136" s="14"/>
      <c r="N136" s="14"/>
      <c r="O136" s="14"/>
      <c r="P136" s="14"/>
      <c r="Q136" s="14"/>
      <c r="R136" s="14"/>
      <c r="S136" s="14"/>
      <c r="T136" s="14"/>
      <c r="U136" s="68"/>
      <c r="V136" s="14"/>
    </row>
    <row r="137" spans="1:22" s="21" customFormat="1">
      <c r="A137" s="14"/>
      <c r="B137" s="19"/>
      <c r="C137" s="31"/>
      <c r="D137" s="31"/>
      <c r="E137" s="113"/>
      <c r="F137" s="114"/>
      <c r="G137" s="114"/>
      <c r="L137" s="14"/>
      <c r="M137" s="14"/>
      <c r="N137" s="14"/>
      <c r="O137" s="14"/>
      <c r="P137" s="14"/>
      <c r="Q137" s="14"/>
      <c r="R137" s="14"/>
      <c r="S137" s="14"/>
      <c r="T137" s="14"/>
      <c r="U137" s="68"/>
      <c r="V137" s="14"/>
    </row>
    <row r="138" spans="1:22" s="21" customFormat="1">
      <c r="A138" s="14"/>
      <c r="B138" s="19"/>
      <c r="C138" s="31"/>
      <c r="D138" s="31"/>
      <c r="E138" s="113"/>
      <c r="F138" s="114"/>
      <c r="G138" s="114"/>
      <c r="L138" s="14"/>
      <c r="M138" s="14"/>
      <c r="N138" s="14"/>
      <c r="O138" s="14"/>
      <c r="P138" s="14"/>
      <c r="Q138" s="14"/>
      <c r="R138" s="14"/>
      <c r="S138" s="14"/>
      <c r="T138" s="14"/>
      <c r="U138" s="68"/>
      <c r="V138" s="14"/>
    </row>
    <row r="139" spans="1:22" s="21" customFormat="1">
      <c r="A139" s="14"/>
      <c r="B139" s="19"/>
      <c r="C139" s="31"/>
      <c r="D139" s="31"/>
      <c r="E139" s="113"/>
      <c r="F139" s="114"/>
      <c r="G139" s="114"/>
      <c r="L139" s="14"/>
      <c r="M139" s="14"/>
      <c r="N139" s="14"/>
      <c r="O139" s="14"/>
      <c r="P139" s="14"/>
      <c r="Q139" s="14"/>
      <c r="R139" s="14"/>
      <c r="S139" s="14"/>
      <c r="T139" s="14"/>
      <c r="U139" s="68"/>
      <c r="V139" s="14"/>
    </row>
    <row r="140" spans="1:22" s="21" customFormat="1">
      <c r="A140" s="14"/>
      <c r="B140" s="19"/>
      <c r="C140" s="31"/>
      <c r="D140" s="31"/>
      <c r="E140" s="113"/>
      <c r="F140" s="114"/>
      <c r="G140" s="114"/>
      <c r="L140" s="14"/>
      <c r="M140" s="14"/>
      <c r="N140" s="14"/>
      <c r="O140" s="14"/>
      <c r="P140" s="14"/>
      <c r="Q140" s="14"/>
      <c r="R140" s="14"/>
      <c r="S140" s="14"/>
      <c r="T140" s="14"/>
      <c r="U140" s="68"/>
      <c r="V140" s="14"/>
    </row>
    <row r="141" spans="1:22" s="21" customFormat="1">
      <c r="A141" s="14"/>
      <c r="B141" s="19"/>
      <c r="C141" s="31"/>
      <c r="D141" s="31"/>
      <c r="E141" s="113"/>
      <c r="F141" s="114"/>
      <c r="G141" s="114"/>
      <c r="L141" s="14"/>
      <c r="M141" s="14"/>
      <c r="N141" s="14"/>
      <c r="O141" s="14"/>
      <c r="P141" s="14"/>
      <c r="Q141" s="14"/>
      <c r="R141" s="14"/>
      <c r="S141" s="14"/>
      <c r="T141" s="14"/>
      <c r="U141" s="68"/>
      <c r="V141" s="14"/>
    </row>
    <row r="142" spans="1:22" s="21" customFormat="1">
      <c r="A142" s="14"/>
      <c r="B142" s="19"/>
      <c r="C142" s="31"/>
      <c r="D142" s="31"/>
      <c r="E142" s="113"/>
      <c r="F142" s="114"/>
      <c r="G142" s="114"/>
      <c r="L142" s="14"/>
      <c r="M142" s="14"/>
      <c r="N142" s="14"/>
      <c r="O142" s="14"/>
      <c r="P142" s="14"/>
      <c r="Q142" s="14"/>
      <c r="R142" s="14"/>
      <c r="S142" s="14"/>
      <c r="T142" s="14"/>
      <c r="U142" s="68"/>
      <c r="V142" s="14"/>
    </row>
    <row r="143" spans="1:22" s="21" customFormat="1">
      <c r="A143" s="14"/>
      <c r="B143" s="19"/>
      <c r="C143" s="31"/>
      <c r="D143" s="31"/>
      <c r="E143" s="113"/>
      <c r="F143" s="114"/>
      <c r="G143" s="114"/>
      <c r="L143" s="14"/>
      <c r="M143" s="14"/>
      <c r="N143" s="14"/>
      <c r="O143" s="14"/>
      <c r="P143" s="14"/>
      <c r="Q143" s="14"/>
      <c r="R143" s="14"/>
      <c r="S143" s="14"/>
      <c r="T143" s="14"/>
      <c r="U143" s="68"/>
      <c r="V143" s="14"/>
    </row>
    <row r="144" spans="1:22" s="21" customFormat="1">
      <c r="A144" s="14"/>
      <c r="B144" s="19"/>
      <c r="C144" s="31"/>
      <c r="D144" s="31"/>
      <c r="E144" s="113"/>
      <c r="F144" s="114"/>
      <c r="G144" s="114"/>
      <c r="L144" s="14"/>
      <c r="M144" s="14"/>
      <c r="N144" s="14"/>
      <c r="O144" s="14"/>
      <c r="P144" s="14"/>
      <c r="Q144" s="14"/>
      <c r="R144" s="14"/>
      <c r="S144" s="14"/>
      <c r="T144" s="14"/>
      <c r="U144" s="68"/>
      <c r="V144" s="14"/>
    </row>
    <row r="145" spans="1:22" s="21" customFormat="1">
      <c r="A145" s="14"/>
      <c r="B145" s="19"/>
      <c r="C145" s="31"/>
      <c r="D145" s="31"/>
      <c r="E145" s="113"/>
      <c r="F145" s="114"/>
      <c r="G145" s="114"/>
      <c r="L145" s="14"/>
      <c r="M145" s="14"/>
      <c r="N145" s="14"/>
      <c r="O145" s="14"/>
      <c r="P145" s="14"/>
      <c r="Q145" s="14"/>
      <c r="R145" s="14"/>
      <c r="S145" s="14"/>
      <c r="T145" s="14"/>
      <c r="U145" s="68"/>
      <c r="V145" s="14"/>
    </row>
    <row r="146" spans="1:22" s="21" customFormat="1">
      <c r="A146" s="14"/>
      <c r="B146" s="19"/>
      <c r="C146" s="31"/>
      <c r="D146" s="31"/>
      <c r="E146" s="113"/>
      <c r="F146" s="114"/>
      <c r="G146" s="114"/>
      <c r="L146" s="14"/>
      <c r="M146" s="14"/>
      <c r="N146" s="14"/>
      <c r="O146" s="14"/>
      <c r="P146" s="14"/>
      <c r="Q146" s="14"/>
      <c r="R146" s="14"/>
      <c r="S146" s="14"/>
      <c r="T146" s="14"/>
      <c r="U146" s="68"/>
      <c r="V146" s="14"/>
    </row>
    <row r="147" spans="1:22" s="21" customFormat="1">
      <c r="A147" s="14"/>
      <c r="B147" s="19"/>
      <c r="C147" s="31"/>
      <c r="D147" s="31"/>
      <c r="E147" s="113"/>
      <c r="F147" s="114"/>
      <c r="G147" s="114"/>
      <c r="L147" s="14"/>
      <c r="M147" s="14"/>
      <c r="N147" s="14"/>
      <c r="O147" s="14"/>
      <c r="P147" s="14"/>
      <c r="Q147" s="14"/>
      <c r="R147" s="14"/>
      <c r="S147" s="14"/>
      <c r="T147" s="14"/>
      <c r="U147" s="68"/>
      <c r="V147" s="14"/>
    </row>
    <row r="148" spans="1:22" s="21" customFormat="1">
      <c r="A148" s="14"/>
      <c r="B148" s="19"/>
      <c r="C148" s="31"/>
      <c r="D148" s="31"/>
      <c r="E148" s="113"/>
      <c r="F148" s="114"/>
      <c r="G148" s="114"/>
      <c r="L148" s="14"/>
      <c r="M148" s="14"/>
      <c r="N148" s="14"/>
      <c r="O148" s="14"/>
      <c r="P148" s="14"/>
      <c r="Q148" s="14"/>
      <c r="R148" s="14"/>
      <c r="S148" s="14"/>
      <c r="T148" s="14"/>
      <c r="U148" s="68"/>
      <c r="V148" s="14"/>
    </row>
    <row r="149" spans="1:22" s="21" customFormat="1">
      <c r="A149" s="14"/>
      <c r="B149" s="19"/>
      <c r="C149" s="31"/>
      <c r="D149" s="31"/>
      <c r="E149" s="113"/>
      <c r="F149" s="114"/>
      <c r="G149" s="114"/>
      <c r="L149" s="14"/>
      <c r="M149" s="14"/>
      <c r="N149" s="14"/>
      <c r="O149" s="14"/>
      <c r="P149" s="14"/>
      <c r="Q149" s="14"/>
      <c r="R149" s="14"/>
      <c r="S149" s="14"/>
      <c r="T149" s="14"/>
      <c r="U149" s="68"/>
      <c r="V149" s="14"/>
    </row>
    <row r="150" spans="1:22" s="21" customFormat="1">
      <c r="A150" s="14"/>
      <c r="B150" s="19"/>
      <c r="C150" s="31"/>
      <c r="D150" s="31"/>
      <c r="E150" s="113"/>
      <c r="F150" s="114"/>
      <c r="G150" s="114"/>
      <c r="L150" s="14"/>
      <c r="M150" s="14"/>
      <c r="N150" s="14"/>
      <c r="O150" s="14"/>
      <c r="P150" s="14"/>
      <c r="Q150" s="14"/>
      <c r="R150" s="14"/>
      <c r="S150" s="14"/>
      <c r="T150" s="14"/>
      <c r="U150" s="68"/>
      <c r="V150" s="14"/>
    </row>
    <row r="151" spans="1:22" s="21" customFormat="1">
      <c r="A151" s="14"/>
      <c r="B151" s="19"/>
      <c r="C151" s="31"/>
      <c r="D151" s="31"/>
      <c r="E151" s="113"/>
      <c r="F151" s="114"/>
      <c r="G151" s="114"/>
      <c r="L151" s="14"/>
      <c r="M151" s="14"/>
      <c r="N151" s="14"/>
      <c r="O151" s="14"/>
      <c r="P151" s="14"/>
      <c r="Q151" s="14"/>
      <c r="R151" s="14"/>
      <c r="S151" s="14"/>
      <c r="T151" s="14"/>
      <c r="U151" s="68"/>
      <c r="V151" s="14"/>
    </row>
    <row r="152" spans="1:22" s="21" customFormat="1">
      <c r="A152" s="14"/>
      <c r="B152" s="19"/>
      <c r="C152" s="31"/>
      <c r="D152" s="31"/>
      <c r="E152" s="113"/>
      <c r="F152" s="114"/>
      <c r="G152" s="114"/>
      <c r="L152" s="14"/>
      <c r="M152" s="14"/>
      <c r="N152" s="14"/>
      <c r="O152" s="14"/>
      <c r="P152" s="14"/>
      <c r="Q152" s="14"/>
      <c r="R152" s="14"/>
      <c r="S152" s="14"/>
      <c r="T152" s="14"/>
      <c r="U152" s="68"/>
      <c r="V152" s="14"/>
    </row>
    <row r="153" spans="1:22" s="21" customFormat="1">
      <c r="A153" s="14"/>
      <c r="B153" s="19"/>
      <c r="C153" s="31"/>
      <c r="D153" s="31"/>
      <c r="E153" s="113"/>
      <c r="F153" s="114"/>
      <c r="G153" s="114"/>
      <c r="L153" s="14"/>
      <c r="M153" s="14"/>
      <c r="N153" s="14"/>
      <c r="O153" s="14"/>
      <c r="P153" s="14"/>
      <c r="Q153" s="14"/>
      <c r="R153" s="14"/>
      <c r="S153" s="14"/>
      <c r="T153" s="14"/>
      <c r="U153" s="68"/>
      <c r="V153" s="14"/>
    </row>
    <row r="154" spans="1:22" s="21" customFormat="1">
      <c r="A154" s="14"/>
      <c r="B154" s="19"/>
      <c r="C154" s="31"/>
      <c r="D154" s="31"/>
      <c r="E154" s="113"/>
      <c r="F154" s="114"/>
      <c r="G154" s="114"/>
      <c r="L154" s="14"/>
      <c r="M154" s="14"/>
      <c r="N154" s="14"/>
      <c r="O154" s="14"/>
      <c r="P154" s="14"/>
      <c r="Q154" s="14"/>
      <c r="R154" s="14"/>
      <c r="S154" s="14"/>
      <c r="T154" s="14"/>
      <c r="U154" s="68"/>
      <c r="V154" s="14"/>
    </row>
    <row r="155" spans="1:22" s="21" customFormat="1">
      <c r="A155" s="14"/>
      <c r="B155" s="19"/>
      <c r="C155" s="31"/>
      <c r="D155" s="31"/>
      <c r="E155" s="113"/>
      <c r="F155" s="114"/>
      <c r="G155" s="114"/>
      <c r="L155" s="14"/>
      <c r="M155" s="14"/>
      <c r="N155" s="14"/>
      <c r="O155" s="14"/>
      <c r="P155" s="14"/>
      <c r="Q155" s="14"/>
      <c r="R155" s="14"/>
      <c r="S155" s="14"/>
      <c r="T155" s="14"/>
      <c r="U155" s="68"/>
      <c r="V155" s="14"/>
    </row>
    <row r="156" spans="1:22" s="21" customFormat="1">
      <c r="A156" s="14"/>
      <c r="B156" s="19"/>
      <c r="C156" s="31"/>
      <c r="D156" s="31"/>
      <c r="E156" s="113"/>
      <c r="F156" s="114"/>
      <c r="G156" s="114"/>
      <c r="L156" s="14"/>
      <c r="M156" s="14"/>
      <c r="N156" s="14"/>
      <c r="O156" s="14"/>
      <c r="P156" s="14"/>
      <c r="Q156" s="14"/>
      <c r="R156" s="14"/>
      <c r="S156" s="14"/>
      <c r="T156" s="14"/>
      <c r="U156" s="68"/>
      <c r="V156" s="14"/>
    </row>
    <row r="157" spans="1:22" s="21" customFormat="1">
      <c r="A157" s="14"/>
      <c r="B157" s="19"/>
      <c r="C157" s="31"/>
      <c r="D157" s="31"/>
      <c r="E157" s="113"/>
      <c r="F157" s="114"/>
      <c r="G157" s="114"/>
      <c r="L157" s="14"/>
      <c r="M157" s="14"/>
      <c r="N157" s="14"/>
      <c r="O157" s="14"/>
      <c r="P157" s="14"/>
      <c r="Q157" s="14"/>
      <c r="R157" s="14"/>
      <c r="S157" s="14"/>
      <c r="T157" s="14"/>
      <c r="U157" s="68"/>
      <c r="V157" s="14"/>
    </row>
    <row r="158" spans="1:22" s="21" customFormat="1">
      <c r="A158" s="14"/>
      <c r="B158" s="19"/>
      <c r="C158" s="31"/>
      <c r="D158" s="31"/>
      <c r="E158" s="113"/>
      <c r="F158" s="114"/>
      <c r="G158" s="114"/>
      <c r="L158" s="14"/>
      <c r="M158" s="14"/>
      <c r="N158" s="14"/>
      <c r="O158" s="14"/>
      <c r="P158" s="14"/>
      <c r="Q158" s="14"/>
      <c r="R158" s="14"/>
      <c r="S158" s="14"/>
      <c r="T158" s="14"/>
      <c r="U158" s="68"/>
      <c r="V158" s="14"/>
    </row>
    <row r="159" spans="1:22" s="21" customFormat="1">
      <c r="A159" s="14"/>
      <c r="B159" s="19"/>
      <c r="C159" s="31"/>
      <c r="D159" s="31"/>
      <c r="E159" s="113"/>
      <c r="F159" s="114"/>
      <c r="G159" s="114"/>
      <c r="L159" s="14"/>
      <c r="M159" s="14"/>
      <c r="N159" s="14"/>
      <c r="O159" s="14"/>
      <c r="P159" s="14"/>
      <c r="Q159" s="14"/>
      <c r="R159" s="14"/>
      <c r="S159" s="14"/>
      <c r="T159" s="14"/>
      <c r="U159" s="68"/>
      <c r="V159" s="14"/>
    </row>
    <row r="160" spans="1:22" s="21" customFormat="1">
      <c r="A160" s="14"/>
      <c r="B160" s="19"/>
      <c r="C160" s="31"/>
      <c r="D160" s="31"/>
      <c r="E160" s="113"/>
      <c r="F160" s="114"/>
      <c r="G160" s="114"/>
      <c r="L160" s="14"/>
      <c r="M160" s="14"/>
      <c r="N160" s="14"/>
      <c r="O160" s="14"/>
      <c r="P160" s="14"/>
      <c r="Q160" s="14"/>
      <c r="R160" s="14"/>
      <c r="S160" s="14"/>
      <c r="T160" s="14"/>
      <c r="U160" s="68"/>
      <c r="V160" s="14"/>
    </row>
    <row r="161" spans="1:22" s="21" customFormat="1">
      <c r="A161" s="14"/>
      <c r="B161" s="19"/>
      <c r="C161" s="31"/>
      <c r="D161" s="31"/>
      <c r="E161" s="113"/>
      <c r="F161" s="114"/>
      <c r="G161" s="114"/>
      <c r="L161" s="14"/>
      <c r="M161" s="14"/>
      <c r="N161" s="14"/>
      <c r="O161" s="14"/>
      <c r="P161" s="14"/>
      <c r="Q161" s="14"/>
      <c r="R161" s="14"/>
      <c r="S161" s="14"/>
      <c r="T161" s="14"/>
      <c r="U161" s="68"/>
      <c r="V161" s="14"/>
    </row>
    <row r="162" spans="1:22" s="21" customFormat="1">
      <c r="A162" s="14"/>
      <c r="B162" s="19"/>
      <c r="C162" s="31"/>
      <c r="D162" s="31"/>
      <c r="E162" s="113"/>
      <c r="F162" s="114"/>
      <c r="G162" s="114"/>
      <c r="L162" s="14"/>
      <c r="M162" s="14"/>
      <c r="N162" s="14"/>
      <c r="O162" s="14"/>
      <c r="P162" s="14"/>
      <c r="Q162" s="14"/>
      <c r="R162" s="14"/>
      <c r="S162" s="14"/>
      <c r="T162" s="14"/>
      <c r="U162" s="68"/>
      <c r="V162" s="14"/>
    </row>
    <row r="163" spans="1:22" s="21" customFormat="1">
      <c r="A163" s="14"/>
      <c r="B163" s="19"/>
      <c r="C163" s="31"/>
      <c r="D163" s="31"/>
      <c r="E163" s="113"/>
      <c r="F163" s="114"/>
      <c r="G163" s="114"/>
      <c r="L163" s="14"/>
      <c r="M163" s="14"/>
      <c r="N163" s="14"/>
      <c r="O163" s="14"/>
      <c r="P163" s="14"/>
      <c r="Q163" s="14"/>
      <c r="R163" s="14"/>
      <c r="S163" s="14"/>
      <c r="T163" s="14"/>
      <c r="U163" s="68"/>
      <c r="V163" s="14"/>
    </row>
    <row r="164" spans="1:22" s="21" customFormat="1">
      <c r="A164" s="14"/>
      <c r="B164" s="19"/>
      <c r="C164" s="31"/>
      <c r="D164" s="31"/>
      <c r="E164" s="113"/>
      <c r="F164" s="114"/>
      <c r="G164" s="114"/>
      <c r="L164" s="14"/>
      <c r="M164" s="14"/>
      <c r="N164" s="14"/>
      <c r="O164" s="14"/>
      <c r="P164" s="14"/>
      <c r="Q164" s="14"/>
      <c r="R164" s="14"/>
      <c r="S164" s="14"/>
      <c r="T164" s="14"/>
      <c r="U164" s="68"/>
      <c r="V164" s="14"/>
    </row>
    <row r="165" spans="1:22" s="21" customFormat="1">
      <c r="A165" s="14"/>
      <c r="B165" s="19"/>
      <c r="C165" s="31"/>
      <c r="D165" s="31"/>
      <c r="E165" s="113"/>
      <c r="F165" s="114"/>
      <c r="G165" s="114"/>
      <c r="L165" s="14"/>
      <c r="M165" s="14"/>
      <c r="N165" s="14"/>
      <c r="O165" s="14"/>
      <c r="P165" s="14"/>
      <c r="Q165" s="14"/>
      <c r="R165" s="14"/>
      <c r="S165" s="14"/>
      <c r="T165" s="14"/>
      <c r="U165" s="68"/>
      <c r="V165" s="14"/>
    </row>
    <row r="166" spans="1:22" s="21" customFormat="1">
      <c r="A166" s="14"/>
      <c r="B166" s="19"/>
      <c r="C166" s="31"/>
      <c r="D166" s="31"/>
      <c r="E166" s="113"/>
      <c r="F166" s="114"/>
      <c r="G166" s="114"/>
      <c r="L166" s="14"/>
      <c r="M166" s="14"/>
      <c r="N166" s="14"/>
      <c r="O166" s="14"/>
      <c r="P166" s="14"/>
      <c r="Q166" s="14"/>
      <c r="R166" s="14"/>
      <c r="S166" s="14"/>
      <c r="T166" s="14"/>
      <c r="U166" s="68"/>
      <c r="V166" s="14"/>
    </row>
    <row r="167" spans="1:22" s="21" customFormat="1">
      <c r="A167" s="14"/>
      <c r="B167" s="19"/>
      <c r="C167" s="31"/>
      <c r="D167" s="31"/>
      <c r="E167" s="113"/>
      <c r="F167" s="114"/>
      <c r="G167" s="114"/>
      <c r="L167" s="14"/>
      <c r="M167" s="14"/>
      <c r="N167" s="14"/>
      <c r="O167" s="14"/>
      <c r="P167" s="14"/>
      <c r="Q167" s="14"/>
      <c r="R167" s="14"/>
      <c r="S167" s="14"/>
      <c r="T167" s="14"/>
      <c r="U167" s="68"/>
      <c r="V167" s="14"/>
    </row>
    <row r="168" spans="1:22" s="21" customFormat="1">
      <c r="A168" s="14"/>
      <c r="B168" s="19"/>
      <c r="C168" s="31"/>
      <c r="D168" s="31"/>
      <c r="E168" s="113"/>
      <c r="F168" s="114"/>
      <c r="G168" s="114"/>
      <c r="L168" s="14"/>
      <c r="M168" s="14"/>
      <c r="N168" s="14"/>
      <c r="O168" s="14"/>
      <c r="P168" s="14"/>
      <c r="Q168" s="14"/>
      <c r="R168" s="14"/>
      <c r="S168" s="14"/>
      <c r="T168" s="14"/>
      <c r="U168" s="68"/>
      <c r="V168" s="14"/>
    </row>
    <row r="169" spans="1:22" s="21" customFormat="1">
      <c r="A169" s="14"/>
      <c r="B169" s="19"/>
      <c r="C169" s="31"/>
      <c r="D169" s="31"/>
      <c r="E169" s="113"/>
      <c r="F169" s="114"/>
      <c r="G169" s="114"/>
      <c r="L169" s="14"/>
      <c r="M169" s="14"/>
      <c r="N169" s="14"/>
      <c r="O169" s="14"/>
      <c r="P169" s="14"/>
      <c r="Q169" s="14"/>
      <c r="R169" s="14"/>
      <c r="S169" s="14"/>
      <c r="T169" s="14"/>
      <c r="U169" s="68"/>
      <c r="V169" s="14"/>
    </row>
    <row r="170" spans="1:22" s="21" customFormat="1">
      <c r="A170" s="14"/>
      <c r="B170" s="19"/>
      <c r="C170" s="31"/>
      <c r="D170" s="31"/>
      <c r="E170" s="113"/>
      <c r="F170" s="114"/>
      <c r="G170" s="114"/>
      <c r="L170" s="14"/>
      <c r="M170" s="14"/>
      <c r="N170" s="14"/>
      <c r="O170" s="14"/>
      <c r="P170" s="14"/>
      <c r="Q170" s="14"/>
      <c r="R170" s="14"/>
      <c r="S170" s="14"/>
      <c r="T170" s="14"/>
      <c r="U170" s="68"/>
      <c r="V170" s="14"/>
    </row>
    <row r="171" spans="1:22" s="21" customFormat="1">
      <c r="A171" s="14"/>
      <c r="B171" s="19"/>
      <c r="C171" s="31"/>
      <c r="D171" s="31"/>
      <c r="E171" s="113"/>
      <c r="F171" s="114"/>
      <c r="G171" s="114"/>
      <c r="L171" s="14"/>
      <c r="M171" s="14"/>
      <c r="N171" s="14"/>
      <c r="O171" s="14"/>
      <c r="P171" s="14"/>
      <c r="Q171" s="14"/>
      <c r="R171" s="14"/>
      <c r="S171" s="14"/>
      <c r="T171" s="14"/>
      <c r="U171" s="68"/>
      <c r="V171" s="14"/>
    </row>
    <row r="172" spans="1:22" s="21" customFormat="1">
      <c r="A172" s="14"/>
      <c r="B172" s="19"/>
      <c r="C172" s="31"/>
      <c r="D172" s="31"/>
      <c r="E172" s="113"/>
      <c r="F172" s="114"/>
      <c r="G172" s="114"/>
      <c r="L172" s="14"/>
      <c r="M172" s="14"/>
      <c r="N172" s="14"/>
      <c r="O172" s="14"/>
      <c r="P172" s="14"/>
      <c r="Q172" s="14"/>
      <c r="R172" s="14"/>
      <c r="S172" s="14"/>
      <c r="T172" s="14"/>
      <c r="U172" s="68"/>
      <c r="V172" s="14"/>
    </row>
    <row r="173" spans="1:22" s="21" customFormat="1">
      <c r="A173" s="14"/>
      <c r="B173" s="19"/>
      <c r="C173" s="31"/>
      <c r="D173" s="31"/>
      <c r="E173" s="113"/>
      <c r="F173" s="114"/>
      <c r="G173" s="114"/>
      <c r="L173" s="14"/>
      <c r="M173" s="14"/>
      <c r="N173" s="14"/>
      <c r="O173" s="14"/>
      <c r="P173" s="14"/>
      <c r="Q173" s="14"/>
      <c r="R173" s="14"/>
      <c r="S173" s="14"/>
      <c r="T173" s="14"/>
      <c r="U173" s="68"/>
      <c r="V173" s="14"/>
    </row>
    <row r="174" spans="1:22" s="21" customFormat="1">
      <c r="A174" s="14"/>
      <c r="B174" s="19"/>
      <c r="C174" s="31"/>
      <c r="D174" s="31"/>
      <c r="E174" s="113"/>
      <c r="F174" s="114"/>
      <c r="G174" s="114"/>
      <c r="L174" s="14"/>
      <c r="M174" s="14"/>
      <c r="N174" s="14"/>
      <c r="O174" s="14"/>
      <c r="P174" s="14"/>
      <c r="Q174" s="14"/>
      <c r="R174" s="14"/>
      <c r="S174" s="14"/>
      <c r="T174" s="14"/>
      <c r="U174" s="68"/>
      <c r="V174" s="14"/>
    </row>
    <row r="175" spans="1:22" s="21" customFormat="1">
      <c r="A175" s="14"/>
      <c r="B175" s="19"/>
      <c r="C175" s="31"/>
      <c r="D175" s="31"/>
      <c r="E175" s="113"/>
      <c r="F175" s="114"/>
      <c r="G175" s="114"/>
      <c r="L175" s="14"/>
      <c r="M175" s="14"/>
      <c r="N175" s="14"/>
      <c r="O175" s="14"/>
      <c r="P175" s="14"/>
      <c r="Q175" s="14"/>
      <c r="R175" s="14"/>
      <c r="S175" s="14"/>
      <c r="T175" s="14"/>
      <c r="U175" s="68"/>
      <c r="V175" s="14"/>
    </row>
    <row r="176" spans="1:22" s="21" customFormat="1">
      <c r="A176" s="14"/>
      <c r="B176" s="19"/>
      <c r="C176" s="31"/>
      <c r="D176" s="31"/>
      <c r="E176" s="113"/>
      <c r="F176" s="114"/>
      <c r="G176" s="114"/>
      <c r="L176" s="14"/>
      <c r="M176" s="14"/>
      <c r="N176" s="14"/>
      <c r="O176" s="14"/>
      <c r="P176" s="14"/>
      <c r="Q176" s="14"/>
      <c r="R176" s="14"/>
      <c r="S176" s="14"/>
      <c r="T176" s="14"/>
      <c r="U176" s="68"/>
      <c r="V176" s="14"/>
    </row>
    <row r="177" spans="1:22" s="21" customFormat="1">
      <c r="A177" s="14"/>
      <c r="B177" s="19"/>
      <c r="C177" s="31"/>
      <c r="D177" s="31"/>
      <c r="E177" s="113"/>
      <c r="F177" s="114"/>
      <c r="G177" s="114"/>
      <c r="L177" s="14"/>
      <c r="M177" s="14"/>
      <c r="N177" s="14"/>
      <c r="O177" s="14"/>
      <c r="P177" s="14"/>
      <c r="Q177" s="14"/>
      <c r="R177" s="14"/>
      <c r="S177" s="14"/>
      <c r="T177" s="14"/>
      <c r="U177" s="68"/>
      <c r="V177" s="14"/>
    </row>
    <row r="178" spans="1:22" s="21" customFormat="1">
      <c r="A178" s="14"/>
      <c r="B178" s="19"/>
      <c r="C178" s="31"/>
      <c r="D178" s="31"/>
      <c r="E178" s="113"/>
      <c r="F178" s="114"/>
      <c r="G178" s="114"/>
      <c r="L178" s="14"/>
      <c r="M178" s="14"/>
      <c r="N178" s="14"/>
      <c r="O178" s="14"/>
      <c r="P178" s="14"/>
      <c r="Q178" s="14"/>
      <c r="R178" s="14"/>
      <c r="S178" s="14"/>
      <c r="T178" s="14"/>
      <c r="U178" s="68"/>
      <c r="V178" s="14"/>
    </row>
    <row r="179" spans="1:22" s="21" customFormat="1">
      <c r="A179" s="14"/>
      <c r="B179" s="19"/>
      <c r="C179" s="31"/>
      <c r="D179" s="31"/>
      <c r="E179" s="113"/>
      <c r="F179" s="114"/>
      <c r="G179" s="114"/>
      <c r="L179" s="14"/>
      <c r="M179" s="14"/>
      <c r="N179" s="14"/>
      <c r="O179" s="14"/>
      <c r="P179" s="14"/>
      <c r="Q179" s="14"/>
      <c r="R179" s="14"/>
      <c r="S179" s="14"/>
      <c r="T179" s="14"/>
      <c r="U179" s="68"/>
      <c r="V179" s="14"/>
    </row>
    <row r="180" spans="1:22" s="21" customFormat="1">
      <c r="A180" s="14"/>
      <c r="B180" s="19"/>
      <c r="C180" s="31"/>
      <c r="D180" s="31"/>
      <c r="E180" s="113"/>
      <c r="F180" s="114"/>
      <c r="G180" s="114"/>
      <c r="L180" s="14"/>
      <c r="M180" s="14"/>
      <c r="N180" s="14"/>
      <c r="O180" s="14"/>
      <c r="P180" s="14"/>
      <c r="Q180" s="14"/>
      <c r="R180" s="14"/>
      <c r="S180" s="14"/>
      <c r="T180" s="14"/>
      <c r="U180" s="68"/>
      <c r="V180" s="14"/>
    </row>
    <row r="181" spans="1:22" s="21" customFormat="1">
      <c r="A181" s="14"/>
      <c r="B181" s="19"/>
      <c r="C181" s="31"/>
      <c r="D181" s="31"/>
      <c r="E181" s="113"/>
      <c r="F181" s="114"/>
      <c r="G181" s="114"/>
      <c r="L181" s="14"/>
      <c r="M181" s="14"/>
      <c r="N181" s="14"/>
      <c r="O181" s="14"/>
      <c r="P181" s="14"/>
      <c r="Q181" s="14"/>
      <c r="R181" s="14"/>
      <c r="S181" s="14"/>
      <c r="T181" s="14"/>
      <c r="U181" s="68"/>
      <c r="V181" s="14"/>
    </row>
    <row r="182" spans="1:22" s="21" customFormat="1">
      <c r="A182" s="14"/>
      <c r="B182" s="19"/>
      <c r="C182" s="31"/>
      <c r="D182" s="31"/>
      <c r="E182" s="113"/>
      <c r="F182" s="114"/>
      <c r="G182" s="114"/>
      <c r="L182" s="14"/>
      <c r="M182" s="14"/>
      <c r="N182" s="14"/>
      <c r="O182" s="14"/>
      <c r="P182" s="14"/>
      <c r="Q182" s="14"/>
      <c r="R182" s="14"/>
      <c r="S182" s="14"/>
      <c r="T182" s="14"/>
      <c r="U182" s="68"/>
      <c r="V182" s="14"/>
    </row>
    <row r="183" spans="1:22" s="21" customFormat="1">
      <c r="A183" s="14"/>
      <c r="B183" s="19"/>
      <c r="C183" s="31"/>
      <c r="D183" s="31"/>
      <c r="E183" s="113"/>
      <c r="F183" s="114"/>
      <c r="G183" s="114"/>
      <c r="L183" s="14"/>
      <c r="M183" s="14"/>
      <c r="N183" s="14"/>
      <c r="O183" s="14"/>
      <c r="P183" s="14"/>
      <c r="Q183" s="14"/>
      <c r="R183" s="14"/>
      <c r="S183" s="14"/>
      <c r="T183" s="14"/>
      <c r="U183" s="68"/>
      <c r="V183" s="14"/>
    </row>
    <row r="184" spans="1:22" s="21" customFormat="1">
      <c r="A184" s="14"/>
      <c r="B184" s="19"/>
      <c r="C184" s="31"/>
      <c r="D184" s="31"/>
      <c r="E184" s="113"/>
      <c r="F184" s="114"/>
      <c r="G184" s="114"/>
      <c r="L184" s="14"/>
      <c r="M184" s="14"/>
      <c r="N184" s="14"/>
      <c r="O184" s="14"/>
      <c r="P184" s="14"/>
      <c r="Q184" s="14"/>
      <c r="R184" s="14"/>
      <c r="S184" s="14"/>
      <c r="T184" s="14"/>
      <c r="U184" s="68"/>
      <c r="V184" s="14"/>
    </row>
    <row r="185" spans="1:22" s="21" customFormat="1">
      <c r="A185" s="14"/>
      <c r="B185" s="19"/>
      <c r="C185" s="31"/>
      <c r="D185" s="31"/>
      <c r="E185" s="113"/>
      <c r="F185" s="114"/>
      <c r="G185" s="114"/>
      <c r="L185" s="14"/>
      <c r="M185" s="14"/>
      <c r="N185" s="14"/>
      <c r="O185" s="14"/>
      <c r="P185" s="14"/>
      <c r="Q185" s="14"/>
      <c r="R185" s="14"/>
      <c r="S185" s="14"/>
      <c r="T185" s="14"/>
      <c r="U185" s="68"/>
      <c r="V185" s="14"/>
    </row>
    <row r="186" spans="1:22" s="21" customFormat="1">
      <c r="A186" s="14"/>
      <c r="B186" s="19"/>
      <c r="C186" s="31"/>
      <c r="D186" s="31"/>
      <c r="E186" s="113"/>
      <c r="F186" s="114"/>
      <c r="G186" s="114"/>
      <c r="L186" s="14"/>
      <c r="M186" s="14"/>
      <c r="N186" s="14"/>
      <c r="O186" s="14"/>
      <c r="P186" s="14"/>
      <c r="Q186" s="14"/>
      <c r="R186" s="14"/>
      <c r="S186" s="14"/>
      <c r="T186" s="14"/>
      <c r="U186" s="68"/>
      <c r="V186" s="14"/>
    </row>
    <row r="187" spans="1:22" s="21" customFormat="1">
      <c r="A187" s="14"/>
      <c r="B187" s="19"/>
      <c r="C187" s="31"/>
      <c r="D187" s="31"/>
      <c r="E187" s="113"/>
      <c r="F187" s="114"/>
      <c r="G187" s="114"/>
      <c r="L187" s="14"/>
      <c r="M187" s="14"/>
      <c r="N187" s="14"/>
      <c r="O187" s="14"/>
      <c r="P187" s="14"/>
      <c r="Q187" s="14"/>
      <c r="R187" s="14"/>
      <c r="S187" s="14"/>
      <c r="T187" s="14"/>
      <c r="U187" s="68"/>
      <c r="V187" s="14"/>
    </row>
    <row r="188" spans="1:22" s="21" customFormat="1">
      <c r="A188" s="14"/>
      <c r="B188" s="19"/>
      <c r="C188" s="31"/>
      <c r="D188" s="31"/>
      <c r="E188" s="113"/>
      <c r="F188" s="114"/>
      <c r="G188" s="114"/>
      <c r="L188" s="14"/>
      <c r="M188" s="14"/>
      <c r="N188" s="14"/>
      <c r="O188" s="14"/>
      <c r="P188" s="14"/>
      <c r="Q188" s="14"/>
      <c r="R188" s="14"/>
      <c r="S188" s="14"/>
      <c r="T188" s="14"/>
      <c r="U188" s="68"/>
      <c r="V188" s="14"/>
    </row>
    <row r="189" spans="1:22" s="21" customFormat="1">
      <c r="A189" s="14"/>
      <c r="B189" s="19"/>
      <c r="C189" s="31"/>
      <c r="D189" s="31"/>
      <c r="E189" s="113"/>
      <c r="F189" s="114"/>
      <c r="G189" s="114"/>
      <c r="L189" s="14"/>
      <c r="M189" s="14"/>
      <c r="N189" s="14"/>
      <c r="O189" s="14"/>
      <c r="P189" s="14"/>
      <c r="Q189" s="14"/>
      <c r="R189" s="14"/>
      <c r="S189" s="14"/>
      <c r="T189" s="14"/>
      <c r="U189" s="68"/>
      <c r="V189" s="14"/>
    </row>
    <row r="190" spans="1:22" s="21" customFormat="1">
      <c r="A190" s="14"/>
      <c r="B190" s="19"/>
      <c r="C190" s="31"/>
      <c r="D190" s="31"/>
      <c r="E190" s="113"/>
      <c r="F190" s="114"/>
      <c r="G190" s="114"/>
      <c r="L190" s="14"/>
      <c r="M190" s="14"/>
      <c r="N190" s="14"/>
      <c r="O190" s="14"/>
      <c r="P190" s="14"/>
      <c r="Q190" s="14"/>
      <c r="R190" s="14"/>
      <c r="S190" s="14"/>
      <c r="T190" s="14"/>
      <c r="U190" s="68"/>
      <c r="V190" s="14"/>
    </row>
    <row r="191" spans="1:22" s="21" customFormat="1">
      <c r="A191" s="14"/>
      <c r="B191" s="19"/>
      <c r="C191" s="31"/>
      <c r="D191" s="31"/>
      <c r="E191" s="113"/>
      <c r="F191" s="114"/>
      <c r="G191" s="114"/>
      <c r="L191" s="14"/>
      <c r="M191" s="14"/>
      <c r="N191" s="14"/>
      <c r="O191" s="14"/>
      <c r="P191" s="14"/>
      <c r="Q191" s="14"/>
      <c r="R191" s="14"/>
      <c r="S191" s="14"/>
      <c r="T191" s="14"/>
      <c r="U191" s="68"/>
      <c r="V191" s="14"/>
    </row>
    <row r="192" spans="1:22" s="21" customFormat="1">
      <c r="A192" s="14"/>
      <c r="B192" s="19"/>
      <c r="C192" s="31"/>
      <c r="D192" s="31"/>
      <c r="E192" s="113"/>
      <c r="F192" s="114"/>
      <c r="G192" s="114"/>
      <c r="L192" s="14"/>
      <c r="M192" s="14"/>
      <c r="N192" s="14"/>
      <c r="O192" s="14"/>
      <c r="P192" s="14"/>
      <c r="Q192" s="14"/>
      <c r="R192" s="14"/>
      <c r="S192" s="14"/>
      <c r="T192" s="14"/>
      <c r="U192" s="68"/>
      <c r="V192" s="14"/>
    </row>
    <row r="193" spans="1:22" s="21" customFormat="1">
      <c r="A193" s="14"/>
      <c r="B193" s="19"/>
      <c r="C193" s="31"/>
      <c r="D193" s="31"/>
      <c r="E193" s="113"/>
      <c r="F193" s="114"/>
      <c r="G193" s="114"/>
      <c r="L193" s="14"/>
      <c r="M193" s="14"/>
      <c r="N193" s="14"/>
      <c r="O193" s="14"/>
      <c r="P193" s="14"/>
      <c r="Q193" s="14"/>
      <c r="R193" s="14"/>
      <c r="S193" s="14"/>
      <c r="T193" s="14"/>
      <c r="U193" s="68"/>
      <c r="V193" s="14"/>
    </row>
    <row r="194" spans="1:22" s="21" customFormat="1">
      <c r="A194" s="14"/>
      <c r="B194" s="19"/>
      <c r="C194" s="31"/>
      <c r="D194" s="31"/>
      <c r="E194" s="113"/>
      <c r="F194" s="114"/>
      <c r="G194" s="114"/>
      <c r="L194" s="14"/>
      <c r="M194" s="14"/>
      <c r="N194" s="14"/>
      <c r="O194" s="14"/>
      <c r="P194" s="14"/>
      <c r="Q194" s="14"/>
      <c r="R194" s="14"/>
      <c r="S194" s="14"/>
      <c r="T194" s="14"/>
      <c r="U194" s="68"/>
      <c r="V194" s="14"/>
    </row>
    <row r="195" spans="1:22" s="21" customFormat="1">
      <c r="A195" s="14"/>
      <c r="B195" s="19"/>
      <c r="C195" s="31"/>
      <c r="D195" s="31"/>
      <c r="E195" s="113"/>
      <c r="F195" s="114"/>
      <c r="G195" s="114"/>
      <c r="L195" s="14"/>
      <c r="M195" s="14"/>
      <c r="N195" s="14"/>
      <c r="O195" s="14"/>
      <c r="P195" s="14"/>
      <c r="Q195" s="14"/>
      <c r="R195" s="14"/>
      <c r="S195" s="14"/>
      <c r="T195" s="14"/>
      <c r="U195" s="68"/>
      <c r="V195" s="14"/>
    </row>
    <row r="196" spans="1:22" s="21" customFormat="1">
      <c r="A196" s="14"/>
      <c r="B196" s="19"/>
      <c r="C196" s="31"/>
      <c r="D196" s="31"/>
      <c r="E196" s="113"/>
      <c r="F196" s="114"/>
      <c r="G196" s="114"/>
      <c r="L196" s="14"/>
      <c r="M196" s="14"/>
      <c r="N196" s="14"/>
      <c r="O196" s="14"/>
      <c r="P196" s="14"/>
      <c r="Q196" s="14"/>
      <c r="R196" s="14"/>
      <c r="S196" s="14"/>
      <c r="T196" s="14"/>
      <c r="U196" s="68"/>
      <c r="V196" s="14"/>
    </row>
    <row r="197" spans="1:22" s="21" customFormat="1">
      <c r="A197" s="14"/>
      <c r="B197" s="19"/>
      <c r="C197" s="31"/>
      <c r="D197" s="31"/>
      <c r="E197" s="113"/>
      <c r="F197" s="114"/>
      <c r="G197" s="114"/>
      <c r="L197" s="14"/>
      <c r="M197" s="14"/>
      <c r="N197" s="14"/>
      <c r="O197" s="14"/>
      <c r="P197" s="14"/>
      <c r="Q197" s="14"/>
      <c r="R197" s="14"/>
      <c r="S197" s="14"/>
      <c r="T197" s="14"/>
      <c r="U197" s="68"/>
      <c r="V197" s="14"/>
    </row>
    <row r="198" spans="1:22" s="21" customFormat="1">
      <c r="A198" s="14"/>
      <c r="B198" s="19"/>
      <c r="C198" s="31"/>
      <c r="D198" s="31"/>
      <c r="E198" s="113"/>
      <c r="F198" s="114"/>
      <c r="G198" s="114"/>
      <c r="L198" s="14"/>
      <c r="M198" s="14"/>
      <c r="N198" s="14"/>
      <c r="O198" s="14"/>
      <c r="P198" s="14"/>
      <c r="Q198" s="14"/>
      <c r="R198" s="14"/>
      <c r="S198" s="14"/>
      <c r="T198" s="14"/>
      <c r="U198" s="68"/>
      <c r="V198" s="14"/>
    </row>
    <row r="199" spans="1:22" s="21" customFormat="1">
      <c r="A199" s="14"/>
      <c r="B199" s="19"/>
      <c r="C199" s="31"/>
      <c r="D199" s="31"/>
      <c r="E199" s="113"/>
      <c r="F199" s="114"/>
      <c r="G199" s="114"/>
      <c r="L199" s="14"/>
      <c r="M199" s="14"/>
      <c r="N199" s="14"/>
      <c r="O199" s="14"/>
      <c r="P199" s="14"/>
      <c r="Q199" s="14"/>
      <c r="R199" s="14"/>
      <c r="S199" s="14"/>
      <c r="T199" s="14"/>
      <c r="U199" s="68"/>
      <c r="V199" s="14"/>
    </row>
    <row r="200" spans="1:22" s="21" customFormat="1">
      <c r="A200" s="14"/>
      <c r="B200" s="19"/>
      <c r="C200" s="31"/>
      <c r="D200" s="31"/>
      <c r="E200" s="113"/>
      <c r="F200" s="114"/>
      <c r="G200" s="114"/>
      <c r="L200" s="14"/>
      <c r="M200" s="14"/>
      <c r="N200" s="14"/>
      <c r="O200" s="14"/>
      <c r="P200" s="14"/>
      <c r="Q200" s="14"/>
      <c r="R200" s="14"/>
      <c r="S200" s="14"/>
      <c r="T200" s="14"/>
      <c r="U200" s="68"/>
      <c r="V200" s="14"/>
    </row>
    <row r="201" spans="1:22" s="21" customFormat="1">
      <c r="A201" s="14"/>
      <c r="B201" s="19"/>
      <c r="C201" s="31"/>
      <c r="D201" s="31"/>
      <c r="E201" s="113"/>
      <c r="F201" s="114"/>
      <c r="G201" s="114"/>
      <c r="L201" s="14"/>
      <c r="M201" s="14"/>
      <c r="N201" s="14"/>
      <c r="O201" s="14"/>
      <c r="P201" s="14"/>
      <c r="Q201" s="14"/>
      <c r="R201" s="14"/>
      <c r="S201" s="14"/>
      <c r="T201" s="14"/>
      <c r="U201" s="68"/>
      <c r="V201" s="14"/>
    </row>
    <row r="202" spans="1:22" s="21" customFormat="1">
      <c r="A202" s="14"/>
      <c r="B202" s="19"/>
      <c r="C202" s="31"/>
      <c r="D202" s="31"/>
      <c r="E202" s="113"/>
      <c r="F202" s="114"/>
      <c r="G202" s="114"/>
      <c r="L202" s="14"/>
      <c r="M202" s="14"/>
      <c r="N202" s="14"/>
      <c r="O202" s="14"/>
      <c r="P202" s="14"/>
      <c r="Q202" s="14"/>
      <c r="R202" s="14"/>
      <c r="S202" s="14"/>
      <c r="T202" s="14"/>
      <c r="U202" s="68"/>
      <c r="V202" s="14"/>
    </row>
    <row r="203" spans="1:22" s="21" customFormat="1">
      <c r="A203" s="14"/>
      <c r="B203" s="19"/>
      <c r="C203" s="31"/>
      <c r="D203" s="31"/>
      <c r="E203" s="113"/>
      <c r="F203" s="114"/>
      <c r="G203" s="114"/>
      <c r="L203" s="14"/>
      <c r="M203" s="14"/>
      <c r="N203" s="14"/>
      <c r="O203" s="14"/>
      <c r="P203" s="14"/>
      <c r="Q203" s="14"/>
      <c r="R203" s="14"/>
      <c r="S203" s="14"/>
      <c r="T203" s="14"/>
      <c r="U203" s="68"/>
      <c r="V203" s="14"/>
    </row>
    <row r="204" spans="1:22" s="21" customFormat="1">
      <c r="A204" s="14"/>
      <c r="B204" s="19"/>
      <c r="C204" s="31"/>
      <c r="D204" s="31"/>
      <c r="E204" s="113"/>
      <c r="F204" s="114"/>
      <c r="G204" s="114"/>
      <c r="L204" s="14"/>
      <c r="M204" s="14"/>
      <c r="N204" s="14"/>
      <c r="O204" s="14"/>
      <c r="P204" s="14"/>
      <c r="Q204" s="14"/>
      <c r="R204" s="14"/>
      <c r="S204" s="14"/>
      <c r="T204" s="14"/>
      <c r="U204" s="68"/>
      <c r="V204" s="14"/>
    </row>
    <row r="205" spans="1:22" s="21" customFormat="1">
      <c r="A205" s="14"/>
      <c r="B205" s="19"/>
      <c r="C205" s="31"/>
      <c r="D205" s="31"/>
      <c r="E205" s="113"/>
      <c r="F205" s="114"/>
      <c r="G205" s="114"/>
      <c r="L205" s="14"/>
      <c r="M205" s="14"/>
      <c r="N205" s="14"/>
      <c r="O205" s="14"/>
      <c r="P205" s="14"/>
      <c r="Q205" s="14"/>
      <c r="R205" s="14"/>
      <c r="S205" s="14"/>
      <c r="T205" s="14"/>
      <c r="U205" s="68"/>
      <c r="V205" s="14"/>
    </row>
    <row r="206" spans="1:22" s="21" customFormat="1">
      <c r="A206" s="14"/>
      <c r="B206" s="19"/>
      <c r="C206" s="31"/>
      <c r="D206" s="31"/>
      <c r="E206" s="113"/>
      <c r="F206" s="114"/>
      <c r="G206" s="114"/>
      <c r="L206" s="14"/>
      <c r="M206" s="14"/>
      <c r="N206" s="14"/>
      <c r="O206" s="14"/>
      <c r="P206" s="14"/>
      <c r="Q206" s="14"/>
      <c r="R206" s="14"/>
      <c r="S206" s="14"/>
      <c r="T206" s="14"/>
      <c r="U206" s="68"/>
      <c r="V206" s="14"/>
    </row>
    <row r="207" spans="1:22" s="21" customFormat="1">
      <c r="A207" s="14"/>
      <c r="B207" s="19"/>
      <c r="C207" s="31"/>
      <c r="D207" s="31"/>
      <c r="E207" s="113"/>
      <c r="F207" s="114"/>
      <c r="G207" s="114"/>
      <c r="L207" s="14"/>
      <c r="M207" s="14"/>
      <c r="N207" s="14"/>
      <c r="O207" s="14"/>
      <c r="P207" s="14"/>
      <c r="Q207" s="14"/>
      <c r="R207" s="14"/>
      <c r="S207" s="14"/>
      <c r="T207" s="14"/>
      <c r="U207" s="68"/>
      <c r="V207" s="14"/>
    </row>
    <row r="208" spans="1:22" s="21" customFormat="1">
      <c r="A208" s="14"/>
      <c r="B208" s="19"/>
      <c r="C208" s="31"/>
      <c r="D208" s="31"/>
      <c r="E208" s="113"/>
      <c r="F208" s="114"/>
      <c r="G208" s="114"/>
      <c r="L208" s="14"/>
      <c r="M208" s="14"/>
      <c r="N208" s="14"/>
      <c r="O208" s="14"/>
      <c r="P208" s="14"/>
      <c r="Q208" s="14"/>
      <c r="R208" s="14"/>
      <c r="S208" s="14"/>
      <c r="T208" s="14"/>
      <c r="U208" s="68"/>
      <c r="V208" s="14"/>
    </row>
    <row r="209" spans="1:22" s="21" customFormat="1">
      <c r="A209" s="14"/>
      <c r="B209" s="19"/>
      <c r="C209" s="31"/>
      <c r="D209" s="31"/>
      <c r="E209" s="113"/>
      <c r="F209" s="114"/>
      <c r="G209" s="114"/>
      <c r="L209" s="14"/>
      <c r="M209" s="14"/>
      <c r="N209" s="14"/>
      <c r="O209" s="14"/>
      <c r="P209" s="14"/>
      <c r="Q209" s="14"/>
      <c r="R209" s="14"/>
      <c r="S209" s="14"/>
      <c r="T209" s="14"/>
      <c r="U209" s="68"/>
      <c r="V209" s="14"/>
    </row>
    <row r="210" spans="1:22" s="21" customFormat="1">
      <c r="A210" s="14"/>
      <c r="B210" s="19"/>
      <c r="C210" s="31"/>
      <c r="D210" s="31"/>
      <c r="E210" s="113"/>
      <c r="F210" s="114"/>
      <c r="G210" s="114"/>
      <c r="L210" s="14"/>
      <c r="M210" s="14"/>
      <c r="N210" s="14"/>
      <c r="O210" s="14"/>
      <c r="P210" s="14"/>
      <c r="Q210" s="14"/>
      <c r="R210" s="14"/>
      <c r="S210" s="14"/>
      <c r="T210" s="14"/>
      <c r="U210" s="68"/>
      <c r="V210" s="14"/>
    </row>
    <row r="211" spans="1:22" s="21" customFormat="1">
      <c r="A211" s="14"/>
      <c r="B211" s="19"/>
      <c r="C211" s="31"/>
      <c r="D211" s="31"/>
      <c r="E211" s="113"/>
      <c r="F211" s="114"/>
      <c r="G211" s="114"/>
      <c r="L211" s="14"/>
      <c r="M211" s="14"/>
      <c r="N211" s="14"/>
      <c r="O211" s="14"/>
      <c r="P211" s="14"/>
      <c r="Q211" s="14"/>
      <c r="R211" s="14"/>
      <c r="S211" s="14"/>
      <c r="T211" s="14"/>
      <c r="U211" s="68"/>
      <c r="V211" s="14"/>
    </row>
    <row r="212" spans="1:22" s="21" customFormat="1">
      <c r="A212" s="14"/>
      <c r="B212" s="19"/>
      <c r="C212" s="31"/>
      <c r="D212" s="31"/>
      <c r="E212" s="113"/>
      <c r="F212" s="114"/>
      <c r="G212" s="114"/>
      <c r="L212" s="14"/>
      <c r="M212" s="14"/>
      <c r="N212" s="14"/>
      <c r="O212" s="14"/>
      <c r="P212" s="14"/>
      <c r="Q212" s="14"/>
      <c r="R212" s="14"/>
      <c r="S212" s="14"/>
      <c r="T212" s="14"/>
      <c r="U212" s="68"/>
      <c r="V212" s="14"/>
    </row>
    <row r="213" spans="1:22" s="21" customFormat="1">
      <c r="A213" s="14"/>
      <c r="B213" s="19"/>
      <c r="C213" s="31"/>
      <c r="D213" s="31"/>
      <c r="E213" s="113"/>
      <c r="F213" s="114"/>
      <c r="G213" s="114"/>
      <c r="L213" s="14"/>
      <c r="M213" s="14"/>
      <c r="N213" s="14"/>
      <c r="O213" s="14"/>
      <c r="P213" s="14"/>
      <c r="Q213" s="14"/>
      <c r="R213" s="14"/>
      <c r="S213" s="14"/>
      <c r="T213" s="14"/>
      <c r="U213" s="68"/>
      <c r="V213" s="14"/>
    </row>
    <row r="214" spans="1:22" s="21" customFormat="1">
      <c r="A214" s="14"/>
      <c r="B214" s="19"/>
      <c r="C214" s="31"/>
      <c r="D214" s="31"/>
      <c r="E214" s="113"/>
      <c r="F214" s="114"/>
      <c r="G214" s="114"/>
      <c r="L214" s="14"/>
      <c r="M214" s="14"/>
      <c r="N214" s="14"/>
      <c r="O214" s="14"/>
      <c r="P214" s="14"/>
      <c r="Q214" s="14"/>
      <c r="R214" s="14"/>
      <c r="S214" s="14"/>
      <c r="T214" s="14"/>
      <c r="U214" s="68"/>
      <c r="V214" s="14"/>
    </row>
    <row r="215" spans="1:22" s="21" customFormat="1">
      <c r="A215" s="14"/>
      <c r="B215" s="19"/>
      <c r="C215" s="31"/>
      <c r="D215" s="31"/>
      <c r="E215" s="113"/>
      <c r="F215" s="114"/>
      <c r="G215" s="114"/>
      <c r="L215" s="14"/>
      <c r="M215" s="14"/>
      <c r="N215" s="14"/>
      <c r="O215" s="14"/>
      <c r="P215" s="14"/>
      <c r="Q215" s="14"/>
      <c r="R215" s="14"/>
      <c r="S215" s="14"/>
      <c r="T215" s="14"/>
      <c r="U215" s="68"/>
      <c r="V215" s="14"/>
    </row>
    <row r="216" spans="1:22" s="21" customFormat="1">
      <c r="A216" s="14"/>
      <c r="B216" s="19"/>
      <c r="C216" s="31"/>
      <c r="D216" s="31"/>
      <c r="E216" s="113"/>
      <c r="F216" s="114"/>
      <c r="G216" s="114"/>
      <c r="L216" s="14"/>
      <c r="M216" s="14"/>
      <c r="N216" s="14"/>
      <c r="O216" s="14"/>
      <c r="P216" s="14"/>
      <c r="Q216" s="14"/>
      <c r="R216" s="14"/>
      <c r="S216" s="14"/>
      <c r="T216" s="14"/>
      <c r="U216" s="68"/>
      <c r="V216" s="14"/>
    </row>
    <row r="217" spans="1:22" s="21" customFormat="1">
      <c r="A217" s="14"/>
      <c r="B217" s="19"/>
      <c r="C217" s="31"/>
      <c r="D217" s="31"/>
      <c r="E217" s="113"/>
      <c r="F217" s="114"/>
      <c r="G217" s="114"/>
      <c r="L217" s="14"/>
      <c r="M217" s="14"/>
      <c r="N217" s="14"/>
      <c r="O217" s="14"/>
      <c r="P217" s="14"/>
      <c r="Q217" s="14"/>
      <c r="R217" s="14"/>
      <c r="S217" s="14"/>
      <c r="T217" s="14"/>
      <c r="U217" s="68"/>
      <c r="V217" s="14"/>
    </row>
    <row r="218" spans="1:22" s="21" customFormat="1">
      <c r="A218" s="14"/>
      <c r="B218" s="19"/>
      <c r="C218" s="31"/>
      <c r="D218" s="31"/>
      <c r="E218" s="113"/>
      <c r="F218" s="114"/>
      <c r="G218" s="114"/>
      <c r="L218" s="14"/>
      <c r="M218" s="14"/>
      <c r="N218" s="14"/>
      <c r="O218" s="14"/>
      <c r="P218" s="14"/>
      <c r="Q218" s="14"/>
      <c r="R218" s="14"/>
      <c r="S218" s="14"/>
      <c r="T218" s="14"/>
      <c r="U218" s="68"/>
      <c r="V218" s="14"/>
    </row>
    <row r="219" spans="1:22" s="21" customFormat="1">
      <c r="A219" s="14"/>
      <c r="B219" s="19"/>
      <c r="C219" s="31"/>
      <c r="D219" s="31"/>
      <c r="E219" s="113"/>
      <c r="F219" s="114"/>
      <c r="G219" s="114"/>
      <c r="L219" s="14"/>
      <c r="M219" s="14"/>
      <c r="N219" s="14"/>
      <c r="O219" s="14"/>
      <c r="P219" s="14"/>
      <c r="Q219" s="14"/>
      <c r="R219" s="14"/>
      <c r="S219" s="14"/>
      <c r="T219" s="14"/>
      <c r="U219" s="68"/>
      <c r="V219" s="14"/>
    </row>
    <row r="220" spans="1:22" s="21" customFormat="1">
      <c r="A220" s="14"/>
      <c r="B220" s="19"/>
      <c r="C220" s="31"/>
      <c r="D220" s="31"/>
      <c r="E220" s="113"/>
      <c r="F220" s="114"/>
      <c r="G220" s="114"/>
      <c r="L220" s="14"/>
      <c r="M220" s="14"/>
      <c r="N220" s="14"/>
      <c r="O220" s="14"/>
      <c r="P220" s="14"/>
      <c r="Q220" s="14"/>
      <c r="R220" s="14"/>
      <c r="S220" s="14"/>
      <c r="T220" s="14"/>
      <c r="U220" s="68"/>
      <c r="V220" s="14"/>
    </row>
    <row r="221" spans="1:22" s="21" customFormat="1">
      <c r="A221" s="14"/>
      <c r="B221" s="19"/>
      <c r="C221" s="31"/>
      <c r="D221" s="31"/>
      <c r="E221" s="113"/>
      <c r="F221" s="114"/>
      <c r="G221" s="114"/>
      <c r="L221" s="14"/>
      <c r="M221" s="14"/>
      <c r="N221" s="14"/>
      <c r="O221" s="14"/>
      <c r="P221" s="14"/>
      <c r="Q221" s="14"/>
      <c r="R221" s="14"/>
      <c r="S221" s="14"/>
      <c r="T221" s="14"/>
      <c r="U221" s="68"/>
      <c r="V221" s="14"/>
    </row>
    <row r="222" spans="1:22" s="21" customFormat="1">
      <c r="A222" s="14"/>
      <c r="B222" s="19"/>
      <c r="C222" s="31"/>
      <c r="D222" s="31"/>
      <c r="E222" s="113"/>
      <c r="F222" s="114"/>
      <c r="G222" s="114"/>
      <c r="L222" s="14"/>
      <c r="M222" s="14"/>
      <c r="N222" s="14"/>
      <c r="O222" s="14"/>
      <c r="P222" s="14"/>
      <c r="Q222" s="14"/>
      <c r="R222" s="14"/>
      <c r="S222" s="14"/>
      <c r="T222" s="14"/>
      <c r="U222" s="68"/>
      <c r="V222" s="14"/>
    </row>
    <row r="223" spans="1:22" s="21" customFormat="1">
      <c r="A223" s="14"/>
      <c r="B223" s="19"/>
      <c r="C223" s="31"/>
      <c r="D223" s="31"/>
      <c r="E223" s="113"/>
      <c r="F223" s="114"/>
      <c r="G223" s="114"/>
      <c r="L223" s="14"/>
      <c r="M223" s="14"/>
      <c r="N223" s="14"/>
      <c r="O223" s="14"/>
      <c r="P223" s="14"/>
      <c r="Q223" s="14"/>
      <c r="R223" s="14"/>
      <c r="S223" s="14"/>
      <c r="T223" s="14"/>
      <c r="U223" s="68"/>
      <c r="V223" s="14"/>
    </row>
    <row r="224" spans="1:22" s="21" customFormat="1">
      <c r="A224" s="14"/>
      <c r="B224" s="19"/>
      <c r="C224" s="31"/>
      <c r="D224" s="31"/>
      <c r="E224" s="113"/>
      <c r="F224" s="114"/>
      <c r="G224" s="114"/>
      <c r="L224" s="14"/>
      <c r="M224" s="14"/>
      <c r="N224" s="14"/>
      <c r="O224" s="14"/>
      <c r="P224" s="14"/>
      <c r="Q224" s="14"/>
      <c r="R224" s="14"/>
      <c r="S224" s="14"/>
      <c r="T224" s="14"/>
      <c r="U224" s="68"/>
      <c r="V224" s="14"/>
    </row>
    <row r="225" spans="1:22" s="21" customFormat="1">
      <c r="A225" s="14"/>
      <c r="B225" s="19"/>
      <c r="C225" s="31"/>
      <c r="D225" s="31"/>
      <c r="E225" s="113"/>
      <c r="F225" s="114"/>
      <c r="G225" s="114"/>
      <c r="L225" s="14"/>
      <c r="M225" s="14"/>
      <c r="N225" s="14"/>
      <c r="O225" s="14"/>
      <c r="P225" s="14"/>
      <c r="Q225" s="14"/>
      <c r="R225" s="14"/>
      <c r="S225" s="14"/>
      <c r="T225" s="14"/>
      <c r="U225" s="68"/>
      <c r="V225" s="14"/>
    </row>
    <row r="226" spans="1:22" s="21" customFormat="1">
      <c r="A226" s="14"/>
      <c r="B226" s="19"/>
      <c r="C226" s="31"/>
      <c r="D226" s="31"/>
      <c r="E226" s="113"/>
      <c r="F226" s="114"/>
      <c r="G226" s="114"/>
      <c r="L226" s="14"/>
      <c r="M226" s="14"/>
      <c r="N226" s="14"/>
      <c r="O226" s="14"/>
      <c r="P226" s="14"/>
      <c r="Q226" s="14"/>
      <c r="R226" s="14"/>
      <c r="S226" s="14"/>
      <c r="T226" s="14"/>
      <c r="U226" s="68"/>
      <c r="V226" s="14"/>
    </row>
    <row r="227" spans="1:22" s="21" customFormat="1">
      <c r="A227" s="14"/>
      <c r="B227" s="19"/>
      <c r="C227" s="31"/>
      <c r="D227" s="31"/>
      <c r="E227" s="113"/>
      <c r="F227" s="114"/>
      <c r="G227" s="114"/>
      <c r="L227" s="14"/>
      <c r="M227" s="14"/>
      <c r="N227" s="14"/>
      <c r="O227" s="14"/>
      <c r="P227" s="14"/>
      <c r="Q227" s="14"/>
      <c r="R227" s="14"/>
      <c r="S227" s="14"/>
      <c r="T227" s="14"/>
      <c r="U227" s="68"/>
      <c r="V227" s="14"/>
    </row>
    <row r="228" spans="1:22" s="21" customFormat="1">
      <c r="A228" s="14"/>
      <c r="B228" s="19"/>
      <c r="C228" s="31"/>
      <c r="D228" s="31"/>
      <c r="E228" s="113"/>
      <c r="F228" s="114"/>
      <c r="G228" s="114"/>
      <c r="L228" s="14"/>
      <c r="M228" s="14"/>
      <c r="N228" s="14"/>
      <c r="O228" s="14"/>
      <c r="P228" s="14"/>
      <c r="Q228" s="14"/>
      <c r="R228" s="14"/>
      <c r="S228" s="14"/>
      <c r="T228" s="14"/>
      <c r="U228" s="68"/>
      <c r="V228" s="14"/>
    </row>
    <row r="229" spans="1:22" s="21" customFormat="1">
      <c r="A229" s="14"/>
      <c r="B229" s="19"/>
      <c r="C229" s="31"/>
      <c r="D229" s="31"/>
      <c r="E229" s="113"/>
      <c r="F229" s="114"/>
      <c r="G229" s="114"/>
      <c r="L229" s="14"/>
      <c r="M229" s="14"/>
      <c r="N229" s="14"/>
      <c r="O229" s="14"/>
      <c r="P229" s="14"/>
      <c r="Q229" s="14"/>
      <c r="R229" s="14"/>
      <c r="S229" s="14"/>
      <c r="T229" s="14"/>
      <c r="U229" s="68"/>
      <c r="V229" s="14"/>
    </row>
    <row r="230" spans="1:22" s="21" customFormat="1">
      <c r="A230" s="14"/>
      <c r="B230" s="19"/>
      <c r="C230" s="31"/>
      <c r="D230" s="31"/>
      <c r="E230" s="113"/>
      <c r="F230" s="114"/>
      <c r="G230" s="114"/>
      <c r="L230" s="14"/>
      <c r="M230" s="14"/>
      <c r="N230" s="14"/>
      <c r="O230" s="14"/>
      <c r="P230" s="14"/>
      <c r="Q230" s="14"/>
      <c r="R230" s="14"/>
      <c r="S230" s="14"/>
      <c r="T230" s="14"/>
      <c r="U230" s="68"/>
      <c r="V230" s="14"/>
    </row>
    <row r="231" spans="1:22" s="21" customFormat="1">
      <c r="A231" s="14"/>
      <c r="B231" s="19"/>
      <c r="C231" s="31"/>
      <c r="D231" s="31"/>
      <c r="E231" s="113"/>
      <c r="F231" s="114"/>
      <c r="G231" s="114"/>
      <c r="L231" s="14"/>
      <c r="M231" s="14"/>
      <c r="N231" s="14"/>
      <c r="O231" s="14"/>
      <c r="P231" s="14"/>
      <c r="Q231" s="14"/>
      <c r="R231" s="14"/>
      <c r="S231" s="14"/>
      <c r="T231" s="14"/>
      <c r="U231" s="68"/>
      <c r="V231" s="14"/>
    </row>
    <row r="232" spans="1:22" s="21" customFormat="1">
      <c r="A232" s="14"/>
      <c r="B232" s="19"/>
      <c r="C232" s="31"/>
      <c r="D232" s="31"/>
      <c r="E232" s="113"/>
      <c r="F232" s="114"/>
      <c r="G232" s="114"/>
      <c r="L232" s="14"/>
      <c r="M232" s="14"/>
      <c r="N232" s="14"/>
      <c r="O232" s="14"/>
      <c r="P232" s="14"/>
      <c r="Q232" s="14"/>
      <c r="R232" s="14"/>
      <c r="S232" s="14"/>
      <c r="T232" s="14"/>
      <c r="U232" s="68"/>
      <c r="V232" s="14"/>
    </row>
    <row r="233" spans="1:22" s="21" customFormat="1">
      <c r="A233" s="14"/>
      <c r="B233" s="19"/>
      <c r="C233" s="31"/>
      <c r="D233" s="31"/>
      <c r="E233" s="113"/>
      <c r="F233" s="114"/>
      <c r="G233" s="114"/>
      <c r="L233" s="14"/>
      <c r="M233" s="14"/>
      <c r="N233" s="14"/>
      <c r="O233" s="14"/>
      <c r="P233" s="14"/>
      <c r="Q233" s="14"/>
      <c r="R233" s="14"/>
      <c r="S233" s="14"/>
      <c r="T233" s="14"/>
      <c r="U233" s="68"/>
      <c r="V233" s="14"/>
    </row>
    <row r="234" spans="1:22" s="21" customFormat="1">
      <c r="A234" s="14"/>
      <c r="B234" s="19"/>
      <c r="C234" s="31"/>
      <c r="D234" s="31"/>
      <c r="E234" s="113"/>
      <c r="F234" s="114"/>
      <c r="G234" s="114"/>
      <c r="L234" s="14"/>
      <c r="M234" s="14"/>
      <c r="N234" s="14"/>
      <c r="O234" s="14"/>
      <c r="P234" s="14"/>
      <c r="Q234" s="14"/>
      <c r="R234" s="14"/>
      <c r="S234" s="14"/>
      <c r="T234" s="14"/>
      <c r="U234" s="68"/>
      <c r="V234" s="14"/>
    </row>
    <row r="235" spans="1:22" s="21" customFormat="1">
      <c r="A235" s="14"/>
      <c r="B235" s="19"/>
      <c r="C235" s="31"/>
      <c r="D235" s="31"/>
      <c r="E235" s="113"/>
      <c r="F235" s="114"/>
      <c r="G235" s="114"/>
      <c r="L235" s="14"/>
      <c r="M235" s="14"/>
      <c r="N235" s="14"/>
      <c r="O235" s="14"/>
      <c r="P235" s="14"/>
      <c r="Q235" s="14"/>
      <c r="R235" s="14"/>
      <c r="S235" s="14"/>
      <c r="T235" s="14"/>
      <c r="U235" s="68"/>
      <c r="V235" s="14"/>
    </row>
    <row r="236" spans="1:22" s="21" customFormat="1">
      <c r="A236" s="14"/>
      <c r="B236" s="19"/>
      <c r="C236" s="31"/>
      <c r="D236" s="31"/>
      <c r="E236" s="113"/>
      <c r="F236" s="114"/>
      <c r="G236" s="114"/>
      <c r="L236" s="14"/>
      <c r="M236" s="14"/>
      <c r="N236" s="14"/>
      <c r="O236" s="14"/>
      <c r="P236" s="14"/>
      <c r="Q236" s="14"/>
      <c r="R236" s="14"/>
      <c r="S236" s="14"/>
      <c r="T236" s="14"/>
      <c r="U236" s="68"/>
      <c r="V236" s="14"/>
    </row>
    <row r="237" spans="1:22" s="21" customFormat="1">
      <c r="A237" s="14"/>
      <c r="B237" s="19"/>
      <c r="C237" s="31"/>
      <c r="D237" s="31"/>
      <c r="E237" s="113"/>
      <c r="F237" s="114"/>
      <c r="G237" s="114"/>
      <c r="L237" s="14"/>
      <c r="M237" s="14"/>
      <c r="N237" s="14"/>
      <c r="O237" s="14"/>
      <c r="P237" s="14"/>
      <c r="Q237" s="14"/>
      <c r="R237" s="14"/>
      <c r="S237" s="14"/>
      <c r="T237" s="14"/>
      <c r="U237" s="68"/>
      <c r="V237" s="14"/>
    </row>
    <row r="238" spans="1:22" s="21" customFormat="1">
      <c r="A238" s="14"/>
      <c r="B238" s="19"/>
      <c r="C238" s="31"/>
      <c r="D238" s="31"/>
      <c r="E238" s="113"/>
      <c r="F238" s="114"/>
      <c r="G238" s="114"/>
      <c r="L238" s="14"/>
      <c r="M238" s="14"/>
      <c r="N238" s="14"/>
      <c r="O238" s="14"/>
      <c r="P238" s="14"/>
      <c r="Q238" s="14"/>
      <c r="R238" s="14"/>
      <c r="S238" s="14"/>
      <c r="T238" s="14"/>
      <c r="U238" s="68"/>
      <c r="V238" s="14"/>
    </row>
    <row r="239" spans="1:22" s="21" customFormat="1">
      <c r="A239" s="14"/>
      <c r="B239" s="19"/>
      <c r="C239" s="31"/>
      <c r="D239" s="31"/>
      <c r="E239" s="113"/>
      <c r="F239" s="114"/>
      <c r="G239" s="114"/>
      <c r="L239" s="14"/>
      <c r="M239" s="14"/>
      <c r="N239" s="14"/>
      <c r="O239" s="14"/>
      <c r="P239" s="14"/>
      <c r="Q239" s="14"/>
      <c r="R239" s="14"/>
      <c r="S239" s="14"/>
      <c r="T239" s="14"/>
      <c r="U239" s="68"/>
      <c r="V239" s="14"/>
    </row>
    <row r="240" spans="1:22" s="21" customFormat="1">
      <c r="A240" s="14"/>
      <c r="B240" s="19"/>
      <c r="C240" s="31"/>
      <c r="D240" s="31"/>
      <c r="E240" s="113"/>
      <c r="F240" s="114"/>
      <c r="G240" s="114"/>
      <c r="L240" s="14"/>
      <c r="M240" s="14"/>
      <c r="N240" s="14"/>
      <c r="O240" s="14"/>
      <c r="P240" s="14"/>
      <c r="Q240" s="14"/>
      <c r="R240" s="14"/>
      <c r="S240" s="14"/>
      <c r="T240" s="14"/>
      <c r="U240" s="68"/>
      <c r="V240" s="14"/>
    </row>
    <row r="241" spans="1:22" s="21" customFormat="1">
      <c r="A241" s="14"/>
      <c r="B241" s="19"/>
      <c r="C241" s="31"/>
      <c r="D241" s="31"/>
      <c r="E241" s="113"/>
      <c r="F241" s="114"/>
      <c r="G241" s="114"/>
      <c r="L241" s="14"/>
      <c r="M241" s="14"/>
      <c r="N241" s="14"/>
      <c r="O241" s="14"/>
      <c r="P241" s="14"/>
      <c r="Q241" s="14"/>
      <c r="R241" s="14"/>
      <c r="S241" s="14"/>
      <c r="T241" s="14"/>
      <c r="U241" s="68"/>
      <c r="V241" s="14"/>
    </row>
    <row r="242" spans="1:22" s="21" customFormat="1">
      <c r="A242" s="14"/>
      <c r="B242" s="19"/>
      <c r="C242" s="31"/>
      <c r="D242" s="31"/>
      <c r="E242" s="113"/>
      <c r="F242" s="114"/>
      <c r="G242" s="114"/>
      <c r="L242" s="14"/>
      <c r="M242" s="14"/>
      <c r="N242" s="14"/>
      <c r="O242" s="14"/>
      <c r="P242" s="14"/>
      <c r="Q242" s="14"/>
      <c r="R242" s="14"/>
      <c r="S242" s="14"/>
      <c r="T242" s="14"/>
      <c r="U242" s="68"/>
      <c r="V242" s="14"/>
    </row>
    <row r="243" spans="1:22" s="21" customFormat="1">
      <c r="A243" s="14"/>
      <c r="B243" s="19"/>
      <c r="C243" s="31"/>
      <c r="D243" s="31"/>
      <c r="E243" s="113"/>
      <c r="F243" s="114"/>
      <c r="G243" s="114"/>
      <c r="L243" s="14"/>
      <c r="M243" s="14"/>
      <c r="N243" s="14"/>
      <c r="O243" s="14"/>
      <c r="P243" s="14"/>
      <c r="Q243" s="14"/>
      <c r="R243" s="14"/>
      <c r="S243" s="14"/>
      <c r="T243" s="14"/>
      <c r="U243" s="68"/>
      <c r="V243" s="14"/>
    </row>
    <row r="244" spans="1:22" s="21" customFormat="1">
      <c r="A244" s="14"/>
      <c r="B244" s="19"/>
      <c r="C244" s="31"/>
      <c r="D244" s="31"/>
      <c r="E244" s="113"/>
      <c r="F244" s="114"/>
      <c r="G244" s="114"/>
      <c r="L244" s="14"/>
      <c r="M244" s="14"/>
      <c r="N244" s="14"/>
      <c r="O244" s="14"/>
      <c r="P244" s="14"/>
      <c r="Q244" s="14"/>
      <c r="R244" s="14"/>
      <c r="S244" s="14"/>
      <c r="T244" s="14"/>
      <c r="U244" s="68"/>
      <c r="V244" s="14"/>
    </row>
    <row r="245" spans="1:22" s="21" customFormat="1">
      <c r="A245" s="14"/>
      <c r="B245" s="19"/>
      <c r="C245" s="31"/>
      <c r="D245" s="31"/>
      <c r="E245" s="113"/>
      <c r="F245" s="114"/>
      <c r="G245" s="114"/>
      <c r="L245" s="14"/>
      <c r="M245" s="14"/>
      <c r="N245" s="14"/>
      <c r="O245" s="14"/>
      <c r="P245" s="14"/>
      <c r="Q245" s="14"/>
      <c r="R245" s="14"/>
      <c r="S245" s="14"/>
      <c r="T245" s="14"/>
      <c r="U245" s="68"/>
      <c r="V245" s="14"/>
    </row>
    <row r="246" spans="1:22" s="21" customFormat="1">
      <c r="A246" s="14"/>
      <c r="B246" s="19"/>
      <c r="C246" s="31"/>
      <c r="D246" s="31"/>
      <c r="E246" s="113"/>
      <c r="F246" s="114"/>
      <c r="G246" s="114"/>
      <c r="L246" s="14"/>
      <c r="M246" s="14"/>
      <c r="N246" s="14"/>
      <c r="O246" s="14"/>
      <c r="P246" s="14"/>
      <c r="Q246" s="14"/>
      <c r="R246" s="14"/>
      <c r="S246" s="14"/>
      <c r="T246" s="14"/>
      <c r="U246" s="68"/>
      <c r="V246" s="14"/>
    </row>
    <row r="247" spans="1:22" s="21" customFormat="1">
      <c r="A247" s="14"/>
      <c r="B247" s="19"/>
      <c r="C247" s="31"/>
      <c r="D247" s="31"/>
      <c r="E247" s="113"/>
      <c r="F247" s="114"/>
      <c r="G247" s="114"/>
      <c r="L247" s="14"/>
      <c r="M247" s="14"/>
      <c r="N247" s="14"/>
      <c r="O247" s="14"/>
      <c r="P247" s="14"/>
      <c r="Q247" s="14"/>
      <c r="R247" s="14"/>
      <c r="S247" s="14"/>
      <c r="T247" s="14"/>
      <c r="U247" s="68"/>
      <c r="V247" s="14"/>
    </row>
    <row r="248" spans="1:22" s="21" customFormat="1">
      <c r="A248" s="14"/>
      <c r="B248" s="19"/>
      <c r="C248" s="31"/>
      <c r="D248" s="31"/>
      <c r="E248" s="113"/>
      <c r="F248" s="114"/>
      <c r="G248" s="114"/>
      <c r="L248" s="14"/>
      <c r="M248" s="14"/>
      <c r="N248" s="14"/>
      <c r="O248" s="14"/>
      <c r="P248" s="14"/>
      <c r="Q248" s="14"/>
      <c r="R248" s="14"/>
      <c r="S248" s="14"/>
      <c r="T248" s="14"/>
      <c r="U248" s="68"/>
      <c r="V248" s="14"/>
    </row>
    <row r="249" spans="1:22" s="21" customFormat="1">
      <c r="A249" s="14"/>
      <c r="B249" s="19"/>
      <c r="C249" s="31"/>
      <c r="D249" s="31"/>
      <c r="E249" s="113"/>
      <c r="F249" s="114"/>
      <c r="G249" s="114"/>
      <c r="L249" s="14"/>
      <c r="M249" s="14"/>
      <c r="N249" s="14"/>
      <c r="O249" s="14"/>
      <c r="P249" s="14"/>
      <c r="Q249" s="14"/>
      <c r="R249" s="14"/>
      <c r="S249" s="14"/>
      <c r="T249" s="14"/>
      <c r="U249" s="68"/>
      <c r="V249" s="14"/>
    </row>
    <row r="250" spans="1:22" s="21" customFormat="1">
      <c r="A250" s="14"/>
      <c r="B250" s="19"/>
      <c r="C250" s="31"/>
      <c r="D250" s="31"/>
      <c r="E250" s="113"/>
      <c r="F250" s="114"/>
      <c r="G250" s="114"/>
      <c r="L250" s="14"/>
      <c r="M250" s="14"/>
      <c r="N250" s="14"/>
      <c r="O250" s="14"/>
      <c r="P250" s="14"/>
      <c r="Q250" s="14"/>
      <c r="R250" s="14"/>
      <c r="S250" s="14"/>
      <c r="T250" s="14"/>
      <c r="U250" s="68"/>
      <c r="V250" s="14"/>
    </row>
    <row r="251" spans="1:22" s="21" customFormat="1">
      <c r="A251" s="14"/>
      <c r="B251" s="19"/>
      <c r="C251" s="31"/>
      <c r="D251" s="31"/>
      <c r="E251" s="113"/>
      <c r="F251" s="114"/>
      <c r="G251" s="114"/>
      <c r="L251" s="14"/>
      <c r="M251" s="14"/>
      <c r="N251" s="14"/>
      <c r="O251" s="14"/>
      <c r="P251" s="14"/>
      <c r="Q251" s="14"/>
      <c r="R251" s="14"/>
      <c r="S251" s="14"/>
      <c r="T251" s="14"/>
      <c r="U251" s="68"/>
      <c r="V251" s="14"/>
    </row>
    <row r="252" spans="1:22" s="21" customFormat="1">
      <c r="A252" s="14"/>
      <c r="B252" s="19"/>
      <c r="C252" s="31"/>
      <c r="D252" s="31"/>
      <c r="E252" s="113"/>
      <c r="F252" s="114"/>
      <c r="G252" s="114"/>
      <c r="L252" s="14"/>
      <c r="M252" s="14"/>
      <c r="N252" s="14"/>
      <c r="O252" s="14"/>
      <c r="P252" s="14"/>
      <c r="Q252" s="14"/>
      <c r="R252" s="14"/>
      <c r="S252" s="14"/>
      <c r="T252" s="14"/>
      <c r="U252" s="68"/>
      <c r="V252" s="14"/>
    </row>
    <row r="253" spans="1:22" s="21" customFormat="1">
      <c r="A253" s="14"/>
      <c r="B253" s="19"/>
      <c r="C253" s="31"/>
      <c r="D253" s="31"/>
      <c r="E253" s="113"/>
      <c r="F253" s="114"/>
      <c r="G253" s="114"/>
      <c r="L253" s="14"/>
      <c r="M253" s="14"/>
      <c r="N253" s="14"/>
      <c r="O253" s="14"/>
      <c r="P253" s="14"/>
      <c r="Q253" s="14"/>
      <c r="R253" s="14"/>
      <c r="S253" s="14"/>
      <c r="T253" s="14"/>
      <c r="U253" s="68"/>
      <c r="V253" s="14"/>
    </row>
    <row r="254" spans="1:22" s="21" customFormat="1">
      <c r="A254" s="14"/>
      <c r="B254" s="19"/>
      <c r="C254" s="31"/>
      <c r="D254" s="31"/>
      <c r="E254" s="113"/>
      <c r="F254" s="114"/>
      <c r="G254" s="114"/>
      <c r="L254" s="14"/>
      <c r="M254" s="14"/>
      <c r="N254" s="14"/>
      <c r="O254" s="14"/>
      <c r="P254" s="14"/>
      <c r="Q254" s="14"/>
      <c r="R254" s="14"/>
      <c r="S254" s="14"/>
      <c r="T254" s="14"/>
      <c r="U254" s="68"/>
      <c r="V254" s="14"/>
    </row>
  </sheetData>
  <sheetProtection insertRows="0" deleteRows="0"/>
  <protectedRanges>
    <protectedRange sqref="J29:P1048576 M28:P28 U1:U1048576 J1:P27" name="Obseg1"/>
    <protectedRange sqref="J28:L28" name="Obseg1_1"/>
  </protectedRanges>
  <mergeCells count="8">
    <mergeCell ref="A28:L28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19">
    <cfRule type="colorScale" priority="6518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16" max="11" man="1"/>
  </rowBreaks>
  <tableParts count="1">
    <tablePart r:id="rId2"/>
  </tablePart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tabColor rgb="FF92D050"/>
    <pageSetUpPr fitToPage="1"/>
  </sheetPr>
  <dimension ref="A1:V252"/>
  <sheetViews>
    <sheetView zoomScaleNormal="100" zoomScaleSheetLayoutView="100" workbookViewId="0">
      <selection activeCell="Z44" sqref="Z44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8.85546875" style="30" customWidth="1"/>
    <col min="5" max="5" width="9.42578125" style="110" customWidth="1"/>
    <col min="6" max="6" width="7.42578125" style="114" customWidth="1"/>
    <col min="7" max="7" width="6" style="114" customWidth="1"/>
    <col min="8" max="8" width="11.42578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68" customWidth="1"/>
    <col min="22" max="22" width="8.85546875" style="14" customWidth="1"/>
    <col min="23" max="16384" width="8.85546875" style="14"/>
  </cols>
  <sheetData>
    <row r="1" spans="1:21" ht="15">
      <c r="B1" s="49" t="s">
        <v>130</v>
      </c>
    </row>
    <row r="2" spans="1:21" ht="15">
      <c r="B2" s="50" t="s">
        <v>131</v>
      </c>
      <c r="C2" s="338" t="str">
        <f>+'prva stran'!B6</f>
        <v>VRTEC MEDVODE</v>
      </c>
      <c r="D2" s="339"/>
      <c r="E2" s="339"/>
      <c r="F2" s="339"/>
      <c r="G2" s="339"/>
      <c r="H2" s="339"/>
      <c r="I2" s="339"/>
      <c r="J2" s="339"/>
    </row>
    <row r="3" spans="1:21" ht="15">
      <c r="B3" s="50" t="s">
        <v>132</v>
      </c>
      <c r="C3" s="340" t="str">
        <f>+'prva stran'!B7</f>
        <v xml:space="preserve">Ostrovrharjeva ulica 2, 1215  MEDVODE </v>
      </c>
      <c r="D3" s="341"/>
      <c r="E3" s="341"/>
      <c r="F3" s="341"/>
      <c r="G3" s="341"/>
      <c r="H3" s="341"/>
      <c r="I3" s="341"/>
      <c r="J3" s="341"/>
    </row>
    <row r="4" spans="1:21" ht="15">
      <c r="B4" s="69"/>
    </row>
    <row r="5" spans="1:21" ht="15">
      <c r="B5" s="49" t="s">
        <v>134</v>
      </c>
    </row>
    <row r="6" spans="1:21" ht="17.25" customHeight="1">
      <c r="B6" s="51" t="s">
        <v>131</v>
      </c>
      <c r="C6" s="342">
        <f>+'prva stran'!B10</f>
        <v>0</v>
      </c>
      <c r="D6" s="343"/>
      <c r="E6" s="343"/>
      <c r="F6" s="343"/>
      <c r="G6" s="343"/>
      <c r="H6" s="343"/>
      <c r="I6" s="343"/>
      <c r="J6" s="343"/>
    </row>
    <row r="7" spans="1:21" ht="17.25" customHeight="1">
      <c r="B7" s="51" t="s">
        <v>132</v>
      </c>
      <c r="C7" s="344">
        <f>+'prva stran'!B11</f>
        <v>0</v>
      </c>
      <c r="D7" s="345"/>
      <c r="E7" s="345"/>
      <c r="F7" s="345"/>
      <c r="G7" s="345"/>
      <c r="H7" s="345"/>
      <c r="I7" s="345"/>
      <c r="J7" s="345"/>
    </row>
    <row r="8" spans="1:21" ht="17.25" customHeight="1">
      <c r="B8" s="51" t="s">
        <v>133</v>
      </c>
      <c r="C8" s="344">
        <f>+'prva stran'!B12</f>
        <v>0</v>
      </c>
      <c r="D8" s="345"/>
      <c r="E8" s="345"/>
      <c r="F8" s="345"/>
      <c r="G8" s="345"/>
      <c r="H8" s="345"/>
      <c r="I8" s="345"/>
      <c r="J8" s="345"/>
    </row>
    <row r="9" spans="1:21" s="15" customFormat="1" ht="17.25" customHeight="1">
      <c r="A9" s="12"/>
      <c r="B9" s="52" t="s">
        <v>135</v>
      </c>
      <c r="C9" s="346">
        <f>+'prva stran'!B13</f>
        <v>0</v>
      </c>
      <c r="D9" s="345"/>
      <c r="E9" s="345"/>
      <c r="F9" s="345"/>
      <c r="G9" s="345"/>
      <c r="H9" s="345"/>
      <c r="I9" s="345"/>
      <c r="J9" s="345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5"/>
      <c r="G10" s="115"/>
      <c r="H10" s="17"/>
      <c r="I10" s="17"/>
      <c r="J10" s="17"/>
      <c r="K10" s="17"/>
      <c r="U10" s="8"/>
    </row>
    <row r="11" spans="1:21" s="15" customFormat="1" ht="15">
      <c r="B11" s="18" t="s">
        <v>99</v>
      </c>
      <c r="C11" s="28"/>
      <c r="D11" s="28"/>
      <c r="E11" s="28"/>
      <c r="F11" s="115"/>
      <c r="G11" s="115"/>
      <c r="H11" s="17"/>
      <c r="I11" s="17"/>
      <c r="J11" s="17"/>
      <c r="K11" s="17"/>
      <c r="U11" s="8"/>
    </row>
    <row r="12" spans="1:21" s="15" customFormat="1" ht="21" customHeight="1">
      <c r="B12" s="83" t="str">
        <f>+'Ponudbeni pred_rekapitulacija'!A40</f>
        <v>27. sklop:</v>
      </c>
      <c r="C12" s="83"/>
      <c r="D12" s="27"/>
      <c r="E12" s="28"/>
      <c r="F12" s="115"/>
      <c r="G12" s="115"/>
      <c r="H12" s="17"/>
      <c r="I12" s="17"/>
      <c r="J12" s="17"/>
      <c r="K12" s="17"/>
      <c r="U12" s="8"/>
    </row>
    <row r="13" spans="1:21" s="15" customFormat="1" ht="21" customHeight="1">
      <c r="B13" s="337" t="str">
        <f>+'Ponudbeni pred_rekapitulacija'!B40</f>
        <v>EKOLOŠKO MLEKO IZ NEHOMOGENIZIRANEGA MLEKA</v>
      </c>
      <c r="C13" s="337"/>
      <c r="D13" s="337"/>
      <c r="E13" s="337"/>
      <c r="F13" s="337"/>
      <c r="G13" s="337"/>
      <c r="H13" s="337"/>
      <c r="I13" s="337"/>
      <c r="J13" s="337"/>
      <c r="K13" s="337"/>
      <c r="U13" s="8"/>
    </row>
    <row r="14" spans="1:21" s="73" customFormat="1" ht="12" customHeight="1">
      <c r="A14" s="46">
        <v>1</v>
      </c>
      <c r="B14" s="46">
        <v>2</v>
      </c>
      <c r="C14" s="46" t="s">
        <v>156</v>
      </c>
      <c r="D14" s="46" t="s">
        <v>157</v>
      </c>
      <c r="E14" s="46" t="s">
        <v>228</v>
      </c>
      <c r="F14" s="46">
        <v>3</v>
      </c>
      <c r="G14" s="46">
        <v>4</v>
      </c>
      <c r="H14" s="70" t="s">
        <v>98</v>
      </c>
      <c r="I14" s="70" t="s">
        <v>172</v>
      </c>
      <c r="J14" s="71">
        <v>5</v>
      </c>
      <c r="K14" s="71">
        <v>6</v>
      </c>
      <c r="L14" s="71" t="s">
        <v>64</v>
      </c>
      <c r="M14" s="71" t="s">
        <v>223</v>
      </c>
      <c r="N14" s="71">
        <v>7</v>
      </c>
      <c r="O14" s="71" t="s">
        <v>224</v>
      </c>
      <c r="P14" s="71">
        <v>8</v>
      </c>
      <c r="Q14" s="72" t="s">
        <v>225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230</v>
      </c>
      <c r="C15" s="56" t="s">
        <v>220</v>
      </c>
      <c r="D15" s="56" t="s">
        <v>221</v>
      </c>
      <c r="E15" s="56" t="s">
        <v>229</v>
      </c>
      <c r="F15" s="56" t="s">
        <v>145</v>
      </c>
      <c r="G15" s="56" t="s">
        <v>146</v>
      </c>
      <c r="H15" s="57" t="s">
        <v>180</v>
      </c>
      <c r="I15" s="57" t="s">
        <v>216</v>
      </c>
      <c r="J15" s="58" t="s">
        <v>152</v>
      </c>
      <c r="K15" s="58" t="s">
        <v>96</v>
      </c>
      <c r="L15" s="58" t="s">
        <v>97</v>
      </c>
      <c r="M15" s="58" t="s">
        <v>151</v>
      </c>
      <c r="N15" s="58" t="s">
        <v>63</v>
      </c>
      <c r="O15" s="58" t="s">
        <v>171</v>
      </c>
      <c r="P15" s="58" t="s">
        <v>148</v>
      </c>
      <c r="Q15" s="59" t="s">
        <v>149</v>
      </c>
      <c r="R15" s="59" t="s">
        <v>164</v>
      </c>
      <c r="S15" s="59" t="s">
        <v>153</v>
      </c>
      <c r="T15" s="59" t="s">
        <v>154</v>
      </c>
      <c r="U15" s="58" t="s">
        <v>168</v>
      </c>
    </row>
    <row r="16" spans="1:21" s="55" customFormat="1" ht="24">
      <c r="A16" s="84" t="s">
        <v>1</v>
      </c>
      <c r="B16" s="184" t="s">
        <v>1138</v>
      </c>
      <c r="C16" s="236" t="s">
        <v>1030</v>
      </c>
      <c r="D16" s="82" t="s">
        <v>95</v>
      </c>
      <c r="E16" s="119"/>
      <c r="F16" s="90">
        <v>1200</v>
      </c>
      <c r="G16" s="126" t="s">
        <v>93</v>
      </c>
      <c r="H16" s="85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12000</v>
      </c>
      <c r="I16" s="85" t="str">
        <f>IF(Sklop27[[#This Row],[ZAHTEVANA SHEMA KAKOVOSTI]]&lt;&gt;"",Sklop27[[#This Row],[Preračunana masa/volumen/kos na enoto kg]],"")</f>
        <v/>
      </c>
      <c r="J16" s="97"/>
      <c r="K16" s="86"/>
      <c r="L16" s="86"/>
      <c r="M16" s="87"/>
      <c r="N16" s="88"/>
      <c r="O16" s="88"/>
      <c r="P16" s="99"/>
      <c r="Q16" s="88">
        <f>+Sklop27[[#This Row],[cena/enota brez DDV v EUR]]*Sklop27[[#This Row],[Stopnja DDV (%)]]</f>
        <v>0</v>
      </c>
      <c r="R16" s="88">
        <f>+Sklop27[[#This Row],[cena/enota brez DDV v EUR]]+Sklop27[[#This Row],[Davek (EUR)]]</f>
        <v>0</v>
      </c>
      <c r="S16" s="88">
        <f>+Sklop27[[#This Row],[cena/enota brez DDV v EUR]]*Sklop27[[#This Row],[Okvirna količina]]</f>
        <v>0</v>
      </c>
      <c r="T16" s="88">
        <f>+Sklop27[[#This Row],[Končna cena/enoto mere (EUR) z DDV]]*Sklop27[[#This Row],[Okvirna količina]]</f>
        <v>0</v>
      </c>
      <c r="U16" s="160" t="s">
        <v>161</v>
      </c>
    </row>
    <row r="17" spans="1:22" s="55" customFormat="1" ht="24">
      <c r="A17" s="84" t="s">
        <v>3</v>
      </c>
      <c r="B17" s="184" t="s">
        <v>1139</v>
      </c>
      <c r="C17" s="75">
        <v>3</v>
      </c>
      <c r="D17" s="82" t="s">
        <v>95</v>
      </c>
      <c r="E17" s="119"/>
      <c r="F17" s="90">
        <v>200</v>
      </c>
      <c r="G17" s="126" t="s">
        <v>93</v>
      </c>
      <c r="H17" s="85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600</v>
      </c>
      <c r="I17" s="85" t="str">
        <f>IF(Sklop27[[#This Row],[ZAHTEVANA SHEMA KAKOVOSTI]]&lt;&gt;"",Sklop27[[#This Row],[Preračunana masa/volumen/kos na enoto kg]],"")</f>
        <v/>
      </c>
      <c r="J17" s="98"/>
      <c r="K17" s="91"/>
      <c r="L17" s="91"/>
      <c r="M17" s="100"/>
      <c r="N17" s="92"/>
      <c r="O17" s="92"/>
      <c r="P17" s="101"/>
      <c r="Q17" s="92">
        <f>+Sklop27[[#This Row],[cena/enota brez DDV v EUR]]*Sklop27[[#This Row],[Stopnja DDV (%)]]</f>
        <v>0</v>
      </c>
      <c r="R17" s="92">
        <f>+Sklop27[[#This Row],[cena/enota brez DDV v EUR]]+Sklop27[[#This Row],[Davek (EUR)]]</f>
        <v>0</v>
      </c>
      <c r="S17" s="92">
        <f>+Sklop27[[#This Row],[cena/enota brez DDV v EUR]]*Sklop27[[#This Row],[Okvirna količina]]</f>
        <v>0</v>
      </c>
      <c r="T17" s="92">
        <f>+Sklop27[[#This Row],[Končna cena/enoto mere (EUR) z DDV]]*Sklop27[[#This Row],[Okvirna količina]]</f>
        <v>0</v>
      </c>
      <c r="U17" s="160" t="s">
        <v>161</v>
      </c>
    </row>
    <row r="18" spans="1:22" s="55" customFormat="1" ht="24">
      <c r="A18" s="84" t="s">
        <v>4</v>
      </c>
      <c r="B18" s="184" t="s">
        <v>1138</v>
      </c>
      <c r="C18" s="177">
        <v>1</v>
      </c>
      <c r="D18" s="82" t="s">
        <v>95</v>
      </c>
      <c r="E18" s="119"/>
      <c r="F18" s="137">
        <v>100</v>
      </c>
      <c r="G18" s="173" t="s">
        <v>93</v>
      </c>
      <c r="H18" s="85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100</v>
      </c>
      <c r="I18" s="85" t="str">
        <f>IF(Sklop27[[#This Row],[ZAHTEVANA SHEMA KAKOVOSTI]]&lt;&gt;"",Sklop27[[#This Row],[Preračunana masa/volumen/kos na enoto kg]],"")</f>
        <v/>
      </c>
      <c r="J18" s="178"/>
      <c r="K18" s="239"/>
      <c r="L18" s="239"/>
      <c r="M18" s="240"/>
      <c r="N18" s="179"/>
      <c r="O18" s="179"/>
      <c r="P18" s="180"/>
      <c r="Q18" s="179">
        <f>+Sklop27[[#This Row],[cena/enota brez DDV v EUR]]*Sklop27[[#This Row],[Stopnja DDV (%)]]</f>
        <v>0</v>
      </c>
      <c r="R18" s="179">
        <f>+Sklop27[[#This Row],[cena/enota brez DDV v EUR]]+Sklop27[[#This Row],[Davek (EUR)]]</f>
        <v>0</v>
      </c>
      <c r="S18" s="179">
        <f>+Sklop27[[#This Row],[cena/enota brez DDV v EUR]]*Sklop27[[#This Row],[Okvirna količina]]</f>
        <v>0</v>
      </c>
      <c r="T18" s="179">
        <f>+Sklop27[[#This Row],[Končna cena/enoto mere (EUR) z DDV]]*Sklop27[[#This Row],[Okvirna količina]]</f>
        <v>0</v>
      </c>
      <c r="U18" s="160" t="s">
        <v>161</v>
      </c>
    </row>
    <row r="19" spans="1:22" s="55" customFormat="1" ht="24">
      <c r="A19" s="84" t="s">
        <v>5</v>
      </c>
      <c r="B19" s="184" t="s">
        <v>1140</v>
      </c>
      <c r="C19" s="75">
        <v>150</v>
      </c>
      <c r="D19" s="82" t="s">
        <v>159</v>
      </c>
      <c r="E19" s="119"/>
      <c r="F19" s="90">
        <v>1500</v>
      </c>
      <c r="G19" s="126" t="s">
        <v>93</v>
      </c>
      <c r="H19" s="85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225</v>
      </c>
      <c r="I19" s="85" t="str">
        <f>IF(Sklop27[[#This Row],[ZAHTEVANA SHEMA KAKOVOSTI]]&lt;&gt;"",Sklop27[[#This Row],[Preračunana masa/volumen/kos na enoto kg]],"")</f>
        <v/>
      </c>
      <c r="J19" s="98"/>
      <c r="K19" s="91"/>
      <c r="L19" s="91"/>
      <c r="M19" s="100"/>
      <c r="N19" s="92"/>
      <c r="O19" s="92"/>
      <c r="P19" s="101"/>
      <c r="Q19" s="92">
        <f>+Sklop27[[#This Row],[cena/enota brez DDV v EUR]]*Sklop27[[#This Row],[Stopnja DDV (%)]]</f>
        <v>0</v>
      </c>
      <c r="R19" s="92">
        <f>+Sklop27[[#This Row],[cena/enota brez DDV v EUR]]+Sklop27[[#This Row],[Davek (EUR)]]</f>
        <v>0</v>
      </c>
      <c r="S19" s="92">
        <f>+Sklop27[[#This Row],[cena/enota brez DDV v EUR]]*Sklop27[[#This Row],[Okvirna količina]]</f>
        <v>0</v>
      </c>
      <c r="T19" s="92">
        <f>+Sklop27[[#This Row],[Končna cena/enoto mere (EUR) z DDV]]*Sklop27[[#This Row],[Okvirna količina]]</f>
        <v>0</v>
      </c>
      <c r="U19" s="160" t="s">
        <v>161</v>
      </c>
    </row>
    <row r="20" spans="1:22" ht="27" customHeight="1">
      <c r="A20" s="251" t="s">
        <v>181</v>
      </c>
      <c r="B20" s="349"/>
      <c r="C20" s="350"/>
      <c r="D20" s="350"/>
      <c r="E20" s="351"/>
      <c r="F20" s="352"/>
      <c r="G20" s="353"/>
      <c r="H20" s="354">
        <f>SUBTOTAL(109,Sklop27[Preračunana masa/volumen/kos na enoto kg])</f>
        <v>12925</v>
      </c>
      <c r="I20" s="354">
        <f>SUBTOTAL(109,Sklop27[Živila iz shem kakovosti (kg)])</f>
        <v>0</v>
      </c>
      <c r="J20" s="352"/>
      <c r="K20" s="355"/>
      <c r="L20" s="355"/>
      <c r="M20" s="356"/>
      <c r="N20" s="357"/>
      <c r="O20" s="357"/>
      <c r="P20" s="357"/>
      <c r="Q20" s="358"/>
      <c r="R20" s="352"/>
      <c r="S20" s="358">
        <f>SUBTOTAL(109,Sklop27[Vrednost za okvirno količino (EUR) brez DDV])</f>
        <v>0</v>
      </c>
      <c r="T20" s="358">
        <f>SUBTOTAL(109,Sklop27[Vrednost za okvirno količino (EUR) z DDV])</f>
        <v>0</v>
      </c>
      <c r="U20" s="262"/>
    </row>
    <row r="21" spans="1:22" ht="15">
      <c r="A21" s="7"/>
      <c r="B21" s="5"/>
      <c r="C21" s="29"/>
      <c r="D21" s="29"/>
      <c r="E21" s="28"/>
      <c r="F21" s="8"/>
      <c r="H21" s="9"/>
      <c r="I21" s="9"/>
      <c r="J21" s="9"/>
      <c r="K21" s="9"/>
      <c r="L21" s="23"/>
      <c r="M21" s="23"/>
      <c r="N21" s="9"/>
      <c r="O21" s="9"/>
      <c r="P21" s="9"/>
      <c r="Q21" s="9"/>
      <c r="R21" s="9"/>
      <c r="S21" s="3"/>
      <c r="T21" s="3"/>
      <c r="U21" s="8"/>
    </row>
    <row r="22" spans="1:22">
      <c r="A22" s="47" t="s">
        <v>178</v>
      </c>
      <c r="B22" s="19"/>
      <c r="C22" s="31"/>
      <c r="D22" s="31"/>
      <c r="E22" s="113"/>
      <c r="Q22" s="47"/>
      <c r="R22" s="47"/>
      <c r="S22" s="47"/>
      <c r="T22" s="47"/>
    </row>
    <row r="23" spans="1:22">
      <c r="A23" s="14" t="s">
        <v>1398</v>
      </c>
      <c r="B23" s="19"/>
      <c r="C23" s="31"/>
      <c r="D23" s="31"/>
      <c r="E23" s="113"/>
    </row>
    <row r="24" spans="1:22">
      <c r="A24" s="107" t="s">
        <v>318</v>
      </c>
      <c r="F24" s="68"/>
      <c r="G24" s="68"/>
      <c r="H24" s="32"/>
      <c r="I24" s="32"/>
      <c r="J24" s="32"/>
      <c r="K24" s="32"/>
      <c r="L24" s="54"/>
      <c r="M24" s="54"/>
      <c r="N24" s="32"/>
      <c r="O24" s="32"/>
      <c r="P24" s="32"/>
      <c r="Q24" s="32"/>
      <c r="R24" s="32"/>
    </row>
    <row r="25" spans="1:22">
      <c r="A25" s="125" t="s">
        <v>235</v>
      </c>
      <c r="B25" s="124"/>
      <c r="C25" s="124"/>
      <c r="D25" s="124"/>
      <c r="E25" s="124"/>
      <c r="F25" s="124"/>
      <c r="G25" s="124"/>
      <c r="H25" s="124"/>
      <c r="I25" s="124"/>
      <c r="J25" s="124"/>
      <c r="K25" s="124"/>
      <c r="L25" s="124"/>
      <c r="M25" s="124"/>
      <c r="N25" s="124"/>
      <c r="O25" s="124"/>
      <c r="P25" s="124"/>
      <c r="Q25" s="124"/>
      <c r="R25" s="124"/>
      <c r="S25" s="124"/>
      <c r="T25" s="124"/>
      <c r="U25" s="124"/>
      <c r="V25" s="123"/>
    </row>
    <row r="26" spans="1:22">
      <c r="A26" s="347" t="s">
        <v>234</v>
      </c>
      <c r="B26" s="347"/>
      <c r="C26" s="347"/>
      <c r="D26" s="347"/>
      <c r="E26" s="347"/>
      <c r="F26" s="347"/>
      <c r="G26" s="347"/>
      <c r="H26" s="347"/>
      <c r="I26" s="347"/>
      <c r="J26" s="347"/>
      <c r="K26" s="347"/>
      <c r="L26" s="347"/>
      <c r="M26" s="54"/>
      <c r="N26" s="32"/>
      <c r="O26" s="32"/>
      <c r="P26" s="32"/>
      <c r="Q26" s="32"/>
      <c r="R26" s="32"/>
    </row>
    <row r="27" spans="1:22">
      <c r="N27" s="32"/>
      <c r="O27" s="32"/>
      <c r="P27" s="32"/>
      <c r="Q27" s="32"/>
      <c r="R27" s="32"/>
    </row>
    <row r="28" spans="1:22">
      <c r="A28" s="107" t="s">
        <v>65</v>
      </c>
      <c r="F28" s="68"/>
      <c r="G28" s="68" t="s">
        <v>66</v>
      </c>
      <c r="H28" s="32"/>
      <c r="I28" s="32"/>
      <c r="J28" s="32"/>
      <c r="K28" s="32"/>
      <c r="L28" s="54"/>
      <c r="M28" s="54"/>
      <c r="N28" s="32"/>
      <c r="O28" s="32"/>
      <c r="P28" s="32"/>
      <c r="Q28" s="32" t="s">
        <v>67</v>
      </c>
      <c r="R28" s="32"/>
    </row>
    <row r="29" spans="1:22" ht="15">
      <c r="A29" s="7"/>
      <c r="B29" s="5"/>
      <c r="C29" s="29"/>
      <c r="D29" s="29"/>
      <c r="E29" s="28"/>
      <c r="F29" s="8"/>
      <c r="H29" s="9"/>
      <c r="I29" s="9"/>
      <c r="J29" s="9"/>
      <c r="K29" s="9"/>
      <c r="L29" s="23"/>
      <c r="M29" s="23"/>
      <c r="N29" s="9"/>
      <c r="O29" s="9"/>
      <c r="P29" s="9"/>
      <c r="Q29" s="9"/>
      <c r="R29" s="9"/>
      <c r="S29" s="3"/>
      <c r="T29" s="3"/>
      <c r="U29" s="8"/>
    </row>
    <row r="30" spans="1:22">
      <c r="B30" s="19"/>
      <c r="C30" s="31"/>
      <c r="D30" s="31"/>
      <c r="E30" s="113"/>
    </row>
    <row r="31" spans="1:22">
      <c r="B31" s="19"/>
      <c r="C31" s="31"/>
      <c r="D31" s="31"/>
      <c r="E31" s="113"/>
    </row>
    <row r="32" spans="1:22">
      <c r="B32" s="19"/>
      <c r="C32" s="31"/>
      <c r="D32" s="31"/>
      <c r="E32" s="113"/>
    </row>
    <row r="33" spans="1:22">
      <c r="B33" s="19"/>
      <c r="C33" s="31"/>
      <c r="D33" s="31"/>
      <c r="E33" s="113"/>
    </row>
    <row r="34" spans="1:22">
      <c r="B34" s="19"/>
      <c r="C34" s="31"/>
      <c r="D34" s="31"/>
      <c r="E34" s="113"/>
    </row>
    <row r="35" spans="1:22">
      <c r="B35" s="19"/>
      <c r="C35" s="31"/>
      <c r="D35" s="31"/>
      <c r="E35" s="113"/>
    </row>
    <row r="36" spans="1:22">
      <c r="B36" s="19"/>
      <c r="C36" s="31"/>
      <c r="D36" s="31"/>
      <c r="E36" s="113"/>
    </row>
    <row r="37" spans="1:22">
      <c r="B37" s="19"/>
      <c r="C37" s="31"/>
      <c r="D37" s="31"/>
      <c r="E37" s="113"/>
    </row>
    <row r="38" spans="1:22">
      <c r="B38" s="19"/>
      <c r="C38" s="31"/>
      <c r="D38" s="31"/>
      <c r="E38" s="113"/>
    </row>
    <row r="39" spans="1:22">
      <c r="B39" s="19"/>
      <c r="C39" s="31"/>
      <c r="D39" s="31"/>
      <c r="E39" s="113"/>
    </row>
    <row r="40" spans="1:22">
      <c r="B40" s="19"/>
      <c r="C40" s="31"/>
      <c r="D40" s="31"/>
      <c r="E40" s="113"/>
    </row>
    <row r="41" spans="1:22">
      <c r="B41" s="19"/>
      <c r="C41" s="31"/>
      <c r="D41" s="31"/>
      <c r="E41" s="113"/>
    </row>
    <row r="42" spans="1:22">
      <c r="B42" s="19"/>
      <c r="C42" s="31"/>
      <c r="D42" s="31"/>
      <c r="E42" s="113"/>
    </row>
    <row r="43" spans="1:22">
      <c r="B43" s="19"/>
      <c r="C43" s="31"/>
      <c r="D43" s="31"/>
      <c r="E43" s="113"/>
    </row>
    <row r="44" spans="1:22" s="21" customFormat="1">
      <c r="A44" s="14"/>
      <c r="B44" s="19"/>
      <c r="C44" s="31"/>
      <c r="D44" s="31"/>
      <c r="E44" s="113"/>
      <c r="F44" s="114"/>
      <c r="G44" s="114"/>
      <c r="L44" s="14"/>
      <c r="M44" s="14"/>
      <c r="N44" s="14"/>
      <c r="O44" s="14"/>
      <c r="P44" s="14"/>
      <c r="Q44" s="14"/>
      <c r="R44" s="14"/>
      <c r="S44" s="14"/>
      <c r="T44" s="14"/>
      <c r="U44" s="68"/>
      <c r="V44" s="14"/>
    </row>
    <row r="45" spans="1:22" s="21" customFormat="1">
      <c r="A45" s="14"/>
      <c r="B45" s="19"/>
      <c r="C45" s="31"/>
      <c r="D45" s="31"/>
      <c r="E45" s="113"/>
      <c r="F45" s="114"/>
      <c r="G45" s="114"/>
      <c r="L45" s="14"/>
      <c r="M45" s="14"/>
      <c r="N45" s="14"/>
      <c r="O45" s="14"/>
      <c r="P45" s="14"/>
      <c r="Q45" s="14"/>
      <c r="R45" s="14"/>
      <c r="S45" s="14"/>
      <c r="T45" s="14"/>
      <c r="U45" s="68"/>
      <c r="V45" s="14"/>
    </row>
    <row r="46" spans="1:22" s="21" customFormat="1">
      <c r="A46" s="14"/>
      <c r="B46" s="19"/>
      <c r="C46" s="31"/>
      <c r="D46" s="31"/>
      <c r="E46" s="113"/>
      <c r="F46" s="114"/>
      <c r="G46" s="114"/>
      <c r="L46" s="14"/>
      <c r="M46" s="14"/>
      <c r="N46" s="14"/>
      <c r="O46" s="14"/>
      <c r="P46" s="14"/>
      <c r="Q46" s="14"/>
      <c r="R46" s="14"/>
      <c r="S46" s="14"/>
      <c r="T46" s="14"/>
      <c r="U46" s="68"/>
      <c r="V46" s="14"/>
    </row>
    <row r="47" spans="1:22" s="21" customFormat="1">
      <c r="A47" s="14"/>
      <c r="B47" s="19"/>
      <c r="C47" s="31"/>
      <c r="D47" s="31"/>
      <c r="E47" s="113"/>
      <c r="F47" s="114"/>
      <c r="G47" s="114"/>
      <c r="L47" s="14"/>
      <c r="M47" s="14"/>
      <c r="N47" s="14"/>
      <c r="O47" s="14"/>
      <c r="P47" s="14"/>
      <c r="Q47" s="14"/>
      <c r="R47" s="14"/>
      <c r="S47" s="14"/>
      <c r="T47" s="14"/>
      <c r="U47" s="68"/>
      <c r="V47" s="14"/>
    </row>
    <row r="48" spans="1:22" s="21" customFormat="1">
      <c r="A48" s="14"/>
      <c r="B48" s="19"/>
      <c r="C48" s="31"/>
      <c r="D48" s="31"/>
      <c r="E48" s="113"/>
      <c r="F48" s="114"/>
      <c r="G48" s="114"/>
      <c r="L48" s="14"/>
      <c r="M48" s="14"/>
      <c r="N48" s="14"/>
      <c r="O48" s="14"/>
      <c r="P48" s="14"/>
      <c r="Q48" s="14"/>
      <c r="R48" s="14"/>
      <c r="S48" s="14"/>
      <c r="T48" s="14"/>
      <c r="U48" s="68"/>
      <c r="V48" s="14"/>
    </row>
    <row r="49" spans="1:22" s="21" customFormat="1">
      <c r="A49" s="14"/>
      <c r="B49" s="19"/>
      <c r="C49" s="31"/>
      <c r="D49" s="31"/>
      <c r="E49" s="113"/>
      <c r="F49" s="114"/>
      <c r="G49" s="114"/>
      <c r="L49" s="14"/>
      <c r="M49" s="14"/>
      <c r="N49" s="14"/>
      <c r="O49" s="14"/>
      <c r="P49" s="14"/>
      <c r="Q49" s="14"/>
      <c r="R49" s="14"/>
      <c r="S49" s="14"/>
      <c r="T49" s="14"/>
      <c r="U49" s="68"/>
      <c r="V49" s="14"/>
    </row>
    <row r="50" spans="1:22" s="21" customFormat="1">
      <c r="A50" s="14"/>
      <c r="B50" s="19"/>
      <c r="C50" s="31"/>
      <c r="D50" s="31"/>
      <c r="E50" s="113"/>
      <c r="F50" s="114"/>
      <c r="G50" s="114"/>
      <c r="L50" s="14"/>
      <c r="M50" s="14"/>
      <c r="N50" s="14"/>
      <c r="O50" s="14"/>
      <c r="P50" s="14"/>
      <c r="Q50" s="14"/>
      <c r="R50" s="14"/>
      <c r="S50" s="14"/>
      <c r="T50" s="14"/>
      <c r="U50" s="68"/>
      <c r="V50" s="14"/>
    </row>
    <row r="51" spans="1:22" s="21" customFormat="1">
      <c r="A51" s="14"/>
      <c r="B51" s="19"/>
      <c r="C51" s="31"/>
      <c r="D51" s="31"/>
      <c r="E51" s="113"/>
      <c r="F51" s="114"/>
      <c r="G51" s="114"/>
      <c r="L51" s="14"/>
      <c r="M51" s="14"/>
      <c r="N51" s="14"/>
      <c r="O51" s="14"/>
      <c r="P51" s="14"/>
      <c r="Q51" s="14"/>
      <c r="R51" s="14"/>
      <c r="S51" s="14"/>
      <c r="T51" s="14"/>
      <c r="U51" s="68"/>
      <c r="V51" s="14"/>
    </row>
    <row r="52" spans="1:22" s="21" customFormat="1">
      <c r="A52" s="14"/>
      <c r="B52" s="19"/>
      <c r="C52" s="31"/>
      <c r="D52" s="31"/>
      <c r="E52" s="113"/>
      <c r="F52" s="114"/>
      <c r="G52" s="114"/>
      <c r="L52" s="14"/>
      <c r="M52" s="14"/>
      <c r="N52" s="14"/>
      <c r="O52" s="14"/>
      <c r="P52" s="14"/>
      <c r="Q52" s="14"/>
      <c r="R52" s="14"/>
      <c r="S52" s="14"/>
      <c r="T52" s="14"/>
      <c r="U52" s="68"/>
      <c r="V52" s="14"/>
    </row>
    <row r="53" spans="1:22" s="21" customFormat="1">
      <c r="A53" s="14"/>
      <c r="B53" s="19"/>
      <c r="C53" s="31"/>
      <c r="D53" s="31"/>
      <c r="E53" s="113"/>
      <c r="F53" s="114"/>
      <c r="G53" s="114"/>
      <c r="L53" s="14"/>
      <c r="M53" s="14"/>
      <c r="N53" s="14"/>
      <c r="O53" s="14"/>
      <c r="P53" s="14"/>
      <c r="Q53" s="14"/>
      <c r="R53" s="14"/>
      <c r="S53" s="14"/>
      <c r="T53" s="14"/>
      <c r="U53" s="68"/>
      <c r="V53" s="14"/>
    </row>
    <row r="54" spans="1:22" s="21" customFormat="1">
      <c r="A54" s="14"/>
      <c r="B54" s="19"/>
      <c r="C54" s="31"/>
      <c r="D54" s="31"/>
      <c r="E54" s="113"/>
      <c r="F54" s="114"/>
      <c r="G54" s="114"/>
      <c r="L54" s="14"/>
      <c r="M54" s="14"/>
      <c r="N54" s="14"/>
      <c r="O54" s="14"/>
      <c r="P54" s="14"/>
      <c r="Q54" s="14"/>
      <c r="R54" s="14"/>
      <c r="S54" s="14"/>
      <c r="T54" s="14"/>
      <c r="U54" s="68"/>
      <c r="V54" s="14"/>
    </row>
    <row r="55" spans="1:22" s="21" customFormat="1">
      <c r="A55" s="14"/>
      <c r="B55" s="19"/>
      <c r="C55" s="31"/>
      <c r="D55" s="31"/>
      <c r="E55" s="113"/>
      <c r="F55" s="114"/>
      <c r="G55" s="114"/>
      <c r="L55" s="14"/>
      <c r="M55" s="14"/>
      <c r="N55" s="14"/>
      <c r="O55" s="14"/>
      <c r="P55" s="14"/>
      <c r="Q55" s="14"/>
      <c r="R55" s="14"/>
      <c r="S55" s="14"/>
      <c r="T55" s="14"/>
      <c r="U55" s="68"/>
      <c r="V55" s="14"/>
    </row>
    <row r="56" spans="1:22" s="21" customFormat="1">
      <c r="A56" s="14"/>
      <c r="B56" s="19"/>
      <c r="C56" s="31"/>
      <c r="D56" s="31"/>
      <c r="E56" s="113"/>
      <c r="F56" s="114"/>
      <c r="G56" s="114"/>
      <c r="L56" s="14"/>
      <c r="M56" s="14"/>
      <c r="N56" s="14"/>
      <c r="O56" s="14"/>
      <c r="P56" s="14"/>
      <c r="Q56" s="14"/>
      <c r="R56" s="14"/>
      <c r="S56" s="14"/>
      <c r="T56" s="14"/>
      <c r="U56" s="68"/>
      <c r="V56" s="14"/>
    </row>
    <row r="57" spans="1:22" s="21" customFormat="1">
      <c r="A57" s="14"/>
      <c r="B57" s="19"/>
      <c r="C57" s="31"/>
      <c r="D57" s="31"/>
      <c r="E57" s="113"/>
      <c r="F57" s="114"/>
      <c r="G57" s="114"/>
      <c r="L57" s="14"/>
      <c r="M57" s="14"/>
      <c r="N57" s="14"/>
      <c r="O57" s="14"/>
      <c r="P57" s="14"/>
      <c r="Q57" s="14"/>
      <c r="R57" s="14"/>
      <c r="S57" s="14"/>
      <c r="T57" s="14"/>
      <c r="U57" s="68"/>
      <c r="V57" s="14"/>
    </row>
    <row r="58" spans="1:22" s="21" customFormat="1">
      <c r="A58" s="14"/>
      <c r="B58" s="19"/>
      <c r="C58" s="31"/>
      <c r="D58" s="31"/>
      <c r="E58" s="113"/>
      <c r="F58" s="114"/>
      <c r="G58" s="114"/>
      <c r="L58" s="14"/>
      <c r="M58" s="14"/>
      <c r="N58" s="14"/>
      <c r="O58" s="14"/>
      <c r="P58" s="14"/>
      <c r="Q58" s="14"/>
      <c r="R58" s="14"/>
      <c r="S58" s="14"/>
      <c r="T58" s="14"/>
      <c r="U58" s="68"/>
      <c r="V58" s="14"/>
    </row>
    <row r="59" spans="1:22" s="21" customFormat="1">
      <c r="A59" s="14"/>
      <c r="B59" s="19"/>
      <c r="C59" s="31"/>
      <c r="D59" s="31"/>
      <c r="E59" s="113"/>
      <c r="F59" s="114"/>
      <c r="G59" s="114"/>
      <c r="L59" s="14"/>
      <c r="M59" s="14"/>
      <c r="N59" s="14"/>
      <c r="O59" s="14"/>
      <c r="P59" s="14"/>
      <c r="Q59" s="14"/>
      <c r="R59" s="14"/>
      <c r="S59" s="14"/>
      <c r="T59" s="14"/>
      <c r="U59" s="68"/>
      <c r="V59" s="14"/>
    </row>
    <row r="60" spans="1:22" s="21" customFormat="1">
      <c r="A60" s="14"/>
      <c r="B60" s="19"/>
      <c r="C60" s="31"/>
      <c r="D60" s="31"/>
      <c r="E60" s="113"/>
      <c r="F60" s="114"/>
      <c r="G60" s="114"/>
      <c r="L60" s="14"/>
      <c r="M60" s="14"/>
      <c r="N60" s="14"/>
      <c r="O60" s="14"/>
      <c r="P60" s="14"/>
      <c r="Q60" s="14"/>
      <c r="R60" s="14"/>
      <c r="S60" s="14"/>
      <c r="T60" s="14"/>
      <c r="U60" s="68"/>
      <c r="V60" s="14"/>
    </row>
    <row r="61" spans="1:22" s="21" customFormat="1">
      <c r="A61" s="14"/>
      <c r="B61" s="19"/>
      <c r="C61" s="31"/>
      <c r="D61" s="31"/>
      <c r="E61" s="113"/>
      <c r="F61" s="114"/>
      <c r="G61" s="114"/>
      <c r="L61" s="14"/>
      <c r="M61" s="14"/>
      <c r="N61" s="14"/>
      <c r="O61" s="14"/>
      <c r="P61" s="14"/>
      <c r="Q61" s="14"/>
      <c r="R61" s="14"/>
      <c r="S61" s="14"/>
      <c r="T61" s="14"/>
      <c r="U61" s="68"/>
      <c r="V61" s="14"/>
    </row>
    <row r="62" spans="1:22" s="21" customFormat="1">
      <c r="A62" s="14"/>
      <c r="B62" s="19"/>
      <c r="C62" s="31"/>
      <c r="D62" s="31"/>
      <c r="E62" s="113"/>
      <c r="F62" s="114"/>
      <c r="G62" s="114"/>
      <c r="L62" s="14"/>
      <c r="M62" s="14"/>
      <c r="N62" s="14"/>
      <c r="O62" s="14"/>
      <c r="P62" s="14"/>
      <c r="Q62" s="14"/>
      <c r="R62" s="14"/>
      <c r="S62" s="14"/>
      <c r="T62" s="14"/>
      <c r="U62" s="68"/>
      <c r="V62" s="14"/>
    </row>
    <row r="63" spans="1:22" s="21" customFormat="1">
      <c r="A63" s="14"/>
      <c r="B63" s="19"/>
      <c r="C63" s="31"/>
      <c r="D63" s="31"/>
      <c r="E63" s="113"/>
      <c r="F63" s="114"/>
      <c r="G63" s="114"/>
      <c r="L63" s="14"/>
      <c r="M63" s="14"/>
      <c r="N63" s="14"/>
      <c r="O63" s="14"/>
      <c r="P63" s="14"/>
      <c r="Q63" s="14"/>
      <c r="R63" s="14"/>
      <c r="S63" s="14"/>
      <c r="T63" s="14"/>
      <c r="U63" s="68"/>
      <c r="V63" s="14"/>
    </row>
    <row r="64" spans="1:22" s="21" customFormat="1">
      <c r="A64" s="14"/>
      <c r="B64" s="19"/>
      <c r="C64" s="31"/>
      <c r="D64" s="31"/>
      <c r="E64" s="113"/>
      <c r="F64" s="114"/>
      <c r="G64" s="114"/>
      <c r="L64" s="14"/>
      <c r="M64" s="14"/>
      <c r="N64" s="14"/>
      <c r="O64" s="14"/>
      <c r="P64" s="14"/>
      <c r="Q64" s="14"/>
      <c r="R64" s="14"/>
      <c r="S64" s="14"/>
      <c r="T64" s="14"/>
      <c r="U64" s="68"/>
      <c r="V64" s="14"/>
    </row>
    <row r="65" spans="1:22" s="21" customFormat="1">
      <c r="A65" s="14"/>
      <c r="B65" s="19"/>
      <c r="C65" s="31"/>
      <c r="D65" s="31"/>
      <c r="E65" s="113"/>
      <c r="F65" s="114"/>
      <c r="G65" s="114"/>
      <c r="L65" s="14"/>
      <c r="M65" s="14"/>
      <c r="N65" s="14"/>
      <c r="O65" s="14"/>
      <c r="P65" s="14"/>
      <c r="Q65" s="14"/>
      <c r="R65" s="14"/>
      <c r="S65" s="14"/>
      <c r="T65" s="14"/>
      <c r="U65" s="68"/>
      <c r="V65" s="14"/>
    </row>
    <row r="66" spans="1:22" s="21" customFormat="1">
      <c r="A66" s="14"/>
      <c r="B66" s="19"/>
      <c r="C66" s="31"/>
      <c r="D66" s="31"/>
      <c r="E66" s="113"/>
      <c r="F66" s="114"/>
      <c r="G66" s="114"/>
      <c r="L66" s="14"/>
      <c r="M66" s="14"/>
      <c r="N66" s="14"/>
      <c r="O66" s="14"/>
      <c r="P66" s="14"/>
      <c r="Q66" s="14"/>
      <c r="R66" s="14"/>
      <c r="S66" s="14"/>
      <c r="T66" s="14"/>
      <c r="U66" s="68"/>
      <c r="V66" s="14"/>
    </row>
    <row r="67" spans="1:22" s="21" customFormat="1">
      <c r="A67" s="14"/>
      <c r="B67" s="19"/>
      <c r="C67" s="31"/>
      <c r="D67" s="31"/>
      <c r="E67" s="113"/>
      <c r="F67" s="114"/>
      <c r="G67" s="114"/>
      <c r="L67" s="14"/>
      <c r="M67" s="14"/>
      <c r="N67" s="14"/>
      <c r="O67" s="14"/>
      <c r="P67" s="14"/>
      <c r="Q67" s="14"/>
      <c r="R67" s="14"/>
      <c r="S67" s="14"/>
      <c r="T67" s="14"/>
      <c r="U67" s="68"/>
      <c r="V67" s="14"/>
    </row>
    <row r="68" spans="1:22" s="21" customFormat="1">
      <c r="A68" s="14"/>
      <c r="B68" s="19"/>
      <c r="C68" s="31"/>
      <c r="D68" s="31"/>
      <c r="E68" s="113"/>
      <c r="F68" s="114"/>
      <c r="G68" s="114"/>
      <c r="L68" s="14"/>
      <c r="M68" s="14"/>
      <c r="N68" s="14"/>
      <c r="O68" s="14"/>
      <c r="P68" s="14"/>
      <c r="Q68" s="14"/>
      <c r="R68" s="14"/>
      <c r="S68" s="14"/>
      <c r="T68" s="14"/>
      <c r="U68" s="68"/>
      <c r="V68" s="14"/>
    </row>
    <row r="69" spans="1:22" s="21" customFormat="1">
      <c r="A69" s="14"/>
      <c r="B69" s="19"/>
      <c r="C69" s="31"/>
      <c r="D69" s="31"/>
      <c r="E69" s="113"/>
      <c r="F69" s="114"/>
      <c r="G69" s="114"/>
      <c r="L69" s="14"/>
      <c r="M69" s="14"/>
      <c r="N69" s="14"/>
      <c r="O69" s="14"/>
      <c r="P69" s="14"/>
      <c r="Q69" s="14"/>
      <c r="R69" s="14"/>
      <c r="S69" s="14"/>
      <c r="T69" s="14"/>
      <c r="U69" s="68"/>
      <c r="V69" s="14"/>
    </row>
    <row r="70" spans="1:22" s="21" customFormat="1">
      <c r="A70" s="14"/>
      <c r="B70" s="19"/>
      <c r="C70" s="31"/>
      <c r="D70" s="31"/>
      <c r="E70" s="113"/>
      <c r="F70" s="114"/>
      <c r="G70" s="114"/>
      <c r="L70" s="14"/>
      <c r="M70" s="14"/>
      <c r="N70" s="14"/>
      <c r="O70" s="14"/>
      <c r="P70" s="14"/>
      <c r="Q70" s="14"/>
      <c r="R70" s="14"/>
      <c r="S70" s="14"/>
      <c r="T70" s="14"/>
      <c r="U70" s="68"/>
      <c r="V70" s="14"/>
    </row>
    <row r="71" spans="1:22" s="21" customFormat="1">
      <c r="A71" s="14"/>
      <c r="B71" s="19"/>
      <c r="C71" s="31"/>
      <c r="D71" s="31"/>
      <c r="E71" s="113"/>
      <c r="F71" s="114"/>
      <c r="G71" s="114"/>
      <c r="L71" s="14"/>
      <c r="M71" s="14"/>
      <c r="N71" s="14"/>
      <c r="O71" s="14"/>
      <c r="P71" s="14"/>
      <c r="Q71" s="14"/>
      <c r="R71" s="14"/>
      <c r="S71" s="14"/>
      <c r="T71" s="14"/>
      <c r="U71" s="68"/>
      <c r="V71" s="14"/>
    </row>
    <row r="72" spans="1:22" s="21" customFormat="1">
      <c r="A72" s="14"/>
      <c r="B72" s="19"/>
      <c r="C72" s="31"/>
      <c r="D72" s="31"/>
      <c r="E72" s="113"/>
      <c r="F72" s="114"/>
      <c r="G72" s="114"/>
      <c r="L72" s="14"/>
      <c r="M72" s="14"/>
      <c r="N72" s="14"/>
      <c r="O72" s="14"/>
      <c r="P72" s="14"/>
      <c r="Q72" s="14"/>
      <c r="R72" s="14"/>
      <c r="S72" s="14"/>
      <c r="T72" s="14"/>
      <c r="U72" s="68"/>
      <c r="V72" s="14"/>
    </row>
    <row r="73" spans="1:22" s="21" customFormat="1">
      <c r="A73" s="14"/>
      <c r="B73" s="19"/>
      <c r="C73" s="31"/>
      <c r="D73" s="31"/>
      <c r="E73" s="113"/>
      <c r="F73" s="114"/>
      <c r="G73" s="114"/>
      <c r="L73" s="14"/>
      <c r="M73" s="14"/>
      <c r="N73" s="14"/>
      <c r="O73" s="14"/>
      <c r="P73" s="14"/>
      <c r="Q73" s="14"/>
      <c r="R73" s="14"/>
      <c r="S73" s="14"/>
      <c r="T73" s="14"/>
      <c r="U73" s="68"/>
      <c r="V73" s="14"/>
    </row>
    <row r="74" spans="1:22" s="21" customFormat="1">
      <c r="A74" s="14"/>
      <c r="B74" s="19"/>
      <c r="C74" s="31"/>
      <c r="D74" s="31"/>
      <c r="E74" s="113"/>
      <c r="F74" s="114"/>
      <c r="G74" s="114"/>
      <c r="L74" s="14"/>
      <c r="M74" s="14"/>
      <c r="N74" s="14"/>
      <c r="O74" s="14"/>
      <c r="P74" s="14"/>
      <c r="Q74" s="14"/>
      <c r="R74" s="14"/>
      <c r="S74" s="14"/>
      <c r="T74" s="14"/>
      <c r="U74" s="68"/>
      <c r="V74" s="14"/>
    </row>
    <row r="75" spans="1:22" s="21" customFormat="1">
      <c r="A75" s="14"/>
      <c r="B75" s="19"/>
      <c r="C75" s="31"/>
      <c r="D75" s="31"/>
      <c r="E75" s="113"/>
      <c r="F75" s="114"/>
      <c r="G75" s="114"/>
      <c r="L75" s="14"/>
      <c r="M75" s="14"/>
      <c r="N75" s="14"/>
      <c r="O75" s="14"/>
      <c r="P75" s="14"/>
      <c r="Q75" s="14"/>
      <c r="R75" s="14"/>
      <c r="S75" s="14"/>
      <c r="T75" s="14"/>
      <c r="U75" s="68"/>
      <c r="V75" s="14"/>
    </row>
    <row r="76" spans="1:22" s="21" customFormat="1">
      <c r="A76" s="14"/>
      <c r="B76" s="19"/>
      <c r="C76" s="31"/>
      <c r="D76" s="31"/>
      <c r="E76" s="113"/>
      <c r="F76" s="114"/>
      <c r="G76" s="114"/>
      <c r="L76" s="14"/>
      <c r="M76" s="14"/>
      <c r="N76" s="14"/>
      <c r="O76" s="14"/>
      <c r="P76" s="14"/>
      <c r="Q76" s="14"/>
      <c r="R76" s="14"/>
      <c r="S76" s="14"/>
      <c r="T76" s="14"/>
      <c r="U76" s="68"/>
      <c r="V76" s="14"/>
    </row>
    <row r="77" spans="1:22" s="21" customFormat="1">
      <c r="A77" s="14"/>
      <c r="B77" s="19"/>
      <c r="C77" s="31"/>
      <c r="D77" s="31"/>
      <c r="E77" s="113"/>
      <c r="F77" s="114"/>
      <c r="G77" s="114"/>
      <c r="L77" s="14"/>
      <c r="M77" s="14"/>
      <c r="N77" s="14"/>
      <c r="O77" s="14"/>
      <c r="P77" s="14"/>
      <c r="Q77" s="14"/>
      <c r="R77" s="14"/>
      <c r="S77" s="14"/>
      <c r="T77" s="14"/>
      <c r="U77" s="68"/>
      <c r="V77" s="14"/>
    </row>
    <row r="78" spans="1:22" s="21" customFormat="1">
      <c r="A78" s="14"/>
      <c r="B78" s="19"/>
      <c r="C78" s="31"/>
      <c r="D78" s="31"/>
      <c r="E78" s="113"/>
      <c r="F78" s="114"/>
      <c r="G78" s="114"/>
      <c r="L78" s="14"/>
      <c r="M78" s="14"/>
      <c r="N78" s="14"/>
      <c r="O78" s="14"/>
      <c r="P78" s="14"/>
      <c r="Q78" s="14"/>
      <c r="R78" s="14"/>
      <c r="S78" s="14"/>
      <c r="T78" s="14"/>
      <c r="U78" s="68"/>
      <c r="V78" s="14"/>
    </row>
    <row r="79" spans="1:22" s="21" customFormat="1">
      <c r="A79" s="14"/>
      <c r="B79" s="19"/>
      <c r="C79" s="31"/>
      <c r="D79" s="31"/>
      <c r="E79" s="113"/>
      <c r="F79" s="114"/>
      <c r="G79" s="114"/>
      <c r="L79" s="14"/>
      <c r="M79" s="14"/>
      <c r="N79" s="14"/>
      <c r="O79" s="14"/>
      <c r="P79" s="14"/>
      <c r="Q79" s="14"/>
      <c r="R79" s="14"/>
      <c r="S79" s="14"/>
      <c r="T79" s="14"/>
      <c r="U79" s="68"/>
      <c r="V79" s="14"/>
    </row>
    <row r="80" spans="1:22" s="21" customFormat="1">
      <c r="A80" s="14"/>
      <c r="B80" s="19"/>
      <c r="C80" s="31"/>
      <c r="D80" s="31"/>
      <c r="E80" s="113"/>
      <c r="F80" s="114"/>
      <c r="G80" s="114"/>
      <c r="L80" s="14"/>
      <c r="M80" s="14"/>
      <c r="N80" s="14"/>
      <c r="O80" s="14"/>
      <c r="P80" s="14"/>
      <c r="Q80" s="14"/>
      <c r="R80" s="14"/>
      <c r="S80" s="14"/>
      <c r="T80" s="14"/>
      <c r="U80" s="68"/>
      <c r="V80" s="14"/>
    </row>
    <row r="81" spans="1:22" s="21" customFormat="1">
      <c r="A81" s="14"/>
      <c r="B81" s="19"/>
      <c r="C81" s="31"/>
      <c r="D81" s="31"/>
      <c r="E81" s="113"/>
      <c r="F81" s="114"/>
      <c r="G81" s="114"/>
      <c r="L81" s="14"/>
      <c r="M81" s="14"/>
      <c r="N81" s="14"/>
      <c r="O81" s="14"/>
      <c r="P81" s="14"/>
      <c r="Q81" s="14"/>
      <c r="R81" s="14"/>
      <c r="S81" s="14"/>
      <c r="T81" s="14"/>
      <c r="U81" s="68"/>
      <c r="V81" s="14"/>
    </row>
    <row r="82" spans="1:22" s="21" customFormat="1">
      <c r="A82" s="14"/>
      <c r="B82" s="19"/>
      <c r="C82" s="31"/>
      <c r="D82" s="31"/>
      <c r="E82" s="113"/>
      <c r="F82" s="114"/>
      <c r="G82" s="114"/>
      <c r="L82" s="14"/>
      <c r="M82" s="14"/>
      <c r="N82" s="14"/>
      <c r="O82" s="14"/>
      <c r="P82" s="14"/>
      <c r="Q82" s="14"/>
      <c r="R82" s="14"/>
      <c r="S82" s="14"/>
      <c r="T82" s="14"/>
      <c r="U82" s="68"/>
      <c r="V82" s="14"/>
    </row>
    <row r="83" spans="1:22" s="21" customFormat="1">
      <c r="A83" s="14"/>
      <c r="B83" s="19"/>
      <c r="C83" s="31"/>
      <c r="D83" s="31"/>
      <c r="E83" s="113"/>
      <c r="F83" s="114"/>
      <c r="G83" s="114"/>
      <c r="L83" s="14"/>
      <c r="M83" s="14"/>
      <c r="N83" s="14"/>
      <c r="O83" s="14"/>
      <c r="P83" s="14"/>
      <c r="Q83" s="14"/>
      <c r="R83" s="14"/>
      <c r="S83" s="14"/>
      <c r="T83" s="14"/>
      <c r="U83" s="68"/>
      <c r="V83" s="14"/>
    </row>
    <row r="84" spans="1:22" s="21" customFormat="1">
      <c r="A84" s="14"/>
      <c r="B84" s="19"/>
      <c r="C84" s="31"/>
      <c r="D84" s="31"/>
      <c r="E84" s="113"/>
      <c r="F84" s="114"/>
      <c r="G84" s="114"/>
      <c r="L84" s="14"/>
      <c r="M84" s="14"/>
      <c r="N84" s="14"/>
      <c r="O84" s="14"/>
      <c r="P84" s="14"/>
      <c r="Q84" s="14"/>
      <c r="R84" s="14"/>
      <c r="S84" s="14"/>
      <c r="T84" s="14"/>
      <c r="U84" s="68"/>
      <c r="V84" s="14"/>
    </row>
    <row r="85" spans="1:22" s="21" customFormat="1">
      <c r="A85" s="14"/>
      <c r="B85" s="19"/>
      <c r="C85" s="31"/>
      <c r="D85" s="31"/>
      <c r="E85" s="113"/>
      <c r="F85" s="114"/>
      <c r="G85" s="114"/>
      <c r="L85" s="14"/>
      <c r="M85" s="14"/>
      <c r="N85" s="14"/>
      <c r="O85" s="14"/>
      <c r="P85" s="14"/>
      <c r="Q85" s="14"/>
      <c r="R85" s="14"/>
      <c r="S85" s="14"/>
      <c r="T85" s="14"/>
      <c r="U85" s="68"/>
      <c r="V85" s="14"/>
    </row>
    <row r="86" spans="1:22" s="21" customFormat="1">
      <c r="A86" s="14"/>
      <c r="B86" s="19"/>
      <c r="C86" s="31"/>
      <c r="D86" s="31"/>
      <c r="E86" s="113"/>
      <c r="F86" s="114"/>
      <c r="G86" s="114"/>
      <c r="L86" s="14"/>
      <c r="M86" s="14"/>
      <c r="N86" s="14"/>
      <c r="O86" s="14"/>
      <c r="P86" s="14"/>
      <c r="Q86" s="14"/>
      <c r="R86" s="14"/>
      <c r="S86" s="14"/>
      <c r="T86" s="14"/>
      <c r="U86" s="68"/>
      <c r="V86" s="14"/>
    </row>
    <row r="87" spans="1:22" s="21" customFormat="1">
      <c r="A87" s="14"/>
      <c r="B87" s="19"/>
      <c r="C87" s="31"/>
      <c r="D87" s="31"/>
      <c r="E87" s="113"/>
      <c r="F87" s="114"/>
      <c r="G87" s="114"/>
      <c r="L87" s="14"/>
      <c r="M87" s="14"/>
      <c r="N87" s="14"/>
      <c r="O87" s="14"/>
      <c r="P87" s="14"/>
      <c r="Q87" s="14"/>
      <c r="R87" s="14"/>
      <c r="S87" s="14"/>
      <c r="T87" s="14"/>
      <c r="U87" s="68"/>
      <c r="V87" s="14"/>
    </row>
    <row r="88" spans="1:22" s="21" customFormat="1">
      <c r="A88" s="14"/>
      <c r="B88" s="19"/>
      <c r="C88" s="31"/>
      <c r="D88" s="31"/>
      <c r="E88" s="113"/>
      <c r="F88" s="114"/>
      <c r="G88" s="114"/>
      <c r="L88" s="14"/>
      <c r="M88" s="14"/>
      <c r="N88" s="14"/>
      <c r="O88" s="14"/>
      <c r="P88" s="14"/>
      <c r="Q88" s="14"/>
      <c r="R88" s="14"/>
      <c r="S88" s="14"/>
      <c r="T88" s="14"/>
      <c r="U88" s="68"/>
      <c r="V88" s="14"/>
    </row>
    <row r="89" spans="1:22" s="21" customFormat="1">
      <c r="A89" s="14"/>
      <c r="B89" s="19"/>
      <c r="C89" s="31"/>
      <c r="D89" s="31"/>
      <c r="E89" s="113"/>
      <c r="F89" s="114"/>
      <c r="G89" s="114"/>
      <c r="L89" s="14"/>
      <c r="M89" s="14"/>
      <c r="N89" s="14"/>
      <c r="O89" s="14"/>
      <c r="P89" s="14"/>
      <c r="Q89" s="14"/>
      <c r="R89" s="14"/>
      <c r="S89" s="14"/>
      <c r="T89" s="14"/>
      <c r="U89" s="68"/>
      <c r="V89" s="14"/>
    </row>
    <row r="90" spans="1:22" s="21" customFormat="1">
      <c r="A90" s="14"/>
      <c r="B90" s="19"/>
      <c r="C90" s="31"/>
      <c r="D90" s="31"/>
      <c r="E90" s="113"/>
      <c r="F90" s="114"/>
      <c r="G90" s="114"/>
      <c r="L90" s="14"/>
      <c r="M90" s="14"/>
      <c r="N90" s="14"/>
      <c r="O90" s="14"/>
      <c r="P90" s="14"/>
      <c r="Q90" s="14"/>
      <c r="R90" s="14"/>
      <c r="S90" s="14"/>
      <c r="T90" s="14"/>
      <c r="U90" s="68"/>
      <c r="V90" s="14"/>
    </row>
    <row r="91" spans="1:22" s="21" customFormat="1">
      <c r="A91" s="14"/>
      <c r="B91" s="19"/>
      <c r="C91" s="31"/>
      <c r="D91" s="31"/>
      <c r="E91" s="113"/>
      <c r="F91" s="114"/>
      <c r="G91" s="114"/>
      <c r="L91" s="14"/>
      <c r="M91" s="14"/>
      <c r="N91" s="14"/>
      <c r="O91" s="14"/>
      <c r="P91" s="14"/>
      <c r="Q91" s="14"/>
      <c r="R91" s="14"/>
      <c r="S91" s="14"/>
      <c r="T91" s="14"/>
      <c r="U91" s="68"/>
      <c r="V91" s="14"/>
    </row>
    <row r="92" spans="1:22" s="21" customFormat="1">
      <c r="A92" s="14"/>
      <c r="B92" s="19"/>
      <c r="C92" s="31"/>
      <c r="D92" s="31"/>
      <c r="E92" s="113"/>
      <c r="F92" s="114"/>
      <c r="G92" s="114"/>
      <c r="L92" s="14"/>
      <c r="M92" s="14"/>
      <c r="N92" s="14"/>
      <c r="O92" s="14"/>
      <c r="P92" s="14"/>
      <c r="Q92" s="14"/>
      <c r="R92" s="14"/>
      <c r="S92" s="14"/>
      <c r="T92" s="14"/>
      <c r="U92" s="68"/>
      <c r="V92" s="14"/>
    </row>
    <row r="93" spans="1:22" s="21" customFormat="1">
      <c r="A93" s="14"/>
      <c r="B93" s="19"/>
      <c r="C93" s="31"/>
      <c r="D93" s="31"/>
      <c r="E93" s="113"/>
      <c r="F93" s="114"/>
      <c r="G93" s="114"/>
      <c r="L93" s="14"/>
      <c r="M93" s="14"/>
      <c r="N93" s="14"/>
      <c r="O93" s="14"/>
      <c r="P93" s="14"/>
      <c r="Q93" s="14"/>
      <c r="R93" s="14"/>
      <c r="S93" s="14"/>
      <c r="T93" s="14"/>
      <c r="U93" s="68"/>
      <c r="V93" s="14"/>
    </row>
    <row r="94" spans="1:22" s="21" customFormat="1">
      <c r="A94" s="14"/>
      <c r="B94" s="19"/>
      <c r="C94" s="31"/>
      <c r="D94" s="31"/>
      <c r="E94" s="113"/>
      <c r="F94" s="114"/>
      <c r="G94" s="114"/>
      <c r="L94" s="14"/>
      <c r="M94" s="14"/>
      <c r="N94" s="14"/>
      <c r="O94" s="14"/>
      <c r="P94" s="14"/>
      <c r="Q94" s="14"/>
      <c r="R94" s="14"/>
      <c r="S94" s="14"/>
      <c r="T94" s="14"/>
      <c r="U94" s="68"/>
      <c r="V94" s="14"/>
    </row>
    <row r="95" spans="1:22" s="21" customFormat="1">
      <c r="A95" s="14"/>
      <c r="B95" s="19"/>
      <c r="C95" s="31"/>
      <c r="D95" s="31"/>
      <c r="E95" s="113"/>
      <c r="F95" s="114"/>
      <c r="G95" s="114"/>
      <c r="L95" s="14"/>
      <c r="M95" s="14"/>
      <c r="N95" s="14"/>
      <c r="O95" s="14"/>
      <c r="P95" s="14"/>
      <c r="Q95" s="14"/>
      <c r="R95" s="14"/>
      <c r="S95" s="14"/>
      <c r="T95" s="14"/>
      <c r="U95" s="68"/>
      <c r="V95" s="14"/>
    </row>
    <row r="96" spans="1:22" s="21" customFormat="1">
      <c r="A96" s="14"/>
      <c r="B96" s="19"/>
      <c r="C96" s="31"/>
      <c r="D96" s="31"/>
      <c r="E96" s="113"/>
      <c r="F96" s="114"/>
      <c r="G96" s="114"/>
      <c r="L96" s="14"/>
      <c r="M96" s="14"/>
      <c r="N96" s="14"/>
      <c r="O96" s="14"/>
      <c r="P96" s="14"/>
      <c r="Q96" s="14"/>
      <c r="R96" s="14"/>
      <c r="S96" s="14"/>
      <c r="T96" s="14"/>
      <c r="U96" s="68"/>
      <c r="V96" s="14"/>
    </row>
    <row r="97" spans="1:22" s="21" customFormat="1">
      <c r="A97" s="14"/>
      <c r="B97" s="19"/>
      <c r="C97" s="31"/>
      <c r="D97" s="31"/>
      <c r="E97" s="113"/>
      <c r="F97" s="114"/>
      <c r="G97" s="114"/>
      <c r="L97" s="14"/>
      <c r="M97" s="14"/>
      <c r="N97" s="14"/>
      <c r="O97" s="14"/>
      <c r="P97" s="14"/>
      <c r="Q97" s="14"/>
      <c r="R97" s="14"/>
      <c r="S97" s="14"/>
      <c r="T97" s="14"/>
      <c r="U97" s="68"/>
      <c r="V97" s="14"/>
    </row>
    <row r="98" spans="1:22" s="21" customFormat="1">
      <c r="A98" s="14"/>
      <c r="B98" s="19"/>
      <c r="C98" s="31"/>
      <c r="D98" s="31"/>
      <c r="E98" s="113"/>
      <c r="F98" s="114"/>
      <c r="G98" s="114"/>
      <c r="L98" s="14"/>
      <c r="M98" s="14"/>
      <c r="N98" s="14"/>
      <c r="O98" s="14"/>
      <c r="P98" s="14"/>
      <c r="Q98" s="14"/>
      <c r="R98" s="14"/>
      <c r="S98" s="14"/>
      <c r="T98" s="14"/>
      <c r="U98" s="68"/>
      <c r="V98" s="14"/>
    </row>
    <row r="99" spans="1:22" s="21" customFormat="1">
      <c r="A99" s="14"/>
      <c r="B99" s="19"/>
      <c r="C99" s="31"/>
      <c r="D99" s="31"/>
      <c r="E99" s="113"/>
      <c r="F99" s="114"/>
      <c r="G99" s="114"/>
      <c r="L99" s="14"/>
      <c r="M99" s="14"/>
      <c r="N99" s="14"/>
      <c r="O99" s="14"/>
      <c r="P99" s="14"/>
      <c r="Q99" s="14"/>
      <c r="R99" s="14"/>
      <c r="S99" s="14"/>
      <c r="T99" s="14"/>
      <c r="U99" s="68"/>
      <c r="V99" s="14"/>
    </row>
    <row r="100" spans="1:22" s="21" customFormat="1">
      <c r="A100" s="14"/>
      <c r="B100" s="19"/>
      <c r="C100" s="31"/>
      <c r="D100" s="31"/>
      <c r="E100" s="113"/>
      <c r="F100" s="114"/>
      <c r="G100" s="114"/>
      <c r="L100" s="14"/>
      <c r="M100" s="14"/>
      <c r="N100" s="14"/>
      <c r="O100" s="14"/>
      <c r="P100" s="14"/>
      <c r="Q100" s="14"/>
      <c r="R100" s="14"/>
      <c r="S100" s="14"/>
      <c r="T100" s="14"/>
      <c r="U100" s="68"/>
      <c r="V100" s="14"/>
    </row>
    <row r="101" spans="1:22" s="21" customFormat="1">
      <c r="A101" s="14"/>
      <c r="B101" s="19"/>
      <c r="C101" s="31"/>
      <c r="D101" s="31"/>
      <c r="E101" s="113"/>
      <c r="F101" s="114"/>
      <c r="G101" s="114"/>
      <c r="L101" s="14"/>
      <c r="M101" s="14"/>
      <c r="N101" s="14"/>
      <c r="O101" s="14"/>
      <c r="P101" s="14"/>
      <c r="Q101" s="14"/>
      <c r="R101" s="14"/>
      <c r="S101" s="14"/>
      <c r="T101" s="14"/>
      <c r="U101" s="68"/>
      <c r="V101" s="14"/>
    </row>
    <row r="102" spans="1:22" s="21" customFormat="1">
      <c r="A102" s="14"/>
      <c r="B102" s="19"/>
      <c r="C102" s="31"/>
      <c r="D102" s="31"/>
      <c r="E102" s="113"/>
      <c r="F102" s="114"/>
      <c r="G102" s="114"/>
      <c r="L102" s="14"/>
      <c r="M102" s="14"/>
      <c r="N102" s="14"/>
      <c r="O102" s="14"/>
      <c r="P102" s="14"/>
      <c r="Q102" s="14"/>
      <c r="R102" s="14"/>
      <c r="S102" s="14"/>
      <c r="T102" s="14"/>
      <c r="U102" s="68"/>
      <c r="V102" s="14"/>
    </row>
    <row r="103" spans="1:22" s="21" customFormat="1">
      <c r="A103" s="14"/>
      <c r="B103" s="19"/>
      <c r="C103" s="31"/>
      <c r="D103" s="31"/>
      <c r="E103" s="113"/>
      <c r="F103" s="114"/>
      <c r="G103" s="114"/>
      <c r="L103" s="14"/>
      <c r="M103" s="14"/>
      <c r="N103" s="14"/>
      <c r="O103" s="14"/>
      <c r="P103" s="14"/>
      <c r="Q103" s="14"/>
      <c r="R103" s="14"/>
      <c r="S103" s="14"/>
      <c r="T103" s="14"/>
      <c r="U103" s="68"/>
      <c r="V103" s="14"/>
    </row>
    <row r="104" spans="1:22" s="21" customFormat="1">
      <c r="A104" s="14"/>
      <c r="B104" s="19"/>
      <c r="C104" s="31"/>
      <c r="D104" s="31"/>
      <c r="E104" s="113"/>
      <c r="F104" s="114"/>
      <c r="G104" s="114"/>
      <c r="L104" s="14"/>
      <c r="M104" s="14"/>
      <c r="N104" s="14"/>
      <c r="O104" s="14"/>
      <c r="P104" s="14"/>
      <c r="Q104" s="14"/>
      <c r="R104" s="14"/>
      <c r="S104" s="14"/>
      <c r="T104" s="14"/>
      <c r="U104" s="68"/>
      <c r="V104" s="14"/>
    </row>
    <row r="105" spans="1:22" s="21" customFormat="1">
      <c r="A105" s="14"/>
      <c r="B105" s="19"/>
      <c r="C105" s="31"/>
      <c r="D105" s="31"/>
      <c r="E105" s="113"/>
      <c r="F105" s="114"/>
      <c r="G105" s="114"/>
      <c r="L105" s="14"/>
      <c r="M105" s="14"/>
      <c r="N105" s="14"/>
      <c r="O105" s="14"/>
      <c r="P105" s="14"/>
      <c r="Q105" s="14"/>
      <c r="R105" s="14"/>
      <c r="S105" s="14"/>
      <c r="T105" s="14"/>
      <c r="U105" s="68"/>
      <c r="V105" s="14"/>
    </row>
    <row r="106" spans="1:22" s="21" customFormat="1">
      <c r="A106" s="14"/>
      <c r="B106" s="19"/>
      <c r="C106" s="31"/>
      <c r="D106" s="31"/>
      <c r="E106" s="113"/>
      <c r="F106" s="114"/>
      <c r="G106" s="114"/>
      <c r="L106" s="14"/>
      <c r="M106" s="14"/>
      <c r="N106" s="14"/>
      <c r="O106" s="14"/>
      <c r="P106" s="14"/>
      <c r="Q106" s="14"/>
      <c r="R106" s="14"/>
      <c r="S106" s="14"/>
      <c r="T106" s="14"/>
      <c r="U106" s="68"/>
      <c r="V106" s="14"/>
    </row>
    <row r="107" spans="1:22" s="21" customFormat="1">
      <c r="A107" s="14"/>
      <c r="B107" s="19"/>
      <c r="C107" s="31"/>
      <c r="D107" s="31"/>
      <c r="E107" s="113"/>
      <c r="F107" s="114"/>
      <c r="G107" s="114"/>
      <c r="L107" s="14"/>
      <c r="M107" s="14"/>
      <c r="N107" s="14"/>
      <c r="O107" s="14"/>
      <c r="P107" s="14"/>
      <c r="Q107" s="14"/>
      <c r="R107" s="14"/>
      <c r="S107" s="14"/>
      <c r="T107" s="14"/>
      <c r="U107" s="68"/>
      <c r="V107" s="14"/>
    </row>
    <row r="108" spans="1:22" s="21" customFormat="1">
      <c r="A108" s="14"/>
      <c r="B108" s="19"/>
      <c r="C108" s="31"/>
      <c r="D108" s="31"/>
      <c r="E108" s="113"/>
      <c r="F108" s="114"/>
      <c r="G108" s="114"/>
      <c r="L108" s="14"/>
      <c r="M108" s="14"/>
      <c r="N108" s="14"/>
      <c r="O108" s="14"/>
      <c r="P108" s="14"/>
      <c r="Q108" s="14"/>
      <c r="R108" s="14"/>
      <c r="S108" s="14"/>
      <c r="T108" s="14"/>
      <c r="U108" s="68"/>
      <c r="V108" s="14"/>
    </row>
    <row r="109" spans="1:22" s="21" customFormat="1">
      <c r="A109" s="14"/>
      <c r="B109" s="19"/>
      <c r="C109" s="31"/>
      <c r="D109" s="31"/>
      <c r="E109" s="113"/>
      <c r="F109" s="114"/>
      <c r="G109" s="114"/>
      <c r="L109" s="14"/>
      <c r="M109" s="14"/>
      <c r="N109" s="14"/>
      <c r="O109" s="14"/>
      <c r="P109" s="14"/>
      <c r="Q109" s="14"/>
      <c r="R109" s="14"/>
      <c r="S109" s="14"/>
      <c r="T109" s="14"/>
      <c r="U109" s="68"/>
      <c r="V109" s="14"/>
    </row>
    <row r="110" spans="1:22" s="21" customFormat="1">
      <c r="A110" s="14"/>
      <c r="B110" s="19"/>
      <c r="C110" s="31"/>
      <c r="D110" s="31"/>
      <c r="E110" s="113"/>
      <c r="F110" s="114"/>
      <c r="G110" s="114"/>
      <c r="L110" s="14"/>
      <c r="M110" s="14"/>
      <c r="N110" s="14"/>
      <c r="O110" s="14"/>
      <c r="P110" s="14"/>
      <c r="Q110" s="14"/>
      <c r="R110" s="14"/>
      <c r="S110" s="14"/>
      <c r="T110" s="14"/>
      <c r="U110" s="68"/>
      <c r="V110" s="14"/>
    </row>
    <row r="111" spans="1:22" s="21" customFormat="1">
      <c r="A111" s="14"/>
      <c r="B111" s="19"/>
      <c r="C111" s="31"/>
      <c r="D111" s="31"/>
      <c r="E111" s="113"/>
      <c r="F111" s="114"/>
      <c r="G111" s="114"/>
      <c r="L111" s="14"/>
      <c r="M111" s="14"/>
      <c r="N111" s="14"/>
      <c r="O111" s="14"/>
      <c r="P111" s="14"/>
      <c r="Q111" s="14"/>
      <c r="R111" s="14"/>
      <c r="S111" s="14"/>
      <c r="T111" s="14"/>
      <c r="U111" s="68"/>
      <c r="V111" s="14"/>
    </row>
    <row r="112" spans="1:22" s="21" customFormat="1">
      <c r="A112" s="14"/>
      <c r="B112" s="19"/>
      <c r="C112" s="31"/>
      <c r="D112" s="31"/>
      <c r="E112" s="113"/>
      <c r="F112" s="114"/>
      <c r="G112" s="114"/>
      <c r="L112" s="14"/>
      <c r="M112" s="14"/>
      <c r="N112" s="14"/>
      <c r="O112" s="14"/>
      <c r="P112" s="14"/>
      <c r="Q112" s="14"/>
      <c r="R112" s="14"/>
      <c r="S112" s="14"/>
      <c r="T112" s="14"/>
      <c r="U112" s="68"/>
      <c r="V112" s="14"/>
    </row>
    <row r="113" spans="1:22" s="21" customFormat="1">
      <c r="A113" s="14"/>
      <c r="B113" s="19"/>
      <c r="C113" s="31"/>
      <c r="D113" s="31"/>
      <c r="E113" s="113"/>
      <c r="F113" s="114"/>
      <c r="G113" s="114"/>
      <c r="L113" s="14"/>
      <c r="M113" s="14"/>
      <c r="N113" s="14"/>
      <c r="O113" s="14"/>
      <c r="P113" s="14"/>
      <c r="Q113" s="14"/>
      <c r="R113" s="14"/>
      <c r="S113" s="14"/>
      <c r="T113" s="14"/>
      <c r="U113" s="68"/>
      <c r="V113" s="14"/>
    </row>
    <row r="114" spans="1:22" s="21" customFormat="1">
      <c r="A114" s="14"/>
      <c r="B114" s="19"/>
      <c r="C114" s="31"/>
      <c r="D114" s="31"/>
      <c r="E114" s="113"/>
      <c r="F114" s="114"/>
      <c r="G114" s="114"/>
      <c r="L114" s="14"/>
      <c r="M114" s="14"/>
      <c r="N114" s="14"/>
      <c r="O114" s="14"/>
      <c r="P114" s="14"/>
      <c r="Q114" s="14"/>
      <c r="R114" s="14"/>
      <c r="S114" s="14"/>
      <c r="T114" s="14"/>
      <c r="U114" s="68"/>
      <c r="V114" s="14"/>
    </row>
    <row r="115" spans="1:22" s="21" customFormat="1">
      <c r="A115" s="14"/>
      <c r="B115" s="19"/>
      <c r="C115" s="31"/>
      <c r="D115" s="31"/>
      <c r="E115" s="113"/>
      <c r="F115" s="114"/>
      <c r="G115" s="114"/>
      <c r="L115" s="14"/>
      <c r="M115" s="14"/>
      <c r="N115" s="14"/>
      <c r="O115" s="14"/>
      <c r="P115" s="14"/>
      <c r="Q115" s="14"/>
      <c r="R115" s="14"/>
      <c r="S115" s="14"/>
      <c r="T115" s="14"/>
      <c r="U115" s="68"/>
      <c r="V115" s="14"/>
    </row>
    <row r="116" spans="1:22" s="21" customFormat="1">
      <c r="A116" s="14"/>
      <c r="B116" s="19"/>
      <c r="C116" s="31"/>
      <c r="D116" s="31"/>
      <c r="E116" s="113"/>
      <c r="F116" s="114"/>
      <c r="G116" s="114"/>
      <c r="L116" s="14"/>
      <c r="M116" s="14"/>
      <c r="N116" s="14"/>
      <c r="O116" s="14"/>
      <c r="P116" s="14"/>
      <c r="Q116" s="14"/>
      <c r="R116" s="14"/>
      <c r="S116" s="14"/>
      <c r="T116" s="14"/>
      <c r="U116" s="68"/>
      <c r="V116" s="14"/>
    </row>
    <row r="117" spans="1:22" s="21" customFormat="1">
      <c r="A117" s="14"/>
      <c r="B117" s="19"/>
      <c r="C117" s="31"/>
      <c r="D117" s="31"/>
      <c r="E117" s="113"/>
      <c r="F117" s="114"/>
      <c r="G117" s="114"/>
      <c r="L117" s="14"/>
      <c r="M117" s="14"/>
      <c r="N117" s="14"/>
      <c r="O117" s="14"/>
      <c r="P117" s="14"/>
      <c r="Q117" s="14"/>
      <c r="R117" s="14"/>
      <c r="S117" s="14"/>
      <c r="T117" s="14"/>
      <c r="U117" s="68"/>
      <c r="V117" s="14"/>
    </row>
    <row r="118" spans="1:22" s="21" customFormat="1">
      <c r="A118" s="14"/>
      <c r="B118" s="19"/>
      <c r="C118" s="31"/>
      <c r="D118" s="31"/>
      <c r="E118" s="113"/>
      <c r="F118" s="114"/>
      <c r="G118" s="114"/>
      <c r="L118" s="14"/>
      <c r="M118" s="14"/>
      <c r="N118" s="14"/>
      <c r="O118" s="14"/>
      <c r="P118" s="14"/>
      <c r="Q118" s="14"/>
      <c r="R118" s="14"/>
      <c r="S118" s="14"/>
      <c r="T118" s="14"/>
      <c r="U118" s="68"/>
      <c r="V118" s="14"/>
    </row>
    <row r="119" spans="1:22" s="21" customFormat="1">
      <c r="A119" s="14"/>
      <c r="B119" s="19"/>
      <c r="C119" s="31"/>
      <c r="D119" s="31"/>
      <c r="E119" s="113"/>
      <c r="F119" s="114"/>
      <c r="G119" s="114"/>
      <c r="L119" s="14"/>
      <c r="M119" s="14"/>
      <c r="N119" s="14"/>
      <c r="O119" s="14"/>
      <c r="P119" s="14"/>
      <c r="Q119" s="14"/>
      <c r="R119" s="14"/>
      <c r="S119" s="14"/>
      <c r="T119" s="14"/>
      <c r="U119" s="68"/>
      <c r="V119" s="14"/>
    </row>
    <row r="120" spans="1:22" s="21" customFormat="1">
      <c r="A120" s="14"/>
      <c r="B120" s="19"/>
      <c r="C120" s="31"/>
      <c r="D120" s="31"/>
      <c r="E120" s="113"/>
      <c r="F120" s="114"/>
      <c r="G120" s="114"/>
      <c r="L120" s="14"/>
      <c r="M120" s="14"/>
      <c r="N120" s="14"/>
      <c r="O120" s="14"/>
      <c r="P120" s="14"/>
      <c r="Q120" s="14"/>
      <c r="R120" s="14"/>
      <c r="S120" s="14"/>
      <c r="T120" s="14"/>
      <c r="U120" s="68"/>
      <c r="V120" s="14"/>
    </row>
    <row r="121" spans="1:22" s="21" customFormat="1">
      <c r="A121" s="14"/>
      <c r="B121" s="19"/>
      <c r="C121" s="31"/>
      <c r="D121" s="31"/>
      <c r="E121" s="113"/>
      <c r="F121" s="114"/>
      <c r="G121" s="114"/>
      <c r="L121" s="14"/>
      <c r="M121" s="14"/>
      <c r="N121" s="14"/>
      <c r="O121" s="14"/>
      <c r="P121" s="14"/>
      <c r="Q121" s="14"/>
      <c r="R121" s="14"/>
      <c r="S121" s="14"/>
      <c r="T121" s="14"/>
      <c r="U121" s="68"/>
      <c r="V121" s="14"/>
    </row>
    <row r="122" spans="1:22" s="21" customFormat="1">
      <c r="A122" s="14"/>
      <c r="B122" s="19"/>
      <c r="C122" s="31"/>
      <c r="D122" s="31"/>
      <c r="E122" s="113"/>
      <c r="F122" s="114"/>
      <c r="G122" s="114"/>
      <c r="L122" s="14"/>
      <c r="M122" s="14"/>
      <c r="N122" s="14"/>
      <c r="O122" s="14"/>
      <c r="P122" s="14"/>
      <c r="Q122" s="14"/>
      <c r="R122" s="14"/>
      <c r="S122" s="14"/>
      <c r="T122" s="14"/>
      <c r="U122" s="68"/>
      <c r="V122" s="14"/>
    </row>
    <row r="123" spans="1:22" s="21" customFormat="1">
      <c r="A123" s="14"/>
      <c r="B123" s="19"/>
      <c r="C123" s="31"/>
      <c r="D123" s="31"/>
      <c r="E123" s="113"/>
      <c r="F123" s="114"/>
      <c r="G123" s="114"/>
      <c r="L123" s="14"/>
      <c r="M123" s="14"/>
      <c r="N123" s="14"/>
      <c r="O123" s="14"/>
      <c r="P123" s="14"/>
      <c r="Q123" s="14"/>
      <c r="R123" s="14"/>
      <c r="S123" s="14"/>
      <c r="T123" s="14"/>
      <c r="U123" s="68"/>
      <c r="V123" s="14"/>
    </row>
    <row r="124" spans="1:22" s="21" customFormat="1">
      <c r="A124" s="14"/>
      <c r="B124" s="19"/>
      <c r="C124" s="31"/>
      <c r="D124" s="31"/>
      <c r="E124" s="113"/>
      <c r="F124" s="114"/>
      <c r="G124" s="114"/>
      <c r="L124" s="14"/>
      <c r="M124" s="14"/>
      <c r="N124" s="14"/>
      <c r="O124" s="14"/>
      <c r="P124" s="14"/>
      <c r="Q124" s="14"/>
      <c r="R124" s="14"/>
      <c r="S124" s="14"/>
      <c r="T124" s="14"/>
      <c r="U124" s="68"/>
      <c r="V124" s="14"/>
    </row>
    <row r="125" spans="1:22" s="21" customFormat="1">
      <c r="A125" s="14"/>
      <c r="B125" s="19"/>
      <c r="C125" s="31"/>
      <c r="D125" s="31"/>
      <c r="E125" s="113"/>
      <c r="F125" s="114"/>
      <c r="G125" s="114"/>
      <c r="L125" s="14"/>
      <c r="M125" s="14"/>
      <c r="N125" s="14"/>
      <c r="O125" s="14"/>
      <c r="P125" s="14"/>
      <c r="Q125" s="14"/>
      <c r="R125" s="14"/>
      <c r="S125" s="14"/>
      <c r="T125" s="14"/>
      <c r="U125" s="68"/>
      <c r="V125" s="14"/>
    </row>
    <row r="126" spans="1:22" s="21" customFormat="1">
      <c r="A126" s="14"/>
      <c r="B126" s="19"/>
      <c r="C126" s="31"/>
      <c r="D126" s="31"/>
      <c r="E126" s="113"/>
      <c r="F126" s="114"/>
      <c r="G126" s="114"/>
      <c r="L126" s="14"/>
      <c r="M126" s="14"/>
      <c r="N126" s="14"/>
      <c r="O126" s="14"/>
      <c r="P126" s="14"/>
      <c r="Q126" s="14"/>
      <c r="R126" s="14"/>
      <c r="S126" s="14"/>
      <c r="T126" s="14"/>
      <c r="U126" s="68"/>
      <c r="V126" s="14"/>
    </row>
    <row r="127" spans="1:22" s="21" customFormat="1">
      <c r="A127" s="14"/>
      <c r="B127" s="19"/>
      <c r="C127" s="31"/>
      <c r="D127" s="31"/>
      <c r="E127" s="113"/>
      <c r="F127" s="114"/>
      <c r="G127" s="114"/>
      <c r="L127" s="14"/>
      <c r="M127" s="14"/>
      <c r="N127" s="14"/>
      <c r="O127" s="14"/>
      <c r="P127" s="14"/>
      <c r="Q127" s="14"/>
      <c r="R127" s="14"/>
      <c r="S127" s="14"/>
      <c r="T127" s="14"/>
      <c r="U127" s="68"/>
      <c r="V127" s="14"/>
    </row>
    <row r="128" spans="1:22" s="21" customFormat="1">
      <c r="A128" s="14"/>
      <c r="B128" s="19"/>
      <c r="C128" s="31"/>
      <c r="D128" s="31"/>
      <c r="E128" s="113"/>
      <c r="F128" s="114"/>
      <c r="G128" s="114"/>
      <c r="L128" s="14"/>
      <c r="M128" s="14"/>
      <c r="N128" s="14"/>
      <c r="O128" s="14"/>
      <c r="P128" s="14"/>
      <c r="Q128" s="14"/>
      <c r="R128" s="14"/>
      <c r="S128" s="14"/>
      <c r="T128" s="14"/>
      <c r="U128" s="68"/>
      <c r="V128" s="14"/>
    </row>
    <row r="129" spans="1:22" s="21" customFormat="1">
      <c r="A129" s="14"/>
      <c r="B129" s="19"/>
      <c r="C129" s="31"/>
      <c r="D129" s="31"/>
      <c r="E129" s="113"/>
      <c r="F129" s="114"/>
      <c r="G129" s="114"/>
      <c r="L129" s="14"/>
      <c r="M129" s="14"/>
      <c r="N129" s="14"/>
      <c r="O129" s="14"/>
      <c r="P129" s="14"/>
      <c r="Q129" s="14"/>
      <c r="R129" s="14"/>
      <c r="S129" s="14"/>
      <c r="T129" s="14"/>
      <c r="U129" s="68"/>
      <c r="V129" s="14"/>
    </row>
    <row r="130" spans="1:22" s="21" customFormat="1">
      <c r="A130" s="14"/>
      <c r="B130" s="19"/>
      <c r="C130" s="31"/>
      <c r="D130" s="31"/>
      <c r="E130" s="113"/>
      <c r="F130" s="114"/>
      <c r="G130" s="114"/>
      <c r="L130" s="14"/>
      <c r="M130" s="14"/>
      <c r="N130" s="14"/>
      <c r="O130" s="14"/>
      <c r="P130" s="14"/>
      <c r="Q130" s="14"/>
      <c r="R130" s="14"/>
      <c r="S130" s="14"/>
      <c r="T130" s="14"/>
      <c r="U130" s="68"/>
      <c r="V130" s="14"/>
    </row>
    <row r="131" spans="1:22" s="21" customFormat="1">
      <c r="A131" s="14"/>
      <c r="B131" s="19"/>
      <c r="C131" s="31"/>
      <c r="D131" s="31"/>
      <c r="E131" s="113"/>
      <c r="F131" s="114"/>
      <c r="G131" s="114"/>
      <c r="L131" s="14"/>
      <c r="M131" s="14"/>
      <c r="N131" s="14"/>
      <c r="O131" s="14"/>
      <c r="P131" s="14"/>
      <c r="Q131" s="14"/>
      <c r="R131" s="14"/>
      <c r="S131" s="14"/>
      <c r="T131" s="14"/>
      <c r="U131" s="68"/>
      <c r="V131" s="14"/>
    </row>
    <row r="132" spans="1:22" s="21" customFormat="1">
      <c r="A132" s="14"/>
      <c r="B132" s="19"/>
      <c r="C132" s="31"/>
      <c r="D132" s="31"/>
      <c r="E132" s="113"/>
      <c r="F132" s="114"/>
      <c r="G132" s="114"/>
      <c r="L132" s="14"/>
      <c r="M132" s="14"/>
      <c r="N132" s="14"/>
      <c r="O132" s="14"/>
      <c r="P132" s="14"/>
      <c r="Q132" s="14"/>
      <c r="R132" s="14"/>
      <c r="S132" s="14"/>
      <c r="T132" s="14"/>
      <c r="U132" s="68"/>
      <c r="V132" s="14"/>
    </row>
    <row r="133" spans="1:22" s="21" customFormat="1">
      <c r="A133" s="14"/>
      <c r="B133" s="19"/>
      <c r="C133" s="31"/>
      <c r="D133" s="31"/>
      <c r="E133" s="113"/>
      <c r="F133" s="114"/>
      <c r="G133" s="114"/>
      <c r="L133" s="14"/>
      <c r="M133" s="14"/>
      <c r="N133" s="14"/>
      <c r="O133" s="14"/>
      <c r="P133" s="14"/>
      <c r="Q133" s="14"/>
      <c r="R133" s="14"/>
      <c r="S133" s="14"/>
      <c r="T133" s="14"/>
      <c r="U133" s="68"/>
      <c r="V133" s="14"/>
    </row>
    <row r="134" spans="1:22" s="21" customFormat="1">
      <c r="A134" s="14"/>
      <c r="B134" s="19"/>
      <c r="C134" s="31"/>
      <c r="D134" s="31"/>
      <c r="E134" s="113"/>
      <c r="F134" s="114"/>
      <c r="G134" s="114"/>
      <c r="L134" s="14"/>
      <c r="M134" s="14"/>
      <c r="N134" s="14"/>
      <c r="O134" s="14"/>
      <c r="P134" s="14"/>
      <c r="Q134" s="14"/>
      <c r="R134" s="14"/>
      <c r="S134" s="14"/>
      <c r="T134" s="14"/>
      <c r="U134" s="68"/>
      <c r="V134" s="14"/>
    </row>
    <row r="135" spans="1:22" s="21" customFormat="1">
      <c r="A135" s="14"/>
      <c r="B135" s="19"/>
      <c r="C135" s="31"/>
      <c r="D135" s="31"/>
      <c r="E135" s="113"/>
      <c r="F135" s="114"/>
      <c r="G135" s="114"/>
      <c r="L135" s="14"/>
      <c r="M135" s="14"/>
      <c r="N135" s="14"/>
      <c r="O135" s="14"/>
      <c r="P135" s="14"/>
      <c r="Q135" s="14"/>
      <c r="R135" s="14"/>
      <c r="S135" s="14"/>
      <c r="T135" s="14"/>
      <c r="U135" s="68"/>
      <c r="V135" s="14"/>
    </row>
    <row r="136" spans="1:22" s="21" customFormat="1">
      <c r="A136" s="14"/>
      <c r="B136" s="19"/>
      <c r="C136" s="31"/>
      <c r="D136" s="31"/>
      <c r="E136" s="113"/>
      <c r="F136" s="114"/>
      <c r="G136" s="114"/>
      <c r="L136" s="14"/>
      <c r="M136" s="14"/>
      <c r="N136" s="14"/>
      <c r="O136" s="14"/>
      <c r="P136" s="14"/>
      <c r="Q136" s="14"/>
      <c r="R136" s="14"/>
      <c r="S136" s="14"/>
      <c r="T136" s="14"/>
      <c r="U136" s="68"/>
      <c r="V136" s="14"/>
    </row>
    <row r="137" spans="1:22" s="21" customFormat="1">
      <c r="A137" s="14"/>
      <c r="B137" s="19"/>
      <c r="C137" s="31"/>
      <c r="D137" s="31"/>
      <c r="E137" s="113"/>
      <c r="F137" s="114"/>
      <c r="G137" s="114"/>
      <c r="L137" s="14"/>
      <c r="M137" s="14"/>
      <c r="N137" s="14"/>
      <c r="O137" s="14"/>
      <c r="P137" s="14"/>
      <c r="Q137" s="14"/>
      <c r="R137" s="14"/>
      <c r="S137" s="14"/>
      <c r="T137" s="14"/>
      <c r="U137" s="68"/>
      <c r="V137" s="14"/>
    </row>
    <row r="138" spans="1:22" s="21" customFormat="1">
      <c r="A138" s="14"/>
      <c r="B138" s="19"/>
      <c r="C138" s="31"/>
      <c r="D138" s="31"/>
      <c r="E138" s="113"/>
      <c r="F138" s="114"/>
      <c r="G138" s="114"/>
      <c r="L138" s="14"/>
      <c r="M138" s="14"/>
      <c r="N138" s="14"/>
      <c r="O138" s="14"/>
      <c r="P138" s="14"/>
      <c r="Q138" s="14"/>
      <c r="R138" s="14"/>
      <c r="S138" s="14"/>
      <c r="T138" s="14"/>
      <c r="U138" s="68"/>
      <c r="V138" s="14"/>
    </row>
    <row r="139" spans="1:22" s="21" customFormat="1">
      <c r="A139" s="14"/>
      <c r="B139" s="19"/>
      <c r="C139" s="31"/>
      <c r="D139" s="31"/>
      <c r="E139" s="113"/>
      <c r="F139" s="114"/>
      <c r="G139" s="114"/>
      <c r="L139" s="14"/>
      <c r="M139" s="14"/>
      <c r="N139" s="14"/>
      <c r="O139" s="14"/>
      <c r="P139" s="14"/>
      <c r="Q139" s="14"/>
      <c r="R139" s="14"/>
      <c r="S139" s="14"/>
      <c r="T139" s="14"/>
      <c r="U139" s="68"/>
      <c r="V139" s="14"/>
    </row>
    <row r="140" spans="1:22" s="21" customFormat="1">
      <c r="A140" s="14"/>
      <c r="B140" s="19"/>
      <c r="C140" s="31"/>
      <c r="D140" s="31"/>
      <c r="E140" s="113"/>
      <c r="F140" s="114"/>
      <c r="G140" s="114"/>
      <c r="L140" s="14"/>
      <c r="M140" s="14"/>
      <c r="N140" s="14"/>
      <c r="O140" s="14"/>
      <c r="P140" s="14"/>
      <c r="Q140" s="14"/>
      <c r="R140" s="14"/>
      <c r="S140" s="14"/>
      <c r="T140" s="14"/>
      <c r="U140" s="68"/>
      <c r="V140" s="14"/>
    </row>
    <row r="141" spans="1:22" s="21" customFormat="1">
      <c r="A141" s="14"/>
      <c r="B141" s="19"/>
      <c r="C141" s="31"/>
      <c r="D141" s="31"/>
      <c r="E141" s="113"/>
      <c r="F141" s="114"/>
      <c r="G141" s="114"/>
      <c r="L141" s="14"/>
      <c r="M141" s="14"/>
      <c r="N141" s="14"/>
      <c r="O141" s="14"/>
      <c r="P141" s="14"/>
      <c r="Q141" s="14"/>
      <c r="R141" s="14"/>
      <c r="S141" s="14"/>
      <c r="T141" s="14"/>
      <c r="U141" s="68"/>
      <c r="V141" s="14"/>
    </row>
    <row r="142" spans="1:22" s="21" customFormat="1">
      <c r="A142" s="14"/>
      <c r="B142" s="19"/>
      <c r="C142" s="31"/>
      <c r="D142" s="31"/>
      <c r="E142" s="113"/>
      <c r="F142" s="114"/>
      <c r="G142" s="114"/>
      <c r="L142" s="14"/>
      <c r="M142" s="14"/>
      <c r="N142" s="14"/>
      <c r="O142" s="14"/>
      <c r="P142" s="14"/>
      <c r="Q142" s="14"/>
      <c r="R142" s="14"/>
      <c r="S142" s="14"/>
      <c r="T142" s="14"/>
      <c r="U142" s="68"/>
      <c r="V142" s="14"/>
    </row>
    <row r="143" spans="1:22" s="21" customFormat="1">
      <c r="A143" s="14"/>
      <c r="B143" s="19"/>
      <c r="C143" s="31"/>
      <c r="D143" s="31"/>
      <c r="E143" s="113"/>
      <c r="F143" s="114"/>
      <c r="G143" s="114"/>
      <c r="L143" s="14"/>
      <c r="M143" s="14"/>
      <c r="N143" s="14"/>
      <c r="O143" s="14"/>
      <c r="P143" s="14"/>
      <c r="Q143" s="14"/>
      <c r="R143" s="14"/>
      <c r="S143" s="14"/>
      <c r="T143" s="14"/>
      <c r="U143" s="68"/>
      <c r="V143" s="14"/>
    </row>
    <row r="144" spans="1:22" s="21" customFormat="1">
      <c r="A144" s="14"/>
      <c r="B144" s="19"/>
      <c r="C144" s="31"/>
      <c r="D144" s="31"/>
      <c r="E144" s="113"/>
      <c r="F144" s="114"/>
      <c r="G144" s="114"/>
      <c r="L144" s="14"/>
      <c r="M144" s="14"/>
      <c r="N144" s="14"/>
      <c r="O144" s="14"/>
      <c r="P144" s="14"/>
      <c r="Q144" s="14"/>
      <c r="R144" s="14"/>
      <c r="S144" s="14"/>
      <c r="T144" s="14"/>
      <c r="U144" s="68"/>
      <c r="V144" s="14"/>
    </row>
    <row r="145" spans="1:22" s="21" customFormat="1">
      <c r="A145" s="14"/>
      <c r="B145" s="19"/>
      <c r="C145" s="31"/>
      <c r="D145" s="31"/>
      <c r="E145" s="113"/>
      <c r="F145" s="114"/>
      <c r="G145" s="114"/>
      <c r="L145" s="14"/>
      <c r="M145" s="14"/>
      <c r="N145" s="14"/>
      <c r="O145" s="14"/>
      <c r="P145" s="14"/>
      <c r="Q145" s="14"/>
      <c r="R145" s="14"/>
      <c r="S145" s="14"/>
      <c r="T145" s="14"/>
      <c r="U145" s="68"/>
      <c r="V145" s="14"/>
    </row>
    <row r="146" spans="1:22" s="21" customFormat="1">
      <c r="A146" s="14"/>
      <c r="B146" s="19"/>
      <c r="C146" s="31"/>
      <c r="D146" s="31"/>
      <c r="E146" s="113"/>
      <c r="F146" s="114"/>
      <c r="G146" s="114"/>
      <c r="L146" s="14"/>
      <c r="M146" s="14"/>
      <c r="N146" s="14"/>
      <c r="O146" s="14"/>
      <c r="P146" s="14"/>
      <c r="Q146" s="14"/>
      <c r="R146" s="14"/>
      <c r="S146" s="14"/>
      <c r="T146" s="14"/>
      <c r="U146" s="68"/>
      <c r="V146" s="14"/>
    </row>
    <row r="147" spans="1:22" s="21" customFormat="1">
      <c r="A147" s="14"/>
      <c r="B147" s="19"/>
      <c r="C147" s="31"/>
      <c r="D147" s="31"/>
      <c r="E147" s="113"/>
      <c r="F147" s="114"/>
      <c r="G147" s="114"/>
      <c r="L147" s="14"/>
      <c r="M147" s="14"/>
      <c r="N147" s="14"/>
      <c r="O147" s="14"/>
      <c r="P147" s="14"/>
      <c r="Q147" s="14"/>
      <c r="R147" s="14"/>
      <c r="S147" s="14"/>
      <c r="T147" s="14"/>
      <c r="U147" s="68"/>
      <c r="V147" s="14"/>
    </row>
    <row r="148" spans="1:22" s="21" customFormat="1">
      <c r="A148" s="14"/>
      <c r="B148" s="19"/>
      <c r="C148" s="31"/>
      <c r="D148" s="31"/>
      <c r="E148" s="113"/>
      <c r="F148" s="114"/>
      <c r="G148" s="114"/>
      <c r="L148" s="14"/>
      <c r="M148" s="14"/>
      <c r="N148" s="14"/>
      <c r="O148" s="14"/>
      <c r="P148" s="14"/>
      <c r="Q148" s="14"/>
      <c r="R148" s="14"/>
      <c r="S148" s="14"/>
      <c r="T148" s="14"/>
      <c r="U148" s="68"/>
      <c r="V148" s="14"/>
    </row>
    <row r="149" spans="1:22" s="21" customFormat="1">
      <c r="A149" s="14"/>
      <c r="B149" s="19"/>
      <c r="C149" s="31"/>
      <c r="D149" s="31"/>
      <c r="E149" s="113"/>
      <c r="F149" s="114"/>
      <c r="G149" s="114"/>
      <c r="L149" s="14"/>
      <c r="M149" s="14"/>
      <c r="N149" s="14"/>
      <c r="O149" s="14"/>
      <c r="P149" s="14"/>
      <c r="Q149" s="14"/>
      <c r="R149" s="14"/>
      <c r="S149" s="14"/>
      <c r="T149" s="14"/>
      <c r="U149" s="68"/>
      <c r="V149" s="14"/>
    </row>
    <row r="150" spans="1:22" s="21" customFormat="1">
      <c r="A150" s="14"/>
      <c r="B150" s="19"/>
      <c r="C150" s="31"/>
      <c r="D150" s="31"/>
      <c r="E150" s="113"/>
      <c r="F150" s="114"/>
      <c r="G150" s="114"/>
      <c r="L150" s="14"/>
      <c r="M150" s="14"/>
      <c r="N150" s="14"/>
      <c r="O150" s="14"/>
      <c r="P150" s="14"/>
      <c r="Q150" s="14"/>
      <c r="R150" s="14"/>
      <c r="S150" s="14"/>
      <c r="T150" s="14"/>
      <c r="U150" s="68"/>
      <c r="V150" s="14"/>
    </row>
    <row r="151" spans="1:22" s="21" customFormat="1">
      <c r="A151" s="14"/>
      <c r="B151" s="19"/>
      <c r="C151" s="31"/>
      <c r="D151" s="31"/>
      <c r="E151" s="113"/>
      <c r="F151" s="114"/>
      <c r="G151" s="114"/>
      <c r="L151" s="14"/>
      <c r="M151" s="14"/>
      <c r="N151" s="14"/>
      <c r="O151" s="14"/>
      <c r="P151" s="14"/>
      <c r="Q151" s="14"/>
      <c r="R151" s="14"/>
      <c r="S151" s="14"/>
      <c r="T151" s="14"/>
      <c r="U151" s="68"/>
      <c r="V151" s="14"/>
    </row>
    <row r="152" spans="1:22" s="21" customFormat="1">
      <c r="A152" s="14"/>
      <c r="B152" s="19"/>
      <c r="C152" s="31"/>
      <c r="D152" s="31"/>
      <c r="E152" s="113"/>
      <c r="F152" s="114"/>
      <c r="G152" s="114"/>
      <c r="L152" s="14"/>
      <c r="M152" s="14"/>
      <c r="N152" s="14"/>
      <c r="O152" s="14"/>
      <c r="P152" s="14"/>
      <c r="Q152" s="14"/>
      <c r="R152" s="14"/>
      <c r="S152" s="14"/>
      <c r="T152" s="14"/>
      <c r="U152" s="68"/>
      <c r="V152" s="14"/>
    </row>
    <row r="153" spans="1:22" s="21" customFormat="1">
      <c r="A153" s="14"/>
      <c r="B153" s="19"/>
      <c r="C153" s="31"/>
      <c r="D153" s="31"/>
      <c r="E153" s="113"/>
      <c r="F153" s="114"/>
      <c r="G153" s="114"/>
      <c r="L153" s="14"/>
      <c r="M153" s="14"/>
      <c r="N153" s="14"/>
      <c r="O153" s="14"/>
      <c r="P153" s="14"/>
      <c r="Q153" s="14"/>
      <c r="R153" s="14"/>
      <c r="S153" s="14"/>
      <c r="T153" s="14"/>
      <c r="U153" s="68"/>
      <c r="V153" s="14"/>
    </row>
    <row r="154" spans="1:22" s="21" customFormat="1">
      <c r="A154" s="14"/>
      <c r="B154" s="19"/>
      <c r="C154" s="31"/>
      <c r="D154" s="31"/>
      <c r="E154" s="113"/>
      <c r="F154" s="114"/>
      <c r="G154" s="114"/>
      <c r="L154" s="14"/>
      <c r="M154" s="14"/>
      <c r="N154" s="14"/>
      <c r="O154" s="14"/>
      <c r="P154" s="14"/>
      <c r="Q154" s="14"/>
      <c r="R154" s="14"/>
      <c r="S154" s="14"/>
      <c r="T154" s="14"/>
      <c r="U154" s="68"/>
      <c r="V154" s="14"/>
    </row>
    <row r="155" spans="1:22" s="21" customFormat="1">
      <c r="A155" s="14"/>
      <c r="B155" s="19"/>
      <c r="C155" s="31"/>
      <c r="D155" s="31"/>
      <c r="E155" s="113"/>
      <c r="F155" s="114"/>
      <c r="G155" s="114"/>
      <c r="L155" s="14"/>
      <c r="M155" s="14"/>
      <c r="N155" s="14"/>
      <c r="O155" s="14"/>
      <c r="P155" s="14"/>
      <c r="Q155" s="14"/>
      <c r="R155" s="14"/>
      <c r="S155" s="14"/>
      <c r="T155" s="14"/>
      <c r="U155" s="68"/>
      <c r="V155" s="14"/>
    </row>
    <row r="156" spans="1:22" s="21" customFormat="1">
      <c r="A156" s="14"/>
      <c r="B156" s="19"/>
      <c r="C156" s="31"/>
      <c r="D156" s="31"/>
      <c r="E156" s="113"/>
      <c r="F156" s="114"/>
      <c r="G156" s="114"/>
      <c r="L156" s="14"/>
      <c r="M156" s="14"/>
      <c r="N156" s="14"/>
      <c r="O156" s="14"/>
      <c r="P156" s="14"/>
      <c r="Q156" s="14"/>
      <c r="R156" s="14"/>
      <c r="S156" s="14"/>
      <c r="T156" s="14"/>
      <c r="U156" s="68"/>
      <c r="V156" s="14"/>
    </row>
    <row r="157" spans="1:22" s="21" customFormat="1">
      <c r="A157" s="14"/>
      <c r="B157" s="19"/>
      <c r="C157" s="31"/>
      <c r="D157" s="31"/>
      <c r="E157" s="113"/>
      <c r="F157" s="114"/>
      <c r="G157" s="114"/>
      <c r="L157" s="14"/>
      <c r="M157" s="14"/>
      <c r="N157" s="14"/>
      <c r="O157" s="14"/>
      <c r="P157" s="14"/>
      <c r="Q157" s="14"/>
      <c r="R157" s="14"/>
      <c r="S157" s="14"/>
      <c r="T157" s="14"/>
      <c r="U157" s="68"/>
      <c r="V157" s="14"/>
    </row>
    <row r="158" spans="1:22" s="21" customFormat="1">
      <c r="A158" s="14"/>
      <c r="B158" s="19"/>
      <c r="C158" s="31"/>
      <c r="D158" s="31"/>
      <c r="E158" s="113"/>
      <c r="F158" s="114"/>
      <c r="G158" s="114"/>
      <c r="L158" s="14"/>
      <c r="M158" s="14"/>
      <c r="N158" s="14"/>
      <c r="O158" s="14"/>
      <c r="P158" s="14"/>
      <c r="Q158" s="14"/>
      <c r="R158" s="14"/>
      <c r="S158" s="14"/>
      <c r="T158" s="14"/>
      <c r="U158" s="68"/>
      <c r="V158" s="14"/>
    </row>
    <row r="159" spans="1:22" s="21" customFormat="1">
      <c r="A159" s="14"/>
      <c r="B159" s="19"/>
      <c r="C159" s="31"/>
      <c r="D159" s="31"/>
      <c r="E159" s="113"/>
      <c r="F159" s="114"/>
      <c r="G159" s="114"/>
      <c r="L159" s="14"/>
      <c r="M159" s="14"/>
      <c r="N159" s="14"/>
      <c r="O159" s="14"/>
      <c r="P159" s="14"/>
      <c r="Q159" s="14"/>
      <c r="R159" s="14"/>
      <c r="S159" s="14"/>
      <c r="T159" s="14"/>
      <c r="U159" s="68"/>
      <c r="V159" s="14"/>
    </row>
    <row r="160" spans="1:22" s="21" customFormat="1">
      <c r="A160" s="14"/>
      <c r="B160" s="19"/>
      <c r="C160" s="31"/>
      <c r="D160" s="31"/>
      <c r="E160" s="113"/>
      <c r="F160" s="114"/>
      <c r="G160" s="114"/>
      <c r="L160" s="14"/>
      <c r="M160" s="14"/>
      <c r="N160" s="14"/>
      <c r="O160" s="14"/>
      <c r="P160" s="14"/>
      <c r="Q160" s="14"/>
      <c r="R160" s="14"/>
      <c r="S160" s="14"/>
      <c r="T160" s="14"/>
      <c r="U160" s="68"/>
      <c r="V160" s="14"/>
    </row>
    <row r="161" spans="1:22" s="21" customFormat="1">
      <c r="A161" s="14"/>
      <c r="B161" s="19"/>
      <c r="C161" s="31"/>
      <c r="D161" s="31"/>
      <c r="E161" s="113"/>
      <c r="F161" s="114"/>
      <c r="G161" s="114"/>
      <c r="L161" s="14"/>
      <c r="M161" s="14"/>
      <c r="N161" s="14"/>
      <c r="O161" s="14"/>
      <c r="P161" s="14"/>
      <c r="Q161" s="14"/>
      <c r="R161" s="14"/>
      <c r="S161" s="14"/>
      <c r="T161" s="14"/>
      <c r="U161" s="68"/>
      <c r="V161" s="14"/>
    </row>
    <row r="162" spans="1:22" s="21" customFormat="1">
      <c r="A162" s="14"/>
      <c r="B162" s="19"/>
      <c r="C162" s="31"/>
      <c r="D162" s="31"/>
      <c r="E162" s="113"/>
      <c r="F162" s="114"/>
      <c r="G162" s="114"/>
      <c r="L162" s="14"/>
      <c r="M162" s="14"/>
      <c r="N162" s="14"/>
      <c r="O162" s="14"/>
      <c r="P162" s="14"/>
      <c r="Q162" s="14"/>
      <c r="R162" s="14"/>
      <c r="S162" s="14"/>
      <c r="T162" s="14"/>
      <c r="U162" s="68"/>
      <c r="V162" s="14"/>
    </row>
    <row r="163" spans="1:22" s="21" customFormat="1">
      <c r="A163" s="14"/>
      <c r="B163" s="19"/>
      <c r="C163" s="31"/>
      <c r="D163" s="31"/>
      <c r="E163" s="113"/>
      <c r="F163" s="114"/>
      <c r="G163" s="114"/>
      <c r="L163" s="14"/>
      <c r="M163" s="14"/>
      <c r="N163" s="14"/>
      <c r="O163" s="14"/>
      <c r="P163" s="14"/>
      <c r="Q163" s="14"/>
      <c r="R163" s="14"/>
      <c r="S163" s="14"/>
      <c r="T163" s="14"/>
      <c r="U163" s="68"/>
      <c r="V163" s="14"/>
    </row>
    <row r="164" spans="1:22" s="21" customFormat="1">
      <c r="A164" s="14"/>
      <c r="B164" s="19"/>
      <c r="C164" s="31"/>
      <c r="D164" s="31"/>
      <c r="E164" s="113"/>
      <c r="F164" s="114"/>
      <c r="G164" s="114"/>
      <c r="L164" s="14"/>
      <c r="M164" s="14"/>
      <c r="N164" s="14"/>
      <c r="O164" s="14"/>
      <c r="P164" s="14"/>
      <c r="Q164" s="14"/>
      <c r="R164" s="14"/>
      <c r="S164" s="14"/>
      <c r="T164" s="14"/>
      <c r="U164" s="68"/>
      <c r="V164" s="14"/>
    </row>
    <row r="165" spans="1:22" s="21" customFormat="1">
      <c r="A165" s="14"/>
      <c r="B165" s="19"/>
      <c r="C165" s="31"/>
      <c r="D165" s="31"/>
      <c r="E165" s="113"/>
      <c r="F165" s="114"/>
      <c r="G165" s="114"/>
      <c r="L165" s="14"/>
      <c r="M165" s="14"/>
      <c r="N165" s="14"/>
      <c r="O165" s="14"/>
      <c r="P165" s="14"/>
      <c r="Q165" s="14"/>
      <c r="R165" s="14"/>
      <c r="S165" s="14"/>
      <c r="T165" s="14"/>
      <c r="U165" s="68"/>
      <c r="V165" s="14"/>
    </row>
    <row r="166" spans="1:22" s="21" customFormat="1">
      <c r="A166" s="14"/>
      <c r="B166" s="19"/>
      <c r="C166" s="31"/>
      <c r="D166" s="31"/>
      <c r="E166" s="113"/>
      <c r="F166" s="114"/>
      <c r="G166" s="114"/>
      <c r="L166" s="14"/>
      <c r="M166" s="14"/>
      <c r="N166" s="14"/>
      <c r="O166" s="14"/>
      <c r="P166" s="14"/>
      <c r="Q166" s="14"/>
      <c r="R166" s="14"/>
      <c r="S166" s="14"/>
      <c r="T166" s="14"/>
      <c r="U166" s="68"/>
      <c r="V166" s="14"/>
    </row>
    <row r="167" spans="1:22" s="21" customFormat="1">
      <c r="A167" s="14"/>
      <c r="B167" s="19"/>
      <c r="C167" s="31"/>
      <c r="D167" s="31"/>
      <c r="E167" s="113"/>
      <c r="F167" s="114"/>
      <c r="G167" s="114"/>
      <c r="L167" s="14"/>
      <c r="M167" s="14"/>
      <c r="N167" s="14"/>
      <c r="O167" s="14"/>
      <c r="P167" s="14"/>
      <c r="Q167" s="14"/>
      <c r="R167" s="14"/>
      <c r="S167" s="14"/>
      <c r="T167" s="14"/>
      <c r="U167" s="68"/>
      <c r="V167" s="14"/>
    </row>
    <row r="168" spans="1:22" s="21" customFormat="1">
      <c r="A168" s="14"/>
      <c r="B168" s="19"/>
      <c r="C168" s="31"/>
      <c r="D168" s="31"/>
      <c r="E168" s="113"/>
      <c r="F168" s="114"/>
      <c r="G168" s="114"/>
      <c r="L168" s="14"/>
      <c r="M168" s="14"/>
      <c r="N168" s="14"/>
      <c r="O168" s="14"/>
      <c r="P168" s="14"/>
      <c r="Q168" s="14"/>
      <c r="R168" s="14"/>
      <c r="S168" s="14"/>
      <c r="T168" s="14"/>
      <c r="U168" s="68"/>
      <c r="V168" s="14"/>
    </row>
    <row r="169" spans="1:22" s="21" customFormat="1">
      <c r="A169" s="14"/>
      <c r="B169" s="19"/>
      <c r="C169" s="31"/>
      <c r="D169" s="31"/>
      <c r="E169" s="113"/>
      <c r="F169" s="114"/>
      <c r="G169" s="114"/>
      <c r="L169" s="14"/>
      <c r="M169" s="14"/>
      <c r="N169" s="14"/>
      <c r="O169" s="14"/>
      <c r="P169" s="14"/>
      <c r="Q169" s="14"/>
      <c r="R169" s="14"/>
      <c r="S169" s="14"/>
      <c r="T169" s="14"/>
      <c r="U169" s="68"/>
      <c r="V169" s="14"/>
    </row>
    <row r="170" spans="1:22" s="21" customFormat="1">
      <c r="A170" s="14"/>
      <c r="B170" s="19"/>
      <c r="C170" s="31"/>
      <c r="D170" s="31"/>
      <c r="E170" s="113"/>
      <c r="F170" s="114"/>
      <c r="G170" s="114"/>
      <c r="L170" s="14"/>
      <c r="M170" s="14"/>
      <c r="N170" s="14"/>
      <c r="O170" s="14"/>
      <c r="P170" s="14"/>
      <c r="Q170" s="14"/>
      <c r="R170" s="14"/>
      <c r="S170" s="14"/>
      <c r="T170" s="14"/>
      <c r="U170" s="68"/>
      <c r="V170" s="14"/>
    </row>
    <row r="171" spans="1:22" s="21" customFormat="1">
      <c r="A171" s="14"/>
      <c r="B171" s="19"/>
      <c r="C171" s="31"/>
      <c r="D171" s="31"/>
      <c r="E171" s="113"/>
      <c r="F171" s="114"/>
      <c r="G171" s="114"/>
      <c r="L171" s="14"/>
      <c r="M171" s="14"/>
      <c r="N171" s="14"/>
      <c r="O171" s="14"/>
      <c r="P171" s="14"/>
      <c r="Q171" s="14"/>
      <c r="R171" s="14"/>
      <c r="S171" s="14"/>
      <c r="T171" s="14"/>
      <c r="U171" s="68"/>
      <c r="V171" s="14"/>
    </row>
    <row r="172" spans="1:22" s="21" customFormat="1">
      <c r="A172" s="14"/>
      <c r="B172" s="19"/>
      <c r="C172" s="31"/>
      <c r="D172" s="31"/>
      <c r="E172" s="113"/>
      <c r="F172" s="114"/>
      <c r="G172" s="114"/>
      <c r="L172" s="14"/>
      <c r="M172" s="14"/>
      <c r="N172" s="14"/>
      <c r="O172" s="14"/>
      <c r="P172" s="14"/>
      <c r="Q172" s="14"/>
      <c r="R172" s="14"/>
      <c r="S172" s="14"/>
      <c r="T172" s="14"/>
      <c r="U172" s="68"/>
      <c r="V172" s="14"/>
    </row>
    <row r="173" spans="1:22" s="21" customFormat="1">
      <c r="A173" s="14"/>
      <c r="B173" s="19"/>
      <c r="C173" s="31"/>
      <c r="D173" s="31"/>
      <c r="E173" s="113"/>
      <c r="F173" s="114"/>
      <c r="G173" s="114"/>
      <c r="L173" s="14"/>
      <c r="M173" s="14"/>
      <c r="N173" s="14"/>
      <c r="O173" s="14"/>
      <c r="P173" s="14"/>
      <c r="Q173" s="14"/>
      <c r="R173" s="14"/>
      <c r="S173" s="14"/>
      <c r="T173" s="14"/>
      <c r="U173" s="68"/>
      <c r="V173" s="14"/>
    </row>
    <row r="174" spans="1:22" s="21" customFormat="1">
      <c r="A174" s="14"/>
      <c r="B174" s="19"/>
      <c r="C174" s="31"/>
      <c r="D174" s="31"/>
      <c r="E174" s="113"/>
      <c r="F174" s="114"/>
      <c r="G174" s="114"/>
      <c r="L174" s="14"/>
      <c r="M174" s="14"/>
      <c r="N174" s="14"/>
      <c r="O174" s="14"/>
      <c r="P174" s="14"/>
      <c r="Q174" s="14"/>
      <c r="R174" s="14"/>
      <c r="S174" s="14"/>
      <c r="T174" s="14"/>
      <c r="U174" s="68"/>
      <c r="V174" s="14"/>
    </row>
    <row r="175" spans="1:22" s="21" customFormat="1">
      <c r="A175" s="14"/>
      <c r="B175" s="19"/>
      <c r="C175" s="31"/>
      <c r="D175" s="31"/>
      <c r="E175" s="113"/>
      <c r="F175" s="114"/>
      <c r="G175" s="114"/>
      <c r="L175" s="14"/>
      <c r="M175" s="14"/>
      <c r="N175" s="14"/>
      <c r="O175" s="14"/>
      <c r="P175" s="14"/>
      <c r="Q175" s="14"/>
      <c r="R175" s="14"/>
      <c r="S175" s="14"/>
      <c r="T175" s="14"/>
      <c r="U175" s="68"/>
      <c r="V175" s="14"/>
    </row>
    <row r="176" spans="1:22" s="21" customFormat="1">
      <c r="A176" s="14"/>
      <c r="B176" s="19"/>
      <c r="C176" s="31"/>
      <c r="D176" s="31"/>
      <c r="E176" s="113"/>
      <c r="F176" s="114"/>
      <c r="G176" s="114"/>
      <c r="L176" s="14"/>
      <c r="M176" s="14"/>
      <c r="N176" s="14"/>
      <c r="O176" s="14"/>
      <c r="P176" s="14"/>
      <c r="Q176" s="14"/>
      <c r="R176" s="14"/>
      <c r="S176" s="14"/>
      <c r="T176" s="14"/>
      <c r="U176" s="68"/>
      <c r="V176" s="14"/>
    </row>
    <row r="177" spans="1:22" s="21" customFormat="1">
      <c r="A177" s="14"/>
      <c r="B177" s="19"/>
      <c r="C177" s="31"/>
      <c r="D177" s="31"/>
      <c r="E177" s="113"/>
      <c r="F177" s="114"/>
      <c r="G177" s="114"/>
      <c r="L177" s="14"/>
      <c r="M177" s="14"/>
      <c r="N177" s="14"/>
      <c r="O177" s="14"/>
      <c r="P177" s="14"/>
      <c r="Q177" s="14"/>
      <c r="R177" s="14"/>
      <c r="S177" s="14"/>
      <c r="T177" s="14"/>
      <c r="U177" s="68"/>
      <c r="V177" s="14"/>
    </row>
    <row r="178" spans="1:22" s="21" customFormat="1">
      <c r="A178" s="14"/>
      <c r="B178" s="19"/>
      <c r="C178" s="31"/>
      <c r="D178" s="31"/>
      <c r="E178" s="113"/>
      <c r="F178" s="114"/>
      <c r="G178" s="114"/>
      <c r="L178" s="14"/>
      <c r="M178" s="14"/>
      <c r="N178" s="14"/>
      <c r="O178" s="14"/>
      <c r="P178" s="14"/>
      <c r="Q178" s="14"/>
      <c r="R178" s="14"/>
      <c r="S178" s="14"/>
      <c r="T178" s="14"/>
      <c r="U178" s="68"/>
      <c r="V178" s="14"/>
    </row>
    <row r="179" spans="1:22" s="21" customFormat="1">
      <c r="A179" s="14"/>
      <c r="B179" s="19"/>
      <c r="C179" s="31"/>
      <c r="D179" s="31"/>
      <c r="E179" s="113"/>
      <c r="F179" s="114"/>
      <c r="G179" s="114"/>
      <c r="L179" s="14"/>
      <c r="M179" s="14"/>
      <c r="N179" s="14"/>
      <c r="O179" s="14"/>
      <c r="P179" s="14"/>
      <c r="Q179" s="14"/>
      <c r="R179" s="14"/>
      <c r="S179" s="14"/>
      <c r="T179" s="14"/>
      <c r="U179" s="68"/>
      <c r="V179" s="14"/>
    </row>
    <row r="180" spans="1:22" s="21" customFormat="1">
      <c r="A180" s="14"/>
      <c r="B180" s="19"/>
      <c r="C180" s="31"/>
      <c r="D180" s="31"/>
      <c r="E180" s="113"/>
      <c r="F180" s="114"/>
      <c r="G180" s="114"/>
      <c r="L180" s="14"/>
      <c r="M180" s="14"/>
      <c r="N180" s="14"/>
      <c r="O180" s="14"/>
      <c r="P180" s="14"/>
      <c r="Q180" s="14"/>
      <c r="R180" s="14"/>
      <c r="S180" s="14"/>
      <c r="T180" s="14"/>
      <c r="U180" s="68"/>
      <c r="V180" s="14"/>
    </row>
    <row r="181" spans="1:22" s="21" customFormat="1">
      <c r="A181" s="14"/>
      <c r="B181" s="19"/>
      <c r="C181" s="31"/>
      <c r="D181" s="31"/>
      <c r="E181" s="113"/>
      <c r="F181" s="114"/>
      <c r="G181" s="114"/>
      <c r="L181" s="14"/>
      <c r="M181" s="14"/>
      <c r="N181" s="14"/>
      <c r="O181" s="14"/>
      <c r="P181" s="14"/>
      <c r="Q181" s="14"/>
      <c r="R181" s="14"/>
      <c r="S181" s="14"/>
      <c r="T181" s="14"/>
      <c r="U181" s="68"/>
      <c r="V181" s="14"/>
    </row>
    <row r="182" spans="1:22" s="21" customFormat="1">
      <c r="A182" s="14"/>
      <c r="B182" s="19"/>
      <c r="C182" s="31"/>
      <c r="D182" s="31"/>
      <c r="E182" s="113"/>
      <c r="F182" s="114"/>
      <c r="G182" s="114"/>
      <c r="L182" s="14"/>
      <c r="M182" s="14"/>
      <c r="N182" s="14"/>
      <c r="O182" s="14"/>
      <c r="P182" s="14"/>
      <c r="Q182" s="14"/>
      <c r="R182" s="14"/>
      <c r="S182" s="14"/>
      <c r="T182" s="14"/>
      <c r="U182" s="68"/>
      <c r="V182" s="14"/>
    </row>
    <row r="183" spans="1:22" s="21" customFormat="1">
      <c r="A183" s="14"/>
      <c r="B183" s="19"/>
      <c r="C183" s="31"/>
      <c r="D183" s="31"/>
      <c r="E183" s="113"/>
      <c r="F183" s="114"/>
      <c r="G183" s="114"/>
      <c r="L183" s="14"/>
      <c r="M183" s="14"/>
      <c r="N183" s="14"/>
      <c r="O183" s="14"/>
      <c r="P183" s="14"/>
      <c r="Q183" s="14"/>
      <c r="R183" s="14"/>
      <c r="S183" s="14"/>
      <c r="T183" s="14"/>
      <c r="U183" s="68"/>
      <c r="V183" s="14"/>
    </row>
    <row r="184" spans="1:22" s="21" customFormat="1">
      <c r="A184" s="14"/>
      <c r="B184" s="19"/>
      <c r="C184" s="31"/>
      <c r="D184" s="31"/>
      <c r="E184" s="113"/>
      <c r="F184" s="114"/>
      <c r="G184" s="114"/>
      <c r="L184" s="14"/>
      <c r="M184" s="14"/>
      <c r="N184" s="14"/>
      <c r="O184" s="14"/>
      <c r="P184" s="14"/>
      <c r="Q184" s="14"/>
      <c r="R184" s="14"/>
      <c r="S184" s="14"/>
      <c r="T184" s="14"/>
      <c r="U184" s="68"/>
      <c r="V184" s="14"/>
    </row>
    <row r="185" spans="1:22" s="21" customFormat="1">
      <c r="A185" s="14"/>
      <c r="B185" s="19"/>
      <c r="C185" s="31"/>
      <c r="D185" s="31"/>
      <c r="E185" s="113"/>
      <c r="F185" s="114"/>
      <c r="G185" s="114"/>
      <c r="L185" s="14"/>
      <c r="M185" s="14"/>
      <c r="N185" s="14"/>
      <c r="O185" s="14"/>
      <c r="P185" s="14"/>
      <c r="Q185" s="14"/>
      <c r="R185" s="14"/>
      <c r="S185" s="14"/>
      <c r="T185" s="14"/>
      <c r="U185" s="68"/>
      <c r="V185" s="14"/>
    </row>
    <row r="186" spans="1:22" s="21" customFormat="1">
      <c r="A186" s="14"/>
      <c r="B186" s="19"/>
      <c r="C186" s="31"/>
      <c r="D186" s="31"/>
      <c r="E186" s="113"/>
      <c r="F186" s="114"/>
      <c r="G186" s="114"/>
      <c r="L186" s="14"/>
      <c r="M186" s="14"/>
      <c r="N186" s="14"/>
      <c r="O186" s="14"/>
      <c r="P186" s="14"/>
      <c r="Q186" s="14"/>
      <c r="R186" s="14"/>
      <c r="S186" s="14"/>
      <c r="T186" s="14"/>
      <c r="U186" s="68"/>
      <c r="V186" s="14"/>
    </row>
    <row r="187" spans="1:22" s="21" customFormat="1">
      <c r="A187" s="14"/>
      <c r="B187" s="19"/>
      <c r="C187" s="31"/>
      <c r="D187" s="31"/>
      <c r="E187" s="113"/>
      <c r="F187" s="114"/>
      <c r="G187" s="114"/>
      <c r="L187" s="14"/>
      <c r="M187" s="14"/>
      <c r="N187" s="14"/>
      <c r="O187" s="14"/>
      <c r="P187" s="14"/>
      <c r="Q187" s="14"/>
      <c r="R187" s="14"/>
      <c r="S187" s="14"/>
      <c r="T187" s="14"/>
      <c r="U187" s="68"/>
      <c r="V187" s="14"/>
    </row>
    <row r="188" spans="1:22" s="21" customFormat="1">
      <c r="A188" s="14"/>
      <c r="B188" s="19"/>
      <c r="C188" s="31"/>
      <c r="D188" s="31"/>
      <c r="E188" s="113"/>
      <c r="F188" s="114"/>
      <c r="G188" s="114"/>
      <c r="L188" s="14"/>
      <c r="M188" s="14"/>
      <c r="N188" s="14"/>
      <c r="O188" s="14"/>
      <c r="P188" s="14"/>
      <c r="Q188" s="14"/>
      <c r="R188" s="14"/>
      <c r="S188" s="14"/>
      <c r="T188" s="14"/>
      <c r="U188" s="68"/>
      <c r="V188" s="14"/>
    </row>
    <row r="189" spans="1:22" s="21" customFormat="1">
      <c r="A189" s="14"/>
      <c r="B189" s="19"/>
      <c r="C189" s="31"/>
      <c r="D189" s="31"/>
      <c r="E189" s="113"/>
      <c r="F189" s="114"/>
      <c r="G189" s="114"/>
      <c r="L189" s="14"/>
      <c r="M189" s="14"/>
      <c r="N189" s="14"/>
      <c r="O189" s="14"/>
      <c r="P189" s="14"/>
      <c r="Q189" s="14"/>
      <c r="R189" s="14"/>
      <c r="S189" s="14"/>
      <c r="T189" s="14"/>
      <c r="U189" s="68"/>
      <c r="V189" s="14"/>
    </row>
    <row r="190" spans="1:22" s="21" customFormat="1">
      <c r="A190" s="14"/>
      <c r="B190" s="19"/>
      <c r="C190" s="31"/>
      <c r="D190" s="31"/>
      <c r="E190" s="113"/>
      <c r="F190" s="114"/>
      <c r="G190" s="114"/>
      <c r="L190" s="14"/>
      <c r="M190" s="14"/>
      <c r="N190" s="14"/>
      <c r="O190" s="14"/>
      <c r="P190" s="14"/>
      <c r="Q190" s="14"/>
      <c r="R190" s="14"/>
      <c r="S190" s="14"/>
      <c r="T190" s="14"/>
      <c r="U190" s="68"/>
      <c r="V190" s="14"/>
    </row>
    <row r="191" spans="1:22" s="21" customFormat="1">
      <c r="A191" s="14"/>
      <c r="B191" s="19"/>
      <c r="C191" s="31"/>
      <c r="D191" s="31"/>
      <c r="E191" s="113"/>
      <c r="F191" s="114"/>
      <c r="G191" s="114"/>
      <c r="L191" s="14"/>
      <c r="M191" s="14"/>
      <c r="N191" s="14"/>
      <c r="O191" s="14"/>
      <c r="P191" s="14"/>
      <c r="Q191" s="14"/>
      <c r="R191" s="14"/>
      <c r="S191" s="14"/>
      <c r="T191" s="14"/>
      <c r="U191" s="68"/>
      <c r="V191" s="14"/>
    </row>
    <row r="192" spans="1:22" s="21" customFormat="1">
      <c r="A192" s="14"/>
      <c r="B192" s="19"/>
      <c r="C192" s="31"/>
      <c r="D192" s="31"/>
      <c r="E192" s="113"/>
      <c r="F192" s="114"/>
      <c r="G192" s="114"/>
      <c r="L192" s="14"/>
      <c r="M192" s="14"/>
      <c r="N192" s="14"/>
      <c r="O192" s="14"/>
      <c r="P192" s="14"/>
      <c r="Q192" s="14"/>
      <c r="R192" s="14"/>
      <c r="S192" s="14"/>
      <c r="T192" s="14"/>
      <c r="U192" s="68"/>
      <c r="V192" s="14"/>
    </row>
    <row r="193" spans="1:22" s="21" customFormat="1">
      <c r="A193" s="14"/>
      <c r="B193" s="19"/>
      <c r="C193" s="31"/>
      <c r="D193" s="31"/>
      <c r="E193" s="113"/>
      <c r="F193" s="114"/>
      <c r="G193" s="114"/>
      <c r="L193" s="14"/>
      <c r="M193" s="14"/>
      <c r="N193" s="14"/>
      <c r="O193" s="14"/>
      <c r="P193" s="14"/>
      <c r="Q193" s="14"/>
      <c r="R193" s="14"/>
      <c r="S193" s="14"/>
      <c r="T193" s="14"/>
      <c r="U193" s="68"/>
      <c r="V193" s="14"/>
    </row>
    <row r="194" spans="1:22" s="21" customFormat="1">
      <c r="A194" s="14"/>
      <c r="B194" s="19"/>
      <c r="C194" s="31"/>
      <c r="D194" s="31"/>
      <c r="E194" s="113"/>
      <c r="F194" s="114"/>
      <c r="G194" s="114"/>
      <c r="L194" s="14"/>
      <c r="M194" s="14"/>
      <c r="N194" s="14"/>
      <c r="O194" s="14"/>
      <c r="P194" s="14"/>
      <c r="Q194" s="14"/>
      <c r="R194" s="14"/>
      <c r="S194" s="14"/>
      <c r="T194" s="14"/>
      <c r="U194" s="68"/>
      <c r="V194" s="14"/>
    </row>
    <row r="195" spans="1:22" s="21" customFormat="1">
      <c r="A195" s="14"/>
      <c r="B195" s="19"/>
      <c r="C195" s="31"/>
      <c r="D195" s="31"/>
      <c r="E195" s="113"/>
      <c r="F195" s="114"/>
      <c r="G195" s="114"/>
      <c r="L195" s="14"/>
      <c r="M195" s="14"/>
      <c r="N195" s="14"/>
      <c r="O195" s="14"/>
      <c r="P195" s="14"/>
      <c r="Q195" s="14"/>
      <c r="R195" s="14"/>
      <c r="S195" s="14"/>
      <c r="T195" s="14"/>
      <c r="U195" s="68"/>
      <c r="V195" s="14"/>
    </row>
    <row r="196" spans="1:22" s="21" customFormat="1">
      <c r="A196" s="14"/>
      <c r="B196" s="19"/>
      <c r="C196" s="31"/>
      <c r="D196" s="31"/>
      <c r="E196" s="113"/>
      <c r="F196" s="114"/>
      <c r="G196" s="114"/>
      <c r="L196" s="14"/>
      <c r="M196" s="14"/>
      <c r="N196" s="14"/>
      <c r="O196" s="14"/>
      <c r="P196" s="14"/>
      <c r="Q196" s="14"/>
      <c r="R196" s="14"/>
      <c r="S196" s="14"/>
      <c r="T196" s="14"/>
      <c r="U196" s="68"/>
      <c r="V196" s="14"/>
    </row>
    <row r="197" spans="1:22" s="21" customFormat="1">
      <c r="A197" s="14"/>
      <c r="B197" s="19"/>
      <c r="C197" s="31"/>
      <c r="D197" s="31"/>
      <c r="E197" s="113"/>
      <c r="F197" s="114"/>
      <c r="G197" s="114"/>
      <c r="L197" s="14"/>
      <c r="M197" s="14"/>
      <c r="N197" s="14"/>
      <c r="O197" s="14"/>
      <c r="P197" s="14"/>
      <c r="Q197" s="14"/>
      <c r="R197" s="14"/>
      <c r="S197" s="14"/>
      <c r="T197" s="14"/>
      <c r="U197" s="68"/>
      <c r="V197" s="14"/>
    </row>
    <row r="198" spans="1:22" s="21" customFormat="1">
      <c r="A198" s="14"/>
      <c r="B198" s="19"/>
      <c r="C198" s="31"/>
      <c r="D198" s="31"/>
      <c r="E198" s="113"/>
      <c r="F198" s="114"/>
      <c r="G198" s="114"/>
      <c r="L198" s="14"/>
      <c r="M198" s="14"/>
      <c r="N198" s="14"/>
      <c r="O198" s="14"/>
      <c r="P198" s="14"/>
      <c r="Q198" s="14"/>
      <c r="R198" s="14"/>
      <c r="S198" s="14"/>
      <c r="T198" s="14"/>
      <c r="U198" s="68"/>
      <c r="V198" s="14"/>
    </row>
    <row r="199" spans="1:22" s="21" customFormat="1">
      <c r="A199" s="14"/>
      <c r="B199" s="19"/>
      <c r="C199" s="31"/>
      <c r="D199" s="31"/>
      <c r="E199" s="113"/>
      <c r="F199" s="114"/>
      <c r="G199" s="114"/>
      <c r="L199" s="14"/>
      <c r="M199" s="14"/>
      <c r="N199" s="14"/>
      <c r="O199" s="14"/>
      <c r="P199" s="14"/>
      <c r="Q199" s="14"/>
      <c r="R199" s="14"/>
      <c r="S199" s="14"/>
      <c r="T199" s="14"/>
      <c r="U199" s="68"/>
      <c r="V199" s="14"/>
    </row>
    <row r="200" spans="1:22" s="21" customFormat="1">
      <c r="A200" s="14"/>
      <c r="B200" s="19"/>
      <c r="C200" s="31"/>
      <c r="D200" s="31"/>
      <c r="E200" s="113"/>
      <c r="F200" s="114"/>
      <c r="G200" s="114"/>
      <c r="L200" s="14"/>
      <c r="M200" s="14"/>
      <c r="N200" s="14"/>
      <c r="O200" s="14"/>
      <c r="P200" s="14"/>
      <c r="Q200" s="14"/>
      <c r="R200" s="14"/>
      <c r="S200" s="14"/>
      <c r="T200" s="14"/>
      <c r="U200" s="68"/>
      <c r="V200" s="14"/>
    </row>
    <row r="201" spans="1:22" s="21" customFormat="1">
      <c r="A201" s="14"/>
      <c r="B201" s="19"/>
      <c r="C201" s="31"/>
      <c r="D201" s="31"/>
      <c r="E201" s="113"/>
      <c r="F201" s="114"/>
      <c r="G201" s="114"/>
      <c r="L201" s="14"/>
      <c r="M201" s="14"/>
      <c r="N201" s="14"/>
      <c r="O201" s="14"/>
      <c r="P201" s="14"/>
      <c r="Q201" s="14"/>
      <c r="R201" s="14"/>
      <c r="S201" s="14"/>
      <c r="T201" s="14"/>
      <c r="U201" s="68"/>
      <c r="V201" s="14"/>
    </row>
    <row r="202" spans="1:22" s="21" customFormat="1">
      <c r="A202" s="14"/>
      <c r="B202" s="19"/>
      <c r="C202" s="31"/>
      <c r="D202" s="31"/>
      <c r="E202" s="113"/>
      <c r="F202" s="114"/>
      <c r="G202" s="114"/>
      <c r="L202" s="14"/>
      <c r="M202" s="14"/>
      <c r="N202" s="14"/>
      <c r="O202" s="14"/>
      <c r="P202" s="14"/>
      <c r="Q202" s="14"/>
      <c r="R202" s="14"/>
      <c r="S202" s="14"/>
      <c r="T202" s="14"/>
      <c r="U202" s="68"/>
      <c r="V202" s="14"/>
    </row>
    <row r="203" spans="1:22" s="21" customFormat="1">
      <c r="A203" s="14"/>
      <c r="B203" s="19"/>
      <c r="C203" s="31"/>
      <c r="D203" s="31"/>
      <c r="E203" s="113"/>
      <c r="F203" s="114"/>
      <c r="G203" s="114"/>
      <c r="L203" s="14"/>
      <c r="M203" s="14"/>
      <c r="N203" s="14"/>
      <c r="O203" s="14"/>
      <c r="P203" s="14"/>
      <c r="Q203" s="14"/>
      <c r="R203" s="14"/>
      <c r="S203" s="14"/>
      <c r="T203" s="14"/>
      <c r="U203" s="68"/>
      <c r="V203" s="14"/>
    </row>
    <row r="204" spans="1:22" s="21" customFormat="1">
      <c r="A204" s="14"/>
      <c r="B204" s="19"/>
      <c r="C204" s="31"/>
      <c r="D204" s="31"/>
      <c r="E204" s="113"/>
      <c r="F204" s="114"/>
      <c r="G204" s="114"/>
      <c r="L204" s="14"/>
      <c r="M204" s="14"/>
      <c r="N204" s="14"/>
      <c r="O204" s="14"/>
      <c r="P204" s="14"/>
      <c r="Q204" s="14"/>
      <c r="R204" s="14"/>
      <c r="S204" s="14"/>
      <c r="T204" s="14"/>
      <c r="U204" s="68"/>
      <c r="V204" s="14"/>
    </row>
    <row r="205" spans="1:22" s="21" customFormat="1">
      <c r="A205" s="14"/>
      <c r="B205" s="19"/>
      <c r="C205" s="31"/>
      <c r="D205" s="31"/>
      <c r="E205" s="113"/>
      <c r="F205" s="114"/>
      <c r="G205" s="114"/>
      <c r="L205" s="14"/>
      <c r="M205" s="14"/>
      <c r="N205" s="14"/>
      <c r="O205" s="14"/>
      <c r="P205" s="14"/>
      <c r="Q205" s="14"/>
      <c r="R205" s="14"/>
      <c r="S205" s="14"/>
      <c r="T205" s="14"/>
      <c r="U205" s="68"/>
      <c r="V205" s="14"/>
    </row>
    <row r="206" spans="1:22" s="21" customFormat="1">
      <c r="A206" s="14"/>
      <c r="B206" s="19"/>
      <c r="C206" s="31"/>
      <c r="D206" s="31"/>
      <c r="E206" s="113"/>
      <c r="F206" s="114"/>
      <c r="G206" s="114"/>
      <c r="L206" s="14"/>
      <c r="M206" s="14"/>
      <c r="N206" s="14"/>
      <c r="O206" s="14"/>
      <c r="P206" s="14"/>
      <c r="Q206" s="14"/>
      <c r="R206" s="14"/>
      <c r="S206" s="14"/>
      <c r="T206" s="14"/>
      <c r="U206" s="68"/>
      <c r="V206" s="14"/>
    </row>
    <row r="207" spans="1:22" s="21" customFormat="1">
      <c r="A207" s="14"/>
      <c r="B207" s="19"/>
      <c r="C207" s="31"/>
      <c r="D207" s="31"/>
      <c r="E207" s="113"/>
      <c r="F207" s="114"/>
      <c r="G207" s="114"/>
      <c r="L207" s="14"/>
      <c r="M207" s="14"/>
      <c r="N207" s="14"/>
      <c r="O207" s="14"/>
      <c r="P207" s="14"/>
      <c r="Q207" s="14"/>
      <c r="R207" s="14"/>
      <c r="S207" s="14"/>
      <c r="T207" s="14"/>
      <c r="U207" s="68"/>
      <c r="V207" s="14"/>
    </row>
    <row r="208" spans="1:22" s="21" customFormat="1">
      <c r="A208" s="14"/>
      <c r="B208" s="19"/>
      <c r="C208" s="31"/>
      <c r="D208" s="31"/>
      <c r="E208" s="113"/>
      <c r="F208" s="114"/>
      <c r="G208" s="114"/>
      <c r="L208" s="14"/>
      <c r="M208" s="14"/>
      <c r="N208" s="14"/>
      <c r="O208" s="14"/>
      <c r="P208" s="14"/>
      <c r="Q208" s="14"/>
      <c r="R208" s="14"/>
      <c r="S208" s="14"/>
      <c r="T208" s="14"/>
      <c r="U208" s="68"/>
      <c r="V208" s="14"/>
    </row>
    <row r="209" spans="1:22" s="21" customFormat="1">
      <c r="A209" s="14"/>
      <c r="B209" s="19"/>
      <c r="C209" s="31"/>
      <c r="D209" s="31"/>
      <c r="E209" s="113"/>
      <c r="F209" s="114"/>
      <c r="G209" s="114"/>
      <c r="L209" s="14"/>
      <c r="M209" s="14"/>
      <c r="N209" s="14"/>
      <c r="O209" s="14"/>
      <c r="P209" s="14"/>
      <c r="Q209" s="14"/>
      <c r="R209" s="14"/>
      <c r="S209" s="14"/>
      <c r="T209" s="14"/>
      <c r="U209" s="68"/>
      <c r="V209" s="14"/>
    </row>
    <row r="210" spans="1:22" s="21" customFormat="1">
      <c r="A210" s="14"/>
      <c r="B210" s="19"/>
      <c r="C210" s="31"/>
      <c r="D210" s="31"/>
      <c r="E210" s="113"/>
      <c r="F210" s="114"/>
      <c r="G210" s="114"/>
      <c r="L210" s="14"/>
      <c r="M210" s="14"/>
      <c r="N210" s="14"/>
      <c r="O210" s="14"/>
      <c r="P210" s="14"/>
      <c r="Q210" s="14"/>
      <c r="R210" s="14"/>
      <c r="S210" s="14"/>
      <c r="T210" s="14"/>
      <c r="U210" s="68"/>
      <c r="V210" s="14"/>
    </row>
    <row r="211" spans="1:22" s="21" customFormat="1">
      <c r="A211" s="14"/>
      <c r="B211" s="19"/>
      <c r="C211" s="31"/>
      <c r="D211" s="31"/>
      <c r="E211" s="113"/>
      <c r="F211" s="114"/>
      <c r="G211" s="114"/>
      <c r="L211" s="14"/>
      <c r="M211" s="14"/>
      <c r="N211" s="14"/>
      <c r="O211" s="14"/>
      <c r="P211" s="14"/>
      <c r="Q211" s="14"/>
      <c r="R211" s="14"/>
      <c r="S211" s="14"/>
      <c r="T211" s="14"/>
      <c r="U211" s="68"/>
      <c r="V211" s="14"/>
    </row>
    <row r="212" spans="1:22" s="21" customFormat="1">
      <c r="A212" s="14"/>
      <c r="B212" s="19"/>
      <c r="C212" s="31"/>
      <c r="D212" s="31"/>
      <c r="E212" s="113"/>
      <c r="F212" s="114"/>
      <c r="G212" s="114"/>
      <c r="L212" s="14"/>
      <c r="M212" s="14"/>
      <c r="N212" s="14"/>
      <c r="O212" s="14"/>
      <c r="P212" s="14"/>
      <c r="Q212" s="14"/>
      <c r="R212" s="14"/>
      <c r="S212" s="14"/>
      <c r="T212" s="14"/>
      <c r="U212" s="68"/>
      <c r="V212" s="14"/>
    </row>
    <row r="213" spans="1:22" s="21" customFormat="1">
      <c r="A213" s="14"/>
      <c r="B213" s="19"/>
      <c r="C213" s="31"/>
      <c r="D213" s="31"/>
      <c r="E213" s="113"/>
      <c r="F213" s="114"/>
      <c r="G213" s="114"/>
      <c r="L213" s="14"/>
      <c r="M213" s="14"/>
      <c r="N213" s="14"/>
      <c r="O213" s="14"/>
      <c r="P213" s="14"/>
      <c r="Q213" s="14"/>
      <c r="R213" s="14"/>
      <c r="S213" s="14"/>
      <c r="T213" s="14"/>
      <c r="U213" s="68"/>
      <c r="V213" s="14"/>
    </row>
    <row r="214" spans="1:22" s="21" customFormat="1">
      <c r="A214" s="14"/>
      <c r="B214" s="19"/>
      <c r="C214" s="31"/>
      <c r="D214" s="31"/>
      <c r="E214" s="113"/>
      <c r="F214" s="114"/>
      <c r="G214" s="114"/>
      <c r="L214" s="14"/>
      <c r="M214" s="14"/>
      <c r="N214" s="14"/>
      <c r="O214" s="14"/>
      <c r="P214" s="14"/>
      <c r="Q214" s="14"/>
      <c r="R214" s="14"/>
      <c r="S214" s="14"/>
      <c r="T214" s="14"/>
      <c r="U214" s="68"/>
      <c r="V214" s="14"/>
    </row>
    <row r="215" spans="1:22" s="21" customFormat="1">
      <c r="A215" s="14"/>
      <c r="B215" s="19"/>
      <c r="C215" s="31"/>
      <c r="D215" s="31"/>
      <c r="E215" s="113"/>
      <c r="F215" s="114"/>
      <c r="G215" s="114"/>
      <c r="L215" s="14"/>
      <c r="M215" s="14"/>
      <c r="N215" s="14"/>
      <c r="O215" s="14"/>
      <c r="P215" s="14"/>
      <c r="Q215" s="14"/>
      <c r="R215" s="14"/>
      <c r="S215" s="14"/>
      <c r="T215" s="14"/>
      <c r="U215" s="68"/>
      <c r="V215" s="14"/>
    </row>
    <row r="216" spans="1:22" s="21" customFormat="1">
      <c r="A216" s="14"/>
      <c r="B216" s="19"/>
      <c r="C216" s="31"/>
      <c r="D216" s="31"/>
      <c r="E216" s="113"/>
      <c r="F216" s="114"/>
      <c r="G216" s="114"/>
      <c r="L216" s="14"/>
      <c r="M216" s="14"/>
      <c r="N216" s="14"/>
      <c r="O216" s="14"/>
      <c r="P216" s="14"/>
      <c r="Q216" s="14"/>
      <c r="R216" s="14"/>
      <c r="S216" s="14"/>
      <c r="T216" s="14"/>
      <c r="U216" s="68"/>
      <c r="V216" s="14"/>
    </row>
    <row r="217" spans="1:22" s="21" customFormat="1">
      <c r="A217" s="14"/>
      <c r="B217" s="19"/>
      <c r="C217" s="31"/>
      <c r="D217" s="31"/>
      <c r="E217" s="113"/>
      <c r="F217" s="114"/>
      <c r="G217" s="114"/>
      <c r="L217" s="14"/>
      <c r="M217" s="14"/>
      <c r="N217" s="14"/>
      <c r="O217" s="14"/>
      <c r="P217" s="14"/>
      <c r="Q217" s="14"/>
      <c r="R217" s="14"/>
      <c r="S217" s="14"/>
      <c r="T217" s="14"/>
      <c r="U217" s="68"/>
      <c r="V217" s="14"/>
    </row>
    <row r="218" spans="1:22" s="21" customFormat="1">
      <c r="A218" s="14"/>
      <c r="B218" s="19"/>
      <c r="C218" s="31"/>
      <c r="D218" s="31"/>
      <c r="E218" s="113"/>
      <c r="F218" s="114"/>
      <c r="G218" s="114"/>
      <c r="L218" s="14"/>
      <c r="M218" s="14"/>
      <c r="N218" s="14"/>
      <c r="O218" s="14"/>
      <c r="P218" s="14"/>
      <c r="Q218" s="14"/>
      <c r="R218" s="14"/>
      <c r="S218" s="14"/>
      <c r="T218" s="14"/>
      <c r="U218" s="68"/>
      <c r="V218" s="14"/>
    </row>
    <row r="219" spans="1:22" s="21" customFormat="1">
      <c r="A219" s="14"/>
      <c r="B219" s="19"/>
      <c r="C219" s="31"/>
      <c r="D219" s="31"/>
      <c r="E219" s="113"/>
      <c r="F219" s="114"/>
      <c r="G219" s="114"/>
      <c r="L219" s="14"/>
      <c r="M219" s="14"/>
      <c r="N219" s="14"/>
      <c r="O219" s="14"/>
      <c r="P219" s="14"/>
      <c r="Q219" s="14"/>
      <c r="R219" s="14"/>
      <c r="S219" s="14"/>
      <c r="T219" s="14"/>
      <c r="U219" s="68"/>
      <c r="V219" s="14"/>
    </row>
    <row r="220" spans="1:22" s="21" customFormat="1">
      <c r="A220" s="14"/>
      <c r="B220" s="19"/>
      <c r="C220" s="31"/>
      <c r="D220" s="31"/>
      <c r="E220" s="113"/>
      <c r="F220" s="114"/>
      <c r="G220" s="114"/>
      <c r="L220" s="14"/>
      <c r="M220" s="14"/>
      <c r="N220" s="14"/>
      <c r="O220" s="14"/>
      <c r="P220" s="14"/>
      <c r="Q220" s="14"/>
      <c r="R220" s="14"/>
      <c r="S220" s="14"/>
      <c r="T220" s="14"/>
      <c r="U220" s="68"/>
      <c r="V220" s="14"/>
    </row>
    <row r="221" spans="1:22" s="21" customFormat="1">
      <c r="A221" s="14"/>
      <c r="B221" s="19"/>
      <c r="C221" s="31"/>
      <c r="D221" s="31"/>
      <c r="E221" s="113"/>
      <c r="F221" s="114"/>
      <c r="G221" s="114"/>
      <c r="L221" s="14"/>
      <c r="M221" s="14"/>
      <c r="N221" s="14"/>
      <c r="O221" s="14"/>
      <c r="P221" s="14"/>
      <c r="Q221" s="14"/>
      <c r="R221" s="14"/>
      <c r="S221" s="14"/>
      <c r="T221" s="14"/>
      <c r="U221" s="68"/>
      <c r="V221" s="14"/>
    </row>
    <row r="222" spans="1:22" s="21" customFormat="1">
      <c r="A222" s="14"/>
      <c r="B222" s="19"/>
      <c r="C222" s="31"/>
      <c r="D222" s="31"/>
      <c r="E222" s="113"/>
      <c r="F222" s="114"/>
      <c r="G222" s="114"/>
      <c r="L222" s="14"/>
      <c r="M222" s="14"/>
      <c r="N222" s="14"/>
      <c r="O222" s="14"/>
      <c r="P222" s="14"/>
      <c r="Q222" s="14"/>
      <c r="R222" s="14"/>
      <c r="S222" s="14"/>
      <c r="T222" s="14"/>
      <c r="U222" s="68"/>
      <c r="V222" s="14"/>
    </row>
    <row r="223" spans="1:22" s="21" customFormat="1">
      <c r="A223" s="14"/>
      <c r="B223" s="19"/>
      <c r="C223" s="31"/>
      <c r="D223" s="31"/>
      <c r="E223" s="113"/>
      <c r="F223" s="114"/>
      <c r="G223" s="114"/>
      <c r="L223" s="14"/>
      <c r="M223" s="14"/>
      <c r="N223" s="14"/>
      <c r="O223" s="14"/>
      <c r="P223" s="14"/>
      <c r="Q223" s="14"/>
      <c r="R223" s="14"/>
      <c r="S223" s="14"/>
      <c r="T223" s="14"/>
      <c r="U223" s="68"/>
      <c r="V223" s="14"/>
    </row>
    <row r="224" spans="1:22" s="21" customFormat="1">
      <c r="A224" s="14"/>
      <c r="B224" s="19"/>
      <c r="C224" s="31"/>
      <c r="D224" s="31"/>
      <c r="E224" s="113"/>
      <c r="F224" s="114"/>
      <c r="G224" s="114"/>
      <c r="L224" s="14"/>
      <c r="M224" s="14"/>
      <c r="N224" s="14"/>
      <c r="O224" s="14"/>
      <c r="P224" s="14"/>
      <c r="Q224" s="14"/>
      <c r="R224" s="14"/>
      <c r="S224" s="14"/>
      <c r="T224" s="14"/>
      <c r="U224" s="68"/>
      <c r="V224" s="14"/>
    </row>
    <row r="225" spans="1:22" s="21" customFormat="1">
      <c r="A225" s="14"/>
      <c r="B225" s="19"/>
      <c r="C225" s="31"/>
      <c r="D225" s="31"/>
      <c r="E225" s="113"/>
      <c r="F225" s="114"/>
      <c r="G225" s="114"/>
      <c r="L225" s="14"/>
      <c r="M225" s="14"/>
      <c r="N225" s="14"/>
      <c r="O225" s="14"/>
      <c r="P225" s="14"/>
      <c r="Q225" s="14"/>
      <c r="R225" s="14"/>
      <c r="S225" s="14"/>
      <c r="T225" s="14"/>
      <c r="U225" s="68"/>
      <c r="V225" s="14"/>
    </row>
    <row r="226" spans="1:22" s="21" customFormat="1">
      <c r="A226" s="14"/>
      <c r="B226" s="19"/>
      <c r="C226" s="31"/>
      <c r="D226" s="31"/>
      <c r="E226" s="113"/>
      <c r="F226" s="114"/>
      <c r="G226" s="114"/>
      <c r="L226" s="14"/>
      <c r="M226" s="14"/>
      <c r="N226" s="14"/>
      <c r="O226" s="14"/>
      <c r="P226" s="14"/>
      <c r="Q226" s="14"/>
      <c r="R226" s="14"/>
      <c r="S226" s="14"/>
      <c r="T226" s="14"/>
      <c r="U226" s="68"/>
      <c r="V226" s="14"/>
    </row>
    <row r="227" spans="1:22" s="21" customFormat="1">
      <c r="A227" s="14"/>
      <c r="B227" s="19"/>
      <c r="C227" s="31"/>
      <c r="D227" s="31"/>
      <c r="E227" s="113"/>
      <c r="F227" s="114"/>
      <c r="G227" s="114"/>
      <c r="L227" s="14"/>
      <c r="M227" s="14"/>
      <c r="N227" s="14"/>
      <c r="O227" s="14"/>
      <c r="P227" s="14"/>
      <c r="Q227" s="14"/>
      <c r="R227" s="14"/>
      <c r="S227" s="14"/>
      <c r="T227" s="14"/>
      <c r="U227" s="68"/>
      <c r="V227" s="14"/>
    </row>
    <row r="228" spans="1:22" s="21" customFormat="1">
      <c r="A228" s="14"/>
      <c r="B228" s="19"/>
      <c r="C228" s="31"/>
      <c r="D228" s="31"/>
      <c r="E228" s="113"/>
      <c r="F228" s="114"/>
      <c r="G228" s="114"/>
      <c r="L228" s="14"/>
      <c r="M228" s="14"/>
      <c r="N228" s="14"/>
      <c r="O228" s="14"/>
      <c r="P228" s="14"/>
      <c r="Q228" s="14"/>
      <c r="R228" s="14"/>
      <c r="S228" s="14"/>
      <c r="T228" s="14"/>
      <c r="U228" s="68"/>
      <c r="V228" s="14"/>
    </row>
    <row r="229" spans="1:22" s="21" customFormat="1">
      <c r="A229" s="14"/>
      <c r="B229" s="19"/>
      <c r="C229" s="31"/>
      <c r="D229" s="31"/>
      <c r="E229" s="113"/>
      <c r="F229" s="114"/>
      <c r="G229" s="114"/>
      <c r="L229" s="14"/>
      <c r="M229" s="14"/>
      <c r="N229" s="14"/>
      <c r="O229" s="14"/>
      <c r="P229" s="14"/>
      <c r="Q229" s="14"/>
      <c r="R229" s="14"/>
      <c r="S229" s="14"/>
      <c r="T229" s="14"/>
      <c r="U229" s="68"/>
      <c r="V229" s="14"/>
    </row>
    <row r="230" spans="1:22" s="21" customFormat="1">
      <c r="A230" s="14"/>
      <c r="B230" s="19"/>
      <c r="C230" s="31"/>
      <c r="D230" s="31"/>
      <c r="E230" s="113"/>
      <c r="F230" s="114"/>
      <c r="G230" s="114"/>
      <c r="L230" s="14"/>
      <c r="M230" s="14"/>
      <c r="N230" s="14"/>
      <c r="O230" s="14"/>
      <c r="P230" s="14"/>
      <c r="Q230" s="14"/>
      <c r="R230" s="14"/>
      <c r="S230" s="14"/>
      <c r="T230" s="14"/>
      <c r="U230" s="68"/>
      <c r="V230" s="14"/>
    </row>
    <row r="231" spans="1:22" s="21" customFormat="1">
      <c r="A231" s="14"/>
      <c r="B231" s="19"/>
      <c r="C231" s="31"/>
      <c r="D231" s="31"/>
      <c r="E231" s="113"/>
      <c r="F231" s="114"/>
      <c r="G231" s="114"/>
      <c r="L231" s="14"/>
      <c r="M231" s="14"/>
      <c r="N231" s="14"/>
      <c r="O231" s="14"/>
      <c r="P231" s="14"/>
      <c r="Q231" s="14"/>
      <c r="R231" s="14"/>
      <c r="S231" s="14"/>
      <c r="T231" s="14"/>
      <c r="U231" s="68"/>
      <c r="V231" s="14"/>
    </row>
    <row r="232" spans="1:22" s="21" customFormat="1">
      <c r="A232" s="14"/>
      <c r="B232" s="19"/>
      <c r="C232" s="31"/>
      <c r="D232" s="31"/>
      <c r="E232" s="113"/>
      <c r="F232" s="114"/>
      <c r="G232" s="114"/>
      <c r="L232" s="14"/>
      <c r="M232" s="14"/>
      <c r="N232" s="14"/>
      <c r="O232" s="14"/>
      <c r="P232" s="14"/>
      <c r="Q232" s="14"/>
      <c r="R232" s="14"/>
      <c r="S232" s="14"/>
      <c r="T232" s="14"/>
      <c r="U232" s="68"/>
      <c r="V232" s="14"/>
    </row>
    <row r="233" spans="1:22" s="21" customFormat="1">
      <c r="A233" s="14"/>
      <c r="B233" s="19"/>
      <c r="C233" s="31"/>
      <c r="D233" s="31"/>
      <c r="E233" s="113"/>
      <c r="F233" s="114"/>
      <c r="G233" s="114"/>
      <c r="L233" s="14"/>
      <c r="M233" s="14"/>
      <c r="N233" s="14"/>
      <c r="O233" s="14"/>
      <c r="P233" s="14"/>
      <c r="Q233" s="14"/>
      <c r="R233" s="14"/>
      <c r="S233" s="14"/>
      <c r="T233" s="14"/>
      <c r="U233" s="68"/>
      <c r="V233" s="14"/>
    </row>
    <row r="234" spans="1:22" s="21" customFormat="1">
      <c r="A234" s="14"/>
      <c r="B234" s="19"/>
      <c r="C234" s="31"/>
      <c r="D234" s="31"/>
      <c r="E234" s="113"/>
      <c r="F234" s="114"/>
      <c r="G234" s="114"/>
      <c r="L234" s="14"/>
      <c r="M234" s="14"/>
      <c r="N234" s="14"/>
      <c r="O234" s="14"/>
      <c r="P234" s="14"/>
      <c r="Q234" s="14"/>
      <c r="R234" s="14"/>
      <c r="S234" s="14"/>
      <c r="T234" s="14"/>
      <c r="U234" s="68"/>
      <c r="V234" s="14"/>
    </row>
    <row r="235" spans="1:22" s="21" customFormat="1">
      <c r="A235" s="14"/>
      <c r="B235" s="19"/>
      <c r="C235" s="31"/>
      <c r="D235" s="31"/>
      <c r="E235" s="113"/>
      <c r="F235" s="114"/>
      <c r="G235" s="114"/>
      <c r="L235" s="14"/>
      <c r="M235" s="14"/>
      <c r="N235" s="14"/>
      <c r="O235" s="14"/>
      <c r="P235" s="14"/>
      <c r="Q235" s="14"/>
      <c r="R235" s="14"/>
      <c r="S235" s="14"/>
      <c r="T235" s="14"/>
      <c r="U235" s="68"/>
      <c r="V235" s="14"/>
    </row>
    <row r="236" spans="1:22" s="21" customFormat="1">
      <c r="A236" s="14"/>
      <c r="B236" s="19"/>
      <c r="C236" s="31"/>
      <c r="D236" s="31"/>
      <c r="E236" s="113"/>
      <c r="F236" s="114"/>
      <c r="G236" s="114"/>
      <c r="L236" s="14"/>
      <c r="M236" s="14"/>
      <c r="N236" s="14"/>
      <c r="O236" s="14"/>
      <c r="P236" s="14"/>
      <c r="Q236" s="14"/>
      <c r="R236" s="14"/>
      <c r="S236" s="14"/>
      <c r="T236" s="14"/>
      <c r="U236" s="68"/>
      <c r="V236" s="14"/>
    </row>
    <row r="237" spans="1:22" s="21" customFormat="1">
      <c r="A237" s="14"/>
      <c r="B237" s="19"/>
      <c r="C237" s="31"/>
      <c r="D237" s="31"/>
      <c r="E237" s="113"/>
      <c r="F237" s="114"/>
      <c r="G237" s="114"/>
      <c r="L237" s="14"/>
      <c r="M237" s="14"/>
      <c r="N237" s="14"/>
      <c r="O237" s="14"/>
      <c r="P237" s="14"/>
      <c r="Q237" s="14"/>
      <c r="R237" s="14"/>
      <c r="S237" s="14"/>
      <c r="T237" s="14"/>
      <c r="U237" s="68"/>
      <c r="V237" s="14"/>
    </row>
    <row r="238" spans="1:22" s="21" customFormat="1">
      <c r="A238" s="14"/>
      <c r="B238" s="19"/>
      <c r="C238" s="31"/>
      <c r="D238" s="31"/>
      <c r="E238" s="113"/>
      <c r="F238" s="114"/>
      <c r="G238" s="114"/>
      <c r="L238" s="14"/>
      <c r="M238" s="14"/>
      <c r="N238" s="14"/>
      <c r="O238" s="14"/>
      <c r="P238" s="14"/>
      <c r="Q238" s="14"/>
      <c r="R238" s="14"/>
      <c r="S238" s="14"/>
      <c r="T238" s="14"/>
      <c r="U238" s="68"/>
      <c r="V238" s="14"/>
    </row>
    <row r="239" spans="1:22" s="21" customFormat="1">
      <c r="A239" s="14"/>
      <c r="B239" s="19"/>
      <c r="C239" s="31"/>
      <c r="D239" s="31"/>
      <c r="E239" s="113"/>
      <c r="F239" s="114"/>
      <c r="G239" s="114"/>
      <c r="L239" s="14"/>
      <c r="M239" s="14"/>
      <c r="N239" s="14"/>
      <c r="O239" s="14"/>
      <c r="P239" s="14"/>
      <c r="Q239" s="14"/>
      <c r="R239" s="14"/>
      <c r="S239" s="14"/>
      <c r="T239" s="14"/>
      <c r="U239" s="68"/>
      <c r="V239" s="14"/>
    </row>
    <row r="240" spans="1:22" s="21" customFormat="1">
      <c r="A240" s="14"/>
      <c r="B240" s="19"/>
      <c r="C240" s="31"/>
      <c r="D240" s="31"/>
      <c r="E240" s="113"/>
      <c r="F240" s="114"/>
      <c r="G240" s="114"/>
      <c r="L240" s="14"/>
      <c r="M240" s="14"/>
      <c r="N240" s="14"/>
      <c r="O240" s="14"/>
      <c r="P240" s="14"/>
      <c r="Q240" s="14"/>
      <c r="R240" s="14"/>
      <c r="S240" s="14"/>
      <c r="T240" s="14"/>
      <c r="U240" s="68"/>
      <c r="V240" s="14"/>
    </row>
    <row r="241" spans="1:22" s="21" customFormat="1">
      <c r="A241" s="14"/>
      <c r="B241" s="19"/>
      <c r="C241" s="31"/>
      <c r="D241" s="31"/>
      <c r="E241" s="113"/>
      <c r="F241" s="114"/>
      <c r="G241" s="114"/>
      <c r="L241" s="14"/>
      <c r="M241" s="14"/>
      <c r="N241" s="14"/>
      <c r="O241" s="14"/>
      <c r="P241" s="14"/>
      <c r="Q241" s="14"/>
      <c r="R241" s="14"/>
      <c r="S241" s="14"/>
      <c r="T241" s="14"/>
      <c r="U241" s="68"/>
      <c r="V241" s="14"/>
    </row>
    <row r="242" spans="1:22" s="21" customFormat="1">
      <c r="A242" s="14"/>
      <c r="B242" s="19"/>
      <c r="C242" s="31"/>
      <c r="D242" s="31"/>
      <c r="E242" s="113"/>
      <c r="F242" s="114"/>
      <c r="G242" s="114"/>
      <c r="L242" s="14"/>
      <c r="M242" s="14"/>
      <c r="N242" s="14"/>
      <c r="O242" s="14"/>
      <c r="P242" s="14"/>
      <c r="Q242" s="14"/>
      <c r="R242" s="14"/>
      <c r="S242" s="14"/>
      <c r="T242" s="14"/>
      <c r="U242" s="68"/>
      <c r="V242" s="14"/>
    </row>
    <row r="243" spans="1:22" s="21" customFormat="1">
      <c r="A243" s="14"/>
      <c r="B243" s="19"/>
      <c r="C243" s="31"/>
      <c r="D243" s="31"/>
      <c r="E243" s="113"/>
      <c r="F243" s="114"/>
      <c r="G243" s="114"/>
      <c r="L243" s="14"/>
      <c r="M243" s="14"/>
      <c r="N243" s="14"/>
      <c r="O243" s="14"/>
      <c r="P243" s="14"/>
      <c r="Q243" s="14"/>
      <c r="R243" s="14"/>
      <c r="S243" s="14"/>
      <c r="T243" s="14"/>
      <c r="U243" s="68"/>
      <c r="V243" s="14"/>
    </row>
    <row r="244" spans="1:22" s="21" customFormat="1">
      <c r="A244" s="14"/>
      <c r="B244" s="19"/>
      <c r="C244" s="31"/>
      <c r="D244" s="31"/>
      <c r="E244" s="113"/>
      <c r="F244" s="114"/>
      <c r="G244" s="114"/>
      <c r="L244" s="14"/>
      <c r="M244" s="14"/>
      <c r="N244" s="14"/>
      <c r="O244" s="14"/>
      <c r="P244" s="14"/>
      <c r="Q244" s="14"/>
      <c r="R244" s="14"/>
      <c r="S244" s="14"/>
      <c r="T244" s="14"/>
      <c r="U244" s="68"/>
      <c r="V244" s="14"/>
    </row>
    <row r="245" spans="1:22" s="21" customFormat="1">
      <c r="A245" s="14"/>
      <c r="B245" s="19"/>
      <c r="C245" s="31"/>
      <c r="D245" s="31"/>
      <c r="E245" s="113"/>
      <c r="F245" s="114"/>
      <c r="G245" s="114"/>
      <c r="L245" s="14"/>
      <c r="M245" s="14"/>
      <c r="N245" s="14"/>
      <c r="O245" s="14"/>
      <c r="P245" s="14"/>
      <c r="Q245" s="14"/>
      <c r="R245" s="14"/>
      <c r="S245" s="14"/>
      <c r="T245" s="14"/>
      <c r="U245" s="68"/>
      <c r="V245" s="14"/>
    </row>
    <row r="246" spans="1:22" s="21" customFormat="1">
      <c r="A246" s="14"/>
      <c r="B246" s="19"/>
      <c r="C246" s="31"/>
      <c r="D246" s="31"/>
      <c r="E246" s="113"/>
      <c r="F246" s="114"/>
      <c r="G246" s="114"/>
      <c r="L246" s="14"/>
      <c r="M246" s="14"/>
      <c r="N246" s="14"/>
      <c r="O246" s="14"/>
      <c r="P246" s="14"/>
      <c r="Q246" s="14"/>
      <c r="R246" s="14"/>
      <c r="S246" s="14"/>
      <c r="T246" s="14"/>
      <c r="U246" s="68"/>
      <c r="V246" s="14"/>
    </row>
    <row r="247" spans="1:22" s="21" customFormat="1">
      <c r="A247" s="14"/>
      <c r="B247" s="19"/>
      <c r="C247" s="31"/>
      <c r="D247" s="31"/>
      <c r="E247" s="113"/>
      <c r="F247" s="114"/>
      <c r="G247" s="114"/>
      <c r="L247" s="14"/>
      <c r="M247" s="14"/>
      <c r="N247" s="14"/>
      <c r="O247" s="14"/>
      <c r="P247" s="14"/>
      <c r="Q247" s="14"/>
      <c r="R247" s="14"/>
      <c r="S247" s="14"/>
      <c r="T247" s="14"/>
      <c r="U247" s="68"/>
      <c r="V247" s="14"/>
    </row>
    <row r="248" spans="1:22" s="21" customFormat="1">
      <c r="A248" s="14"/>
      <c r="B248" s="19"/>
      <c r="C248" s="31"/>
      <c r="D248" s="31"/>
      <c r="E248" s="113"/>
      <c r="F248" s="114"/>
      <c r="G248" s="114"/>
      <c r="L248" s="14"/>
      <c r="M248" s="14"/>
      <c r="N248" s="14"/>
      <c r="O248" s="14"/>
      <c r="P248" s="14"/>
      <c r="Q248" s="14"/>
      <c r="R248" s="14"/>
      <c r="S248" s="14"/>
      <c r="T248" s="14"/>
      <c r="U248" s="68"/>
      <c r="V248" s="14"/>
    </row>
    <row r="249" spans="1:22" s="21" customFormat="1">
      <c r="A249" s="14"/>
      <c r="B249" s="19"/>
      <c r="C249" s="31"/>
      <c r="D249" s="31"/>
      <c r="E249" s="113"/>
      <c r="F249" s="114"/>
      <c r="G249" s="114"/>
      <c r="L249" s="14"/>
      <c r="M249" s="14"/>
      <c r="N249" s="14"/>
      <c r="O249" s="14"/>
      <c r="P249" s="14"/>
      <c r="Q249" s="14"/>
      <c r="R249" s="14"/>
      <c r="S249" s="14"/>
      <c r="T249" s="14"/>
      <c r="U249" s="68"/>
      <c r="V249" s="14"/>
    </row>
    <row r="250" spans="1:22" s="21" customFormat="1">
      <c r="A250" s="14"/>
      <c r="B250" s="19"/>
      <c r="C250" s="31"/>
      <c r="D250" s="31"/>
      <c r="E250" s="113"/>
      <c r="F250" s="114"/>
      <c r="G250" s="114"/>
      <c r="L250" s="14"/>
      <c r="M250" s="14"/>
      <c r="N250" s="14"/>
      <c r="O250" s="14"/>
      <c r="P250" s="14"/>
      <c r="Q250" s="14"/>
      <c r="R250" s="14"/>
      <c r="S250" s="14"/>
      <c r="T250" s="14"/>
      <c r="U250" s="68"/>
      <c r="V250" s="14"/>
    </row>
    <row r="251" spans="1:22" s="21" customFormat="1">
      <c r="A251" s="14"/>
      <c r="B251" s="19"/>
      <c r="C251" s="31"/>
      <c r="D251" s="31"/>
      <c r="E251" s="113"/>
      <c r="F251" s="114"/>
      <c r="G251" s="114"/>
      <c r="L251" s="14"/>
      <c r="M251" s="14"/>
      <c r="N251" s="14"/>
      <c r="O251" s="14"/>
      <c r="P251" s="14"/>
      <c r="Q251" s="14"/>
      <c r="R251" s="14"/>
      <c r="S251" s="14"/>
      <c r="T251" s="14"/>
      <c r="U251" s="68"/>
      <c r="V251" s="14"/>
    </row>
    <row r="252" spans="1:22" s="21" customFormat="1">
      <c r="A252" s="14"/>
      <c r="B252" s="19"/>
      <c r="C252" s="31"/>
      <c r="D252" s="31"/>
      <c r="E252" s="113"/>
      <c r="F252" s="114"/>
      <c r="G252" s="114"/>
      <c r="L252" s="14"/>
      <c r="M252" s="14"/>
      <c r="N252" s="14"/>
      <c r="O252" s="14"/>
      <c r="P252" s="14"/>
      <c r="Q252" s="14"/>
      <c r="R252" s="14"/>
      <c r="S252" s="14"/>
      <c r="T252" s="14"/>
      <c r="U252" s="68"/>
      <c r="V252" s="14"/>
    </row>
  </sheetData>
  <sheetProtection insertRows="0" deleteRows="0"/>
  <protectedRanges>
    <protectedRange sqref="J27:P1048576 M26:P26 J1:P25 U1:U1048576" name="Obseg1"/>
    <protectedRange sqref="J26:L26" name="Obseg1_1"/>
  </protectedRanges>
  <mergeCells count="8">
    <mergeCell ref="A26:L26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9">
    <cfRule type="colorScale" priority="2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14" max="11" man="1"/>
  </rowBreaks>
  <tableParts count="1">
    <tablePart r:id="rId2"/>
  </tablePart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tabColor rgb="FF92D050"/>
    <pageSetUpPr fitToPage="1"/>
  </sheetPr>
  <dimension ref="A1:V264"/>
  <sheetViews>
    <sheetView topLeftCell="A11" zoomScale="110" zoomScaleNormal="110" zoomScaleSheetLayoutView="100" workbookViewId="0">
      <selection activeCell="AA43" sqref="AA43"/>
    </sheetView>
  </sheetViews>
  <sheetFormatPr defaultColWidth="8.85546875" defaultRowHeight="12.75"/>
  <cols>
    <col min="1" max="1" width="5" style="14" customWidth="1"/>
    <col min="2" max="2" width="34.5703125" style="20" customWidth="1"/>
    <col min="3" max="3" width="10.7109375" style="30" customWidth="1"/>
    <col min="4" max="4" width="9.42578125" style="30" customWidth="1"/>
    <col min="5" max="5" width="9.42578125" style="110" customWidth="1"/>
    <col min="6" max="6" width="7.42578125" style="114" customWidth="1"/>
    <col min="7" max="7" width="6" style="114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68" customWidth="1"/>
    <col min="22" max="22" width="8.85546875" style="14" customWidth="1"/>
    <col min="23" max="16384" width="8.85546875" style="14"/>
  </cols>
  <sheetData>
    <row r="1" spans="1:21" ht="15">
      <c r="B1" s="49" t="s">
        <v>130</v>
      </c>
    </row>
    <row r="2" spans="1:21" ht="15">
      <c r="B2" s="50" t="s">
        <v>131</v>
      </c>
      <c r="C2" s="338" t="str">
        <f>+'prva stran'!B6</f>
        <v>VRTEC MEDVODE</v>
      </c>
      <c r="D2" s="339"/>
      <c r="E2" s="339"/>
      <c r="F2" s="339"/>
      <c r="G2" s="339"/>
      <c r="H2" s="339"/>
      <c r="I2" s="339"/>
      <c r="J2" s="339"/>
    </row>
    <row r="3" spans="1:21" ht="15">
      <c r="B3" s="50" t="s">
        <v>132</v>
      </c>
      <c r="C3" s="340" t="str">
        <f>+'prva stran'!B7</f>
        <v xml:space="preserve">Ostrovrharjeva ulica 2, 1215  MEDVODE </v>
      </c>
      <c r="D3" s="341"/>
      <c r="E3" s="341"/>
      <c r="F3" s="341"/>
      <c r="G3" s="341"/>
      <c r="H3" s="341"/>
      <c r="I3" s="341"/>
      <c r="J3" s="341"/>
    </row>
    <row r="4" spans="1:21" ht="15">
      <c r="B4" s="69"/>
    </row>
    <row r="5" spans="1:21" ht="15">
      <c r="B5" s="49" t="s">
        <v>134</v>
      </c>
    </row>
    <row r="6" spans="1:21" ht="17.25" customHeight="1">
      <c r="B6" s="51" t="s">
        <v>131</v>
      </c>
      <c r="C6" s="342">
        <f>+'prva stran'!B10</f>
        <v>0</v>
      </c>
      <c r="D6" s="343"/>
      <c r="E6" s="343"/>
      <c r="F6" s="343"/>
      <c r="G6" s="343"/>
      <c r="H6" s="343"/>
      <c r="I6" s="343"/>
      <c r="J6" s="343"/>
    </row>
    <row r="7" spans="1:21" ht="17.25" customHeight="1">
      <c r="B7" s="51" t="s">
        <v>132</v>
      </c>
      <c r="C7" s="344">
        <f>+'prva stran'!B11</f>
        <v>0</v>
      </c>
      <c r="D7" s="345"/>
      <c r="E7" s="345"/>
      <c r="F7" s="345"/>
      <c r="G7" s="345"/>
      <c r="H7" s="345"/>
      <c r="I7" s="345"/>
      <c r="J7" s="345"/>
    </row>
    <row r="8" spans="1:21" ht="17.25" customHeight="1">
      <c r="B8" s="51" t="s">
        <v>133</v>
      </c>
      <c r="C8" s="344">
        <f>+'prva stran'!B12</f>
        <v>0</v>
      </c>
      <c r="D8" s="345"/>
      <c r="E8" s="345"/>
      <c r="F8" s="345"/>
      <c r="G8" s="345"/>
      <c r="H8" s="345"/>
      <c r="I8" s="345"/>
      <c r="J8" s="345"/>
    </row>
    <row r="9" spans="1:21" s="15" customFormat="1" ht="17.25" customHeight="1">
      <c r="A9" s="12"/>
      <c r="B9" s="52" t="s">
        <v>135</v>
      </c>
      <c r="C9" s="346">
        <f>+'prva stran'!B13</f>
        <v>0</v>
      </c>
      <c r="D9" s="345"/>
      <c r="E9" s="345"/>
      <c r="F9" s="345"/>
      <c r="G9" s="345"/>
      <c r="H9" s="345"/>
      <c r="I9" s="345"/>
      <c r="J9" s="345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5"/>
      <c r="G10" s="115"/>
      <c r="H10" s="17"/>
      <c r="I10" s="17"/>
      <c r="J10" s="17"/>
      <c r="K10" s="17"/>
      <c r="U10" s="8"/>
    </row>
    <row r="11" spans="1:21" s="15" customFormat="1" ht="15">
      <c r="B11" s="18" t="s">
        <v>99</v>
      </c>
      <c r="C11" s="28"/>
      <c r="D11" s="28"/>
      <c r="E11" s="28"/>
      <c r="F11" s="115"/>
      <c r="G11" s="115"/>
      <c r="H11" s="17"/>
      <c r="I11" s="17"/>
      <c r="J11" s="17"/>
      <c r="K11" s="17"/>
      <c r="U11" s="8"/>
    </row>
    <row r="12" spans="1:21" s="15" customFormat="1" ht="21" customHeight="1">
      <c r="B12" s="83" t="str">
        <f>+'Ponudbeni pred_rekapitulacija'!A41</f>
        <v>28. sklop:</v>
      </c>
      <c r="C12" s="83"/>
      <c r="D12" s="27"/>
      <c r="E12" s="28"/>
      <c r="F12" s="115"/>
      <c r="G12" s="115"/>
      <c r="H12" s="17"/>
      <c r="I12" s="17"/>
      <c r="J12" s="17"/>
      <c r="K12" s="17"/>
      <c r="U12" s="8"/>
    </row>
    <row r="13" spans="1:21" s="15" customFormat="1" ht="21" customHeight="1">
      <c r="B13" s="337" t="str">
        <f>+'Ponudbeni pred_rekapitulacija'!B41</f>
        <v>EKOLOŠKI MLEČNI IZDELKI IZ NEHOMOGENIZIRANEGA MLEKA</v>
      </c>
      <c r="C13" s="337"/>
      <c r="D13" s="337"/>
      <c r="E13" s="337"/>
      <c r="F13" s="337"/>
      <c r="G13" s="337"/>
      <c r="H13" s="337"/>
      <c r="I13" s="337"/>
      <c r="J13" s="337"/>
      <c r="K13" s="337"/>
      <c r="U13" s="8"/>
    </row>
    <row r="14" spans="1:21" s="73" customFormat="1" ht="12" customHeight="1">
      <c r="A14" s="46">
        <v>1</v>
      </c>
      <c r="B14" s="46">
        <v>2</v>
      </c>
      <c r="C14" s="46" t="s">
        <v>156</v>
      </c>
      <c r="D14" s="46" t="s">
        <v>157</v>
      </c>
      <c r="E14" s="46" t="s">
        <v>228</v>
      </c>
      <c r="F14" s="46">
        <v>3</v>
      </c>
      <c r="G14" s="46">
        <v>4</v>
      </c>
      <c r="H14" s="70" t="s">
        <v>98</v>
      </c>
      <c r="I14" s="70" t="s">
        <v>172</v>
      </c>
      <c r="J14" s="71">
        <v>5</v>
      </c>
      <c r="K14" s="71">
        <v>6</v>
      </c>
      <c r="L14" s="71" t="s">
        <v>64</v>
      </c>
      <c r="M14" s="71" t="s">
        <v>223</v>
      </c>
      <c r="N14" s="71">
        <v>7</v>
      </c>
      <c r="O14" s="71" t="s">
        <v>224</v>
      </c>
      <c r="P14" s="71">
        <v>8</v>
      </c>
      <c r="Q14" s="72" t="s">
        <v>225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230</v>
      </c>
      <c r="C15" s="56" t="s">
        <v>220</v>
      </c>
      <c r="D15" s="56" t="s">
        <v>221</v>
      </c>
      <c r="E15" s="56" t="s">
        <v>229</v>
      </c>
      <c r="F15" s="56" t="s">
        <v>145</v>
      </c>
      <c r="G15" s="56" t="s">
        <v>146</v>
      </c>
      <c r="H15" s="57" t="s">
        <v>180</v>
      </c>
      <c r="I15" s="57" t="s">
        <v>216</v>
      </c>
      <c r="J15" s="58" t="s">
        <v>152</v>
      </c>
      <c r="K15" s="58" t="s">
        <v>96</v>
      </c>
      <c r="L15" s="58" t="s">
        <v>97</v>
      </c>
      <c r="M15" s="58" t="s">
        <v>151</v>
      </c>
      <c r="N15" s="58" t="s">
        <v>63</v>
      </c>
      <c r="O15" s="58" t="s">
        <v>171</v>
      </c>
      <c r="P15" s="58" t="s">
        <v>148</v>
      </c>
      <c r="Q15" s="59" t="s">
        <v>149</v>
      </c>
      <c r="R15" s="59" t="s">
        <v>164</v>
      </c>
      <c r="S15" s="59" t="s">
        <v>153</v>
      </c>
      <c r="T15" s="59" t="s">
        <v>154</v>
      </c>
      <c r="U15" s="58" t="s">
        <v>168</v>
      </c>
    </row>
    <row r="16" spans="1:21" s="55" customFormat="1" ht="24">
      <c r="A16" s="75" t="s">
        <v>1</v>
      </c>
      <c r="B16" s="10" t="s">
        <v>1141</v>
      </c>
      <c r="C16" s="75">
        <v>150</v>
      </c>
      <c r="D16" s="75" t="s">
        <v>158</v>
      </c>
      <c r="E16" s="112"/>
      <c r="F16" s="90">
        <v>1200</v>
      </c>
      <c r="G16" s="126" t="s">
        <v>93</v>
      </c>
      <c r="H16" s="90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180</v>
      </c>
      <c r="I16" s="90" t="str">
        <f>IF(Sklop28[[#This Row],[ZAHTEVANA SHEMA KAKOVOSTI]]&lt;&gt;"",Sklop28[[#This Row],[Preračunana masa/volumen/kos na enoto kg]],"")</f>
        <v/>
      </c>
      <c r="J16" s="98"/>
      <c r="K16" s="221"/>
      <c r="L16" s="221"/>
      <c r="M16" s="221"/>
      <c r="N16" s="222"/>
      <c r="O16" s="223"/>
      <c r="P16" s="99"/>
      <c r="Q16" s="88">
        <f>+Sklop28[[#This Row],[cena/enota brez DDV v EUR]]*Sklop28[[#This Row],[Stopnja DDV (%)]]</f>
        <v>0</v>
      </c>
      <c r="R16" s="88">
        <f>+Sklop28[[#This Row],[cena/enota brez DDV v EUR]]+Sklop28[[#This Row],[Davek (EUR)]]</f>
        <v>0</v>
      </c>
      <c r="S16" s="88">
        <f>+Sklop28[[#This Row],[cena/enota brez DDV v EUR]]*Sklop28[[#This Row],[Okvirna količina]]</f>
        <v>0</v>
      </c>
      <c r="T16" s="88">
        <f>+Sklop28[[#This Row],[Končna cena/enoto mere (EUR) z DDV]]*Sklop28[[#This Row],[Okvirna količina]]</f>
        <v>0</v>
      </c>
      <c r="U16" s="160" t="s">
        <v>161</v>
      </c>
    </row>
    <row r="17" spans="1:21" s="55" customFormat="1" ht="24">
      <c r="A17" s="75" t="s">
        <v>3</v>
      </c>
      <c r="B17" s="10" t="s">
        <v>1142</v>
      </c>
      <c r="C17" s="75">
        <v>150</v>
      </c>
      <c r="D17" s="75" t="s">
        <v>158</v>
      </c>
      <c r="E17" s="112"/>
      <c r="F17" s="90">
        <v>2600</v>
      </c>
      <c r="G17" s="126" t="s">
        <v>93</v>
      </c>
      <c r="H17" s="90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390</v>
      </c>
      <c r="I17" s="90" t="str">
        <f>IF(Sklop28[[#This Row],[ZAHTEVANA SHEMA KAKOVOSTI]]&lt;&gt;"",Sklop28[[#This Row],[Preračunana masa/volumen/kos na enoto kg]],"")</f>
        <v/>
      </c>
      <c r="J17" s="98"/>
      <c r="K17" s="221"/>
      <c r="L17" s="221"/>
      <c r="M17" s="221"/>
      <c r="N17" s="222"/>
      <c r="O17" s="223"/>
      <c r="P17" s="99"/>
      <c r="Q17" s="92">
        <f>+Sklop28[[#This Row],[cena/enota brez DDV v EUR]]*Sklop28[[#This Row],[Stopnja DDV (%)]]</f>
        <v>0</v>
      </c>
      <c r="R17" s="92">
        <f>+Sklop28[[#This Row],[cena/enota brez DDV v EUR]]+Sklop28[[#This Row],[Davek (EUR)]]</f>
        <v>0</v>
      </c>
      <c r="S17" s="92">
        <f>+Sklop28[[#This Row],[cena/enota brez DDV v EUR]]*Sklop28[[#This Row],[Okvirna količina]]</f>
        <v>0</v>
      </c>
      <c r="T17" s="92">
        <f>+Sklop28[[#This Row],[Končna cena/enoto mere (EUR) z DDV]]*Sklop28[[#This Row],[Okvirna količina]]</f>
        <v>0</v>
      </c>
      <c r="U17" s="160" t="s">
        <v>161</v>
      </c>
    </row>
    <row r="18" spans="1:21" s="55" customFormat="1" ht="24">
      <c r="A18" s="75" t="s">
        <v>4</v>
      </c>
      <c r="B18" s="76" t="s">
        <v>1142</v>
      </c>
      <c r="C18" s="75">
        <v>250</v>
      </c>
      <c r="D18" s="75" t="s">
        <v>158</v>
      </c>
      <c r="E18" s="112"/>
      <c r="F18" s="90">
        <v>600</v>
      </c>
      <c r="G18" s="126" t="s">
        <v>93</v>
      </c>
      <c r="H18" s="90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150</v>
      </c>
      <c r="I18" s="90" t="str">
        <f>IF(Sklop28[[#This Row],[ZAHTEVANA SHEMA KAKOVOSTI]]&lt;&gt;"",Sklop28[[#This Row],[Preračunana masa/volumen/kos na enoto kg]],"")</f>
        <v/>
      </c>
      <c r="J18" s="98"/>
      <c r="K18" s="221"/>
      <c r="L18" s="221"/>
      <c r="M18" s="221"/>
      <c r="N18" s="222"/>
      <c r="O18" s="223"/>
      <c r="P18" s="99"/>
      <c r="Q18" s="92">
        <f>+Sklop28[[#This Row],[cena/enota brez DDV v EUR]]*Sklop28[[#This Row],[Stopnja DDV (%)]]</f>
        <v>0</v>
      </c>
      <c r="R18" s="92">
        <f>+Sklop28[[#This Row],[cena/enota brez DDV v EUR]]+Sklop28[[#This Row],[Davek (EUR)]]</f>
        <v>0</v>
      </c>
      <c r="S18" s="92">
        <f>+Sklop28[[#This Row],[cena/enota brez DDV v EUR]]*Sklop28[[#This Row],[Okvirna količina]]</f>
        <v>0</v>
      </c>
      <c r="T18" s="92">
        <f>+Sklop28[[#This Row],[Končna cena/enoto mere (EUR) z DDV]]*Sklop28[[#This Row],[Okvirna količina]]</f>
        <v>0</v>
      </c>
      <c r="U18" s="160" t="s">
        <v>161</v>
      </c>
    </row>
    <row r="19" spans="1:21" s="55" customFormat="1" ht="24">
      <c r="A19" s="75" t="s">
        <v>5</v>
      </c>
      <c r="B19" s="76" t="s">
        <v>1144</v>
      </c>
      <c r="C19" s="75">
        <v>150</v>
      </c>
      <c r="D19" s="75" t="s">
        <v>158</v>
      </c>
      <c r="E19" s="112"/>
      <c r="F19" s="90">
        <v>1300</v>
      </c>
      <c r="G19" s="126" t="s">
        <v>93</v>
      </c>
      <c r="H19" s="90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195</v>
      </c>
      <c r="I19" s="90" t="str">
        <f>IF(Sklop28[[#This Row],[ZAHTEVANA SHEMA KAKOVOSTI]]&lt;&gt;"",Sklop28[[#This Row],[Preračunana masa/volumen/kos na enoto kg]],"")</f>
        <v/>
      </c>
      <c r="J19" s="98"/>
      <c r="K19" s="221"/>
      <c r="L19" s="221"/>
      <c r="M19" s="221"/>
      <c r="N19" s="222"/>
      <c r="O19" s="223"/>
      <c r="P19" s="99"/>
      <c r="Q19" s="92">
        <f>+Sklop28[[#This Row],[cena/enota brez DDV v EUR]]*Sklop28[[#This Row],[Stopnja DDV (%)]]</f>
        <v>0</v>
      </c>
      <c r="R19" s="92">
        <f>+Sklop28[[#This Row],[cena/enota brez DDV v EUR]]+Sklop28[[#This Row],[Davek (EUR)]]</f>
        <v>0</v>
      </c>
      <c r="S19" s="92">
        <f>+Sklop28[[#This Row],[cena/enota brez DDV v EUR]]*Sklop28[[#This Row],[Okvirna količina]]</f>
        <v>0</v>
      </c>
      <c r="T19" s="92">
        <f>+Sklop28[[#This Row],[Končna cena/enoto mere (EUR) z DDV]]*Sklop28[[#This Row],[Okvirna količina]]</f>
        <v>0</v>
      </c>
      <c r="U19" s="160" t="s">
        <v>161</v>
      </c>
    </row>
    <row r="20" spans="1:21" s="55" customFormat="1" ht="24">
      <c r="A20" s="75" t="s">
        <v>6</v>
      </c>
      <c r="B20" s="76" t="s">
        <v>1144</v>
      </c>
      <c r="C20" s="75">
        <v>250</v>
      </c>
      <c r="D20" s="75" t="s">
        <v>158</v>
      </c>
      <c r="E20" s="112"/>
      <c r="F20" s="90">
        <v>500</v>
      </c>
      <c r="G20" s="126" t="s">
        <v>93</v>
      </c>
      <c r="H20" s="90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125</v>
      </c>
      <c r="I20" s="90" t="str">
        <f>IF(Sklop28[[#This Row],[ZAHTEVANA SHEMA KAKOVOSTI]]&lt;&gt;"",Sklop28[[#This Row],[Preračunana masa/volumen/kos na enoto kg]],"")</f>
        <v/>
      </c>
      <c r="J20" s="98"/>
      <c r="K20" s="221"/>
      <c r="L20" s="221"/>
      <c r="M20" s="221"/>
      <c r="N20" s="222"/>
      <c r="O20" s="223"/>
      <c r="P20" s="99"/>
      <c r="Q20" s="92">
        <f>+Sklop28[[#This Row],[cena/enota brez DDV v EUR]]*Sklop28[[#This Row],[Stopnja DDV (%)]]</f>
        <v>0</v>
      </c>
      <c r="R20" s="92">
        <f>+Sklop28[[#This Row],[cena/enota brez DDV v EUR]]+Sklop28[[#This Row],[Davek (EUR)]]</f>
        <v>0</v>
      </c>
      <c r="S20" s="92">
        <f>+Sklop28[[#This Row],[cena/enota brez DDV v EUR]]*Sklop28[[#This Row],[Okvirna količina]]</f>
        <v>0</v>
      </c>
      <c r="T20" s="92">
        <f>+Sklop28[[#This Row],[Končna cena/enoto mere (EUR) z DDV]]*Sklop28[[#This Row],[Okvirna količina]]</f>
        <v>0</v>
      </c>
      <c r="U20" s="160" t="s">
        <v>161</v>
      </c>
    </row>
    <row r="21" spans="1:21" s="55" customFormat="1" ht="12">
      <c r="A21" s="75" t="s">
        <v>7</v>
      </c>
      <c r="B21" s="80" t="s">
        <v>1143</v>
      </c>
      <c r="C21" s="75">
        <v>150</v>
      </c>
      <c r="D21" s="75" t="s">
        <v>158</v>
      </c>
      <c r="E21" s="112"/>
      <c r="F21" s="90">
        <v>300</v>
      </c>
      <c r="G21" s="122" t="s">
        <v>93</v>
      </c>
      <c r="H21" s="90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45</v>
      </c>
      <c r="I21" s="90" t="str">
        <f>IF(Sklop28[[#This Row],[ZAHTEVANA SHEMA KAKOVOSTI]]&lt;&gt;"",Sklop28[[#This Row],[Preračunana masa/volumen/kos na enoto kg]],"")</f>
        <v/>
      </c>
      <c r="J21" s="98"/>
      <c r="K21" s="221"/>
      <c r="L21" s="221"/>
      <c r="M21" s="221"/>
      <c r="N21" s="222"/>
      <c r="O21" s="223"/>
      <c r="P21" s="99"/>
      <c r="Q21" s="92">
        <f>+Sklop28[[#This Row],[cena/enota brez DDV v EUR]]*Sklop28[[#This Row],[Stopnja DDV (%)]]</f>
        <v>0</v>
      </c>
      <c r="R21" s="92">
        <f>+Sklop28[[#This Row],[cena/enota brez DDV v EUR]]+Sklop28[[#This Row],[Davek (EUR)]]</f>
        <v>0</v>
      </c>
      <c r="S21" s="92">
        <f>+Sklop28[[#This Row],[cena/enota brez DDV v EUR]]*Sklop28[[#This Row],[Okvirna količina]]</f>
        <v>0</v>
      </c>
      <c r="T21" s="121">
        <f>+Sklop28[[#This Row],[Končna cena/enoto mere (EUR) z DDV]]*Sklop28[[#This Row],[Okvirna količina]]</f>
        <v>0</v>
      </c>
      <c r="U21" s="160" t="s">
        <v>161</v>
      </c>
    </row>
    <row r="22" spans="1:21" s="55" customFormat="1" ht="12">
      <c r="A22" s="75" t="s">
        <v>8</v>
      </c>
      <c r="B22" s="80" t="s">
        <v>1145</v>
      </c>
      <c r="C22" s="75">
        <v>150</v>
      </c>
      <c r="D22" s="75" t="s">
        <v>158</v>
      </c>
      <c r="E22" s="112"/>
      <c r="F22" s="90">
        <v>1500</v>
      </c>
      <c r="G22" s="122" t="s">
        <v>93</v>
      </c>
      <c r="H22" s="90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225</v>
      </c>
      <c r="I22" s="90" t="str">
        <f>IF(Sklop28[[#This Row],[ZAHTEVANA SHEMA KAKOVOSTI]]&lt;&gt;"",Sklop28[[#This Row],[Preračunana masa/volumen/kos na enoto kg]],"")</f>
        <v/>
      </c>
      <c r="J22" s="98"/>
      <c r="K22" s="221"/>
      <c r="L22" s="221"/>
      <c r="M22" s="221"/>
      <c r="N22" s="222"/>
      <c r="O22" s="223"/>
      <c r="P22" s="99"/>
      <c r="Q22" s="92">
        <f>+Sklop28[[#This Row],[cena/enota brez DDV v EUR]]*Sklop28[[#This Row],[Stopnja DDV (%)]]</f>
        <v>0</v>
      </c>
      <c r="R22" s="92">
        <f>+Sklop28[[#This Row],[cena/enota brez DDV v EUR]]+Sklop28[[#This Row],[Davek (EUR)]]</f>
        <v>0</v>
      </c>
      <c r="S22" s="92">
        <f>+Sklop28[[#This Row],[cena/enota brez DDV v EUR]]*Sklop28[[#This Row],[Okvirna količina]]</f>
        <v>0</v>
      </c>
      <c r="T22" s="121">
        <f>+Sklop28[[#This Row],[Končna cena/enoto mere (EUR) z DDV]]*Sklop28[[#This Row],[Okvirna količina]]</f>
        <v>0</v>
      </c>
      <c r="U22" s="160" t="s">
        <v>161</v>
      </c>
    </row>
    <row r="23" spans="1:21" s="55" customFormat="1" ht="12">
      <c r="A23" s="75" t="s">
        <v>9</v>
      </c>
      <c r="B23" s="80" t="s">
        <v>1146</v>
      </c>
      <c r="C23" s="75">
        <v>250</v>
      </c>
      <c r="D23" s="75" t="s">
        <v>158</v>
      </c>
      <c r="E23" s="112"/>
      <c r="F23" s="90">
        <v>100</v>
      </c>
      <c r="G23" s="122" t="s">
        <v>93</v>
      </c>
      <c r="H23" s="90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25</v>
      </c>
      <c r="I23" s="90" t="str">
        <f>IF(Sklop28[[#This Row],[ZAHTEVANA SHEMA KAKOVOSTI]]&lt;&gt;"",Sklop28[[#This Row],[Preračunana masa/volumen/kos na enoto kg]],"")</f>
        <v/>
      </c>
      <c r="J23" s="98"/>
      <c r="K23" s="221"/>
      <c r="L23" s="221"/>
      <c r="M23" s="221"/>
      <c r="N23" s="222"/>
      <c r="O23" s="223"/>
      <c r="P23" s="99"/>
      <c r="Q23" s="92">
        <f>+Sklop28[[#This Row],[cena/enota brez DDV v EUR]]*Sklop28[[#This Row],[Stopnja DDV (%)]]</f>
        <v>0</v>
      </c>
      <c r="R23" s="92">
        <f>+Sklop28[[#This Row],[cena/enota brez DDV v EUR]]+Sklop28[[#This Row],[Davek (EUR)]]</f>
        <v>0</v>
      </c>
      <c r="S23" s="92">
        <f>+Sklop28[[#This Row],[cena/enota brez DDV v EUR]]*Sklop28[[#This Row],[Okvirna količina]]</f>
        <v>0</v>
      </c>
      <c r="T23" s="121">
        <f>+Sklop28[[#This Row],[Končna cena/enoto mere (EUR) z DDV]]*Sklop28[[#This Row],[Okvirna količina]]</f>
        <v>0</v>
      </c>
      <c r="U23" s="160" t="s">
        <v>161</v>
      </c>
    </row>
    <row r="24" spans="1:21" s="55" customFormat="1" ht="12">
      <c r="A24" s="75" t="s">
        <v>10</v>
      </c>
      <c r="B24" s="242" t="s">
        <v>1145</v>
      </c>
      <c r="C24" s="241">
        <v>3000</v>
      </c>
      <c r="D24" s="241" t="s">
        <v>158</v>
      </c>
      <c r="E24" s="243"/>
      <c r="F24" s="244">
        <v>50</v>
      </c>
      <c r="G24" s="245" t="s">
        <v>93</v>
      </c>
      <c r="H24" s="244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150</v>
      </c>
      <c r="I24" s="244" t="str">
        <f>IF(Sklop28[[#This Row],[ZAHTEVANA SHEMA KAKOVOSTI]]&lt;&gt;"",Sklop28[[#This Row],[Preračunana masa/volumen/kos na enoto kg]],"")</f>
        <v/>
      </c>
      <c r="J24" s="246"/>
      <c r="K24" s="247"/>
      <c r="L24" s="247"/>
      <c r="M24" s="247"/>
      <c r="N24" s="248"/>
      <c r="O24" s="223"/>
      <c r="P24" s="99"/>
      <c r="Q24" s="249">
        <f>+Sklop28[[#This Row],[cena/enota brez DDV v EUR]]*Sklop28[[#This Row],[Stopnja DDV (%)]]</f>
        <v>0</v>
      </c>
      <c r="R24" s="249">
        <f>+Sklop28[[#This Row],[cena/enota brez DDV v EUR]]+Sklop28[[#This Row],[Davek (EUR)]]</f>
        <v>0</v>
      </c>
      <c r="S24" s="249">
        <f>+Sklop28[[#This Row],[cena/enota brez DDV v EUR]]*Sklop28[[#This Row],[Okvirna količina]]</f>
        <v>0</v>
      </c>
      <c r="T24" s="250">
        <f>+Sklop28[[#This Row],[Končna cena/enoto mere (EUR) z DDV]]*Sklop28[[#This Row],[Okvirna količina]]</f>
        <v>0</v>
      </c>
      <c r="U24" s="160" t="s">
        <v>161</v>
      </c>
    </row>
    <row r="25" spans="1:21" s="55" customFormat="1" ht="12">
      <c r="A25" s="75" t="s">
        <v>11</v>
      </c>
      <c r="B25" s="80" t="s">
        <v>1147</v>
      </c>
      <c r="C25" s="75">
        <v>250</v>
      </c>
      <c r="D25" s="75" t="s">
        <v>158</v>
      </c>
      <c r="E25" s="112"/>
      <c r="F25" s="90">
        <v>200</v>
      </c>
      <c r="G25" s="122" t="s">
        <v>93</v>
      </c>
      <c r="H25" s="90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50</v>
      </c>
      <c r="I25" s="90" t="str">
        <f>IF(Sklop28[[#This Row],[ZAHTEVANA SHEMA KAKOVOSTI]]&lt;&gt;"",Sklop28[[#This Row],[Preračunana masa/volumen/kos na enoto kg]],"")</f>
        <v/>
      </c>
      <c r="J25" s="98"/>
      <c r="K25" s="221"/>
      <c r="L25" s="221"/>
      <c r="M25" s="221"/>
      <c r="N25" s="222"/>
      <c r="O25" s="223"/>
      <c r="P25" s="99"/>
      <c r="Q25" s="92">
        <f>+Sklop28[[#This Row],[cena/enota brez DDV v EUR]]*Sklop28[[#This Row],[Stopnja DDV (%)]]</f>
        <v>0</v>
      </c>
      <c r="R25" s="92">
        <f>+Sklop28[[#This Row],[cena/enota brez DDV v EUR]]+Sklop28[[#This Row],[Davek (EUR)]]</f>
        <v>0</v>
      </c>
      <c r="S25" s="92">
        <f>+Sklop28[[#This Row],[cena/enota brez DDV v EUR]]*Sklop28[[#This Row],[Okvirna količina]]</f>
        <v>0</v>
      </c>
      <c r="T25" s="121">
        <f>+Sklop28[[#This Row],[Končna cena/enoto mere (EUR) z DDV]]*Sklop28[[#This Row],[Okvirna količina]]</f>
        <v>0</v>
      </c>
      <c r="U25" s="160" t="s">
        <v>161</v>
      </c>
    </row>
    <row r="26" spans="1:21" s="55" customFormat="1" ht="12">
      <c r="A26" s="75" t="s">
        <v>12</v>
      </c>
      <c r="B26" s="80" t="s">
        <v>1147</v>
      </c>
      <c r="C26" s="75">
        <v>150</v>
      </c>
      <c r="D26" s="75" t="s">
        <v>158</v>
      </c>
      <c r="E26" s="112"/>
      <c r="F26" s="90">
        <v>1000</v>
      </c>
      <c r="G26" s="122" t="s">
        <v>93</v>
      </c>
      <c r="H26" s="90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150</v>
      </c>
      <c r="I26" s="90" t="str">
        <f>IF(Sklop28[[#This Row],[ZAHTEVANA SHEMA KAKOVOSTI]]&lt;&gt;"",Sklop28[[#This Row],[Preračunana masa/volumen/kos na enoto kg]],"")</f>
        <v/>
      </c>
      <c r="J26" s="98"/>
      <c r="K26" s="221"/>
      <c r="L26" s="221"/>
      <c r="M26" s="221"/>
      <c r="N26" s="222"/>
      <c r="O26" s="223"/>
      <c r="P26" s="99"/>
      <c r="Q26" s="92">
        <f>+Sklop28[[#This Row],[cena/enota brez DDV v EUR]]*Sklop28[[#This Row],[Stopnja DDV (%)]]</f>
        <v>0</v>
      </c>
      <c r="R26" s="92">
        <f>+Sklop28[[#This Row],[cena/enota brez DDV v EUR]]+Sklop28[[#This Row],[Davek (EUR)]]</f>
        <v>0</v>
      </c>
      <c r="S26" s="92">
        <f>+Sklop28[[#This Row],[cena/enota brez DDV v EUR]]*Sklop28[[#This Row],[Okvirna količina]]</f>
        <v>0</v>
      </c>
      <c r="T26" s="121">
        <f>+Sklop28[[#This Row],[Končna cena/enoto mere (EUR) z DDV]]*Sklop28[[#This Row],[Okvirna količina]]</f>
        <v>0</v>
      </c>
      <c r="U26" s="160" t="s">
        <v>161</v>
      </c>
    </row>
    <row r="27" spans="1:21" s="55" customFormat="1" ht="12">
      <c r="A27" s="75" t="s">
        <v>13</v>
      </c>
      <c r="B27" s="242" t="s">
        <v>1147</v>
      </c>
      <c r="C27" s="241">
        <v>3000</v>
      </c>
      <c r="D27" s="241" t="s">
        <v>158</v>
      </c>
      <c r="E27" s="243"/>
      <c r="F27" s="244">
        <v>50</v>
      </c>
      <c r="G27" s="245" t="s">
        <v>93</v>
      </c>
      <c r="H27" s="244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150</v>
      </c>
      <c r="I27" s="244" t="str">
        <f>IF(Sklop28[[#This Row],[ZAHTEVANA SHEMA KAKOVOSTI]]&lt;&gt;"",Sklop28[[#This Row],[Preračunana masa/volumen/kos na enoto kg]],"")</f>
        <v/>
      </c>
      <c r="J27" s="246"/>
      <c r="K27" s="247"/>
      <c r="L27" s="247"/>
      <c r="M27" s="247"/>
      <c r="N27" s="248"/>
      <c r="O27" s="223"/>
      <c r="P27" s="99"/>
      <c r="Q27" s="249">
        <f>+Sklop28[[#This Row],[cena/enota brez DDV v EUR]]*Sklop28[[#This Row],[Stopnja DDV (%)]]</f>
        <v>0</v>
      </c>
      <c r="R27" s="249">
        <f>+Sklop28[[#This Row],[cena/enota brez DDV v EUR]]+Sklop28[[#This Row],[Davek (EUR)]]</f>
        <v>0</v>
      </c>
      <c r="S27" s="249">
        <f>+Sklop28[[#This Row],[cena/enota brez DDV v EUR]]*Sklop28[[#This Row],[Okvirna količina]]</f>
        <v>0</v>
      </c>
      <c r="T27" s="250">
        <f>+Sklop28[[#This Row],[Končna cena/enoto mere (EUR) z DDV]]*Sklop28[[#This Row],[Okvirna količina]]</f>
        <v>0</v>
      </c>
      <c r="U27" s="160" t="s">
        <v>161</v>
      </c>
    </row>
    <row r="28" spans="1:21" s="55" customFormat="1" ht="12">
      <c r="A28" s="75" t="s">
        <v>14</v>
      </c>
      <c r="B28" s="80" t="s">
        <v>1148</v>
      </c>
      <c r="C28" s="75">
        <v>1000</v>
      </c>
      <c r="D28" s="75" t="s">
        <v>158</v>
      </c>
      <c r="E28" s="112"/>
      <c r="F28" s="90">
        <v>200</v>
      </c>
      <c r="G28" s="122" t="s">
        <v>0</v>
      </c>
      <c r="H28" s="90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200</v>
      </c>
      <c r="I28" s="90" t="str">
        <f>IF(Sklop28[[#This Row],[ZAHTEVANA SHEMA KAKOVOSTI]]&lt;&gt;"",Sklop28[[#This Row],[Preračunana masa/volumen/kos na enoto kg]],"")</f>
        <v/>
      </c>
      <c r="J28" s="98"/>
      <c r="K28" s="221"/>
      <c r="L28" s="221"/>
      <c r="M28" s="221"/>
      <c r="N28" s="222"/>
      <c r="O28" s="223"/>
      <c r="P28" s="99"/>
      <c r="Q28" s="92">
        <f>+Sklop28[[#This Row],[cena/enota brez DDV v EUR]]*Sklop28[[#This Row],[Stopnja DDV (%)]]</f>
        <v>0</v>
      </c>
      <c r="R28" s="92">
        <f>+Sklop28[[#This Row],[cena/enota brez DDV v EUR]]+Sklop28[[#This Row],[Davek (EUR)]]</f>
        <v>0</v>
      </c>
      <c r="S28" s="92">
        <f>+Sklop28[[#This Row],[cena/enota brez DDV v EUR]]*Sklop28[[#This Row],[Okvirna količina]]</f>
        <v>0</v>
      </c>
      <c r="T28" s="121">
        <f>+Sklop28[[#This Row],[Končna cena/enoto mere (EUR) z DDV]]*Sklop28[[#This Row],[Okvirna količina]]</f>
        <v>0</v>
      </c>
      <c r="U28" s="160" t="s">
        <v>161</v>
      </c>
    </row>
    <row r="29" spans="1:21" s="55" customFormat="1" ht="12">
      <c r="A29" s="75" t="s">
        <v>15</v>
      </c>
      <c r="B29" s="80" t="s">
        <v>1052</v>
      </c>
      <c r="C29" s="75">
        <v>1000</v>
      </c>
      <c r="D29" s="75" t="s">
        <v>158</v>
      </c>
      <c r="E29" s="112"/>
      <c r="F29" s="90">
        <v>10</v>
      </c>
      <c r="G29" s="122" t="s">
        <v>93</v>
      </c>
      <c r="H29" s="90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10</v>
      </c>
      <c r="I29" s="90" t="str">
        <f>IF(Sklop28[[#This Row],[ZAHTEVANA SHEMA KAKOVOSTI]]&lt;&gt;"",Sklop28[[#This Row],[Preračunana masa/volumen/kos na enoto kg]],"")</f>
        <v/>
      </c>
      <c r="J29" s="98"/>
      <c r="K29" s="221"/>
      <c r="L29" s="221"/>
      <c r="M29" s="221"/>
      <c r="N29" s="222"/>
      <c r="O29" s="223"/>
      <c r="P29" s="99"/>
      <c r="Q29" s="92">
        <f>+Sklop28[[#This Row],[cena/enota brez DDV v EUR]]*Sklop28[[#This Row],[Stopnja DDV (%)]]</f>
        <v>0</v>
      </c>
      <c r="R29" s="92">
        <f>+Sklop28[[#This Row],[cena/enota brez DDV v EUR]]+Sklop28[[#This Row],[Davek (EUR)]]</f>
        <v>0</v>
      </c>
      <c r="S29" s="92">
        <f>+Sklop28[[#This Row],[cena/enota brez DDV v EUR]]*Sklop28[[#This Row],[Okvirna količina]]</f>
        <v>0</v>
      </c>
      <c r="T29" s="121">
        <f>+Sklop28[[#This Row],[Končna cena/enoto mere (EUR) z DDV]]*Sklop28[[#This Row],[Okvirna količina]]</f>
        <v>0</v>
      </c>
      <c r="U29" s="160" t="s">
        <v>161</v>
      </c>
    </row>
    <row r="30" spans="1:21" s="55" customFormat="1" ht="12">
      <c r="A30" s="75" t="s">
        <v>16</v>
      </c>
      <c r="B30" s="80" t="s">
        <v>1136</v>
      </c>
      <c r="C30" s="75" t="s">
        <v>1275</v>
      </c>
      <c r="D30" s="75" t="s">
        <v>158</v>
      </c>
      <c r="E30" s="112"/>
      <c r="F30" s="90">
        <v>50</v>
      </c>
      <c r="G30" s="122" t="s">
        <v>0</v>
      </c>
      <c r="H30" s="90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50</v>
      </c>
      <c r="I30" s="90" t="str">
        <f>IF(Sklop28[[#This Row],[ZAHTEVANA SHEMA KAKOVOSTI]]&lt;&gt;"",Sklop28[[#This Row],[Preračunana masa/volumen/kos na enoto kg]],"")</f>
        <v/>
      </c>
      <c r="J30" s="98"/>
      <c r="K30" s="221"/>
      <c r="L30" s="221"/>
      <c r="M30" s="221"/>
      <c r="N30" s="222"/>
      <c r="O30" s="223"/>
      <c r="P30" s="99"/>
      <c r="Q30" s="92">
        <f>+Sklop28[[#This Row],[cena/enota brez DDV v EUR]]*Sklop28[[#This Row],[Stopnja DDV (%)]]</f>
        <v>0</v>
      </c>
      <c r="R30" s="92">
        <f>+Sklop28[[#This Row],[cena/enota brez DDV v EUR]]+Sklop28[[#This Row],[Davek (EUR)]]</f>
        <v>0</v>
      </c>
      <c r="S30" s="92">
        <f>+Sklop28[[#This Row],[cena/enota brez DDV v EUR]]*Sklop28[[#This Row],[Okvirna količina]]</f>
        <v>0</v>
      </c>
      <c r="T30" s="121">
        <f>+Sklop28[[#This Row],[Končna cena/enoto mere (EUR) z DDV]]*Sklop28[[#This Row],[Okvirna količina]]</f>
        <v>0</v>
      </c>
      <c r="U30" s="160" t="s">
        <v>161</v>
      </c>
    </row>
    <row r="31" spans="1:21" s="55" customFormat="1" ht="12">
      <c r="A31" s="75" t="s">
        <v>17</v>
      </c>
      <c r="B31" s="80" t="s">
        <v>1053</v>
      </c>
      <c r="C31" s="75">
        <v>200</v>
      </c>
      <c r="D31" s="75" t="s">
        <v>158</v>
      </c>
      <c r="E31" s="112"/>
      <c r="F31" s="90">
        <v>2000</v>
      </c>
      <c r="G31" s="122" t="s">
        <v>93</v>
      </c>
      <c r="H31" s="90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400</v>
      </c>
      <c r="I31" s="90" t="str">
        <f>IF(Sklop28[[#This Row],[ZAHTEVANA SHEMA KAKOVOSTI]]&lt;&gt;"",Sklop28[[#This Row],[Preračunana masa/volumen/kos na enoto kg]],"")</f>
        <v/>
      </c>
      <c r="J31" s="98"/>
      <c r="K31" s="221"/>
      <c r="L31" s="221"/>
      <c r="M31" s="221"/>
      <c r="N31" s="222"/>
      <c r="O31" s="223"/>
      <c r="P31" s="99"/>
      <c r="Q31" s="92">
        <f>+Sklop28[[#This Row],[cena/enota brez DDV v EUR]]*Sklop28[[#This Row],[Stopnja DDV (%)]]</f>
        <v>0</v>
      </c>
      <c r="R31" s="92">
        <f>+Sklop28[[#This Row],[cena/enota brez DDV v EUR]]+Sklop28[[#This Row],[Davek (EUR)]]</f>
        <v>0</v>
      </c>
      <c r="S31" s="92">
        <f>+Sklop28[[#This Row],[cena/enota brez DDV v EUR]]*Sklop28[[#This Row],[Okvirna količina]]</f>
        <v>0</v>
      </c>
      <c r="T31" s="121">
        <f>+Sklop28[[#This Row],[Končna cena/enoto mere (EUR) z DDV]]*Sklop28[[#This Row],[Okvirna količina]]</f>
        <v>0</v>
      </c>
      <c r="U31" s="160" t="s">
        <v>161</v>
      </c>
    </row>
    <row r="32" spans="1:21" ht="27" customHeight="1">
      <c r="A32" s="251" t="s">
        <v>181</v>
      </c>
      <c r="B32" s="349"/>
      <c r="C32" s="350"/>
      <c r="D32" s="350"/>
      <c r="E32" s="351"/>
      <c r="F32" s="352"/>
      <c r="G32" s="353"/>
      <c r="H32" s="354">
        <f>SUBTOTAL(109,Sklop28[Preračunana masa/volumen/kos na enoto kg])</f>
        <v>2495</v>
      </c>
      <c r="I32" s="354">
        <f>SUBTOTAL(109,Sklop28[Živila iz shem kakovosti (kg)])</f>
        <v>0</v>
      </c>
      <c r="J32" s="352"/>
      <c r="K32" s="355"/>
      <c r="L32" s="355"/>
      <c r="M32" s="356"/>
      <c r="N32" s="357"/>
      <c r="O32" s="357"/>
      <c r="P32" s="357"/>
      <c r="Q32" s="358"/>
      <c r="R32" s="352"/>
      <c r="S32" s="358">
        <f>SUBTOTAL(109,Sklop28[Vrednost za okvirno količino (EUR) brez DDV])</f>
        <v>0</v>
      </c>
      <c r="T32" s="358">
        <f>SUBTOTAL(109,Sklop28[Vrednost za okvirno količino (EUR) z DDV])</f>
        <v>0</v>
      </c>
      <c r="U32" s="262"/>
    </row>
    <row r="33" spans="1:22" ht="15">
      <c r="A33" s="7"/>
      <c r="B33" s="5"/>
      <c r="C33" s="29"/>
      <c r="D33" s="29"/>
      <c r="E33" s="28"/>
      <c r="F33" s="8"/>
      <c r="H33" s="9"/>
      <c r="I33" s="9"/>
      <c r="J33" s="9"/>
      <c r="K33" s="9"/>
      <c r="L33" s="23"/>
      <c r="M33" s="23"/>
      <c r="N33" s="9"/>
      <c r="O33" s="9"/>
      <c r="P33" s="9"/>
      <c r="Q33" s="9"/>
      <c r="R33" s="9"/>
      <c r="S33" s="3"/>
      <c r="T33" s="3"/>
      <c r="U33" s="8"/>
    </row>
    <row r="34" spans="1:22">
      <c r="A34" s="47" t="s">
        <v>178</v>
      </c>
      <c r="B34" s="19"/>
      <c r="C34" s="31"/>
      <c r="D34" s="31"/>
      <c r="E34" s="113"/>
      <c r="Q34" s="47"/>
      <c r="R34" s="47"/>
      <c r="S34" s="47"/>
      <c r="T34" s="47"/>
    </row>
    <row r="35" spans="1:22">
      <c r="A35" s="14" t="s">
        <v>1398</v>
      </c>
      <c r="B35" s="19"/>
      <c r="C35" s="31"/>
      <c r="D35" s="31"/>
      <c r="E35" s="113"/>
    </row>
    <row r="36" spans="1:22">
      <c r="A36" s="107" t="s">
        <v>318</v>
      </c>
      <c r="F36" s="68"/>
      <c r="G36" s="68"/>
      <c r="H36" s="32"/>
      <c r="I36" s="32"/>
      <c r="J36" s="32"/>
      <c r="K36" s="32"/>
      <c r="L36" s="54"/>
      <c r="M36" s="54"/>
      <c r="N36" s="32"/>
      <c r="O36" s="32"/>
      <c r="P36" s="32"/>
      <c r="Q36" s="32"/>
      <c r="R36" s="32"/>
    </row>
    <row r="37" spans="1:22">
      <c r="A37" s="125" t="s">
        <v>235</v>
      </c>
      <c r="B37" s="124"/>
      <c r="C37" s="124"/>
      <c r="D37" s="124"/>
      <c r="E37" s="124"/>
      <c r="F37" s="124"/>
      <c r="G37" s="124"/>
      <c r="H37" s="124"/>
      <c r="I37" s="124"/>
      <c r="J37" s="124"/>
      <c r="K37" s="124"/>
      <c r="L37" s="124"/>
      <c r="M37" s="124"/>
      <c r="N37" s="124"/>
      <c r="O37" s="124"/>
      <c r="P37" s="124"/>
      <c r="Q37" s="124"/>
      <c r="R37" s="124"/>
      <c r="S37" s="124"/>
      <c r="T37" s="124"/>
      <c r="U37" s="124"/>
      <c r="V37" s="123"/>
    </row>
    <row r="38" spans="1:22">
      <c r="A38" s="347" t="s">
        <v>234</v>
      </c>
      <c r="B38" s="347"/>
      <c r="C38" s="347"/>
      <c r="D38" s="347"/>
      <c r="E38" s="347"/>
      <c r="F38" s="347"/>
      <c r="G38" s="347"/>
      <c r="H38" s="347"/>
      <c r="I38" s="347"/>
      <c r="J38" s="347"/>
      <c r="K38" s="347"/>
      <c r="L38" s="347"/>
      <c r="M38" s="54"/>
      <c r="N38" s="32"/>
      <c r="O38" s="32"/>
      <c r="P38" s="32"/>
      <c r="Q38" s="32"/>
      <c r="R38" s="32"/>
    </row>
    <row r="39" spans="1:22">
      <c r="N39" s="32"/>
      <c r="O39" s="32"/>
      <c r="P39" s="32"/>
      <c r="Q39" s="32"/>
      <c r="R39" s="32"/>
    </row>
    <row r="40" spans="1:22">
      <c r="A40" s="107" t="s">
        <v>65</v>
      </c>
      <c r="F40" s="68"/>
      <c r="G40" s="68" t="s">
        <v>66</v>
      </c>
      <c r="H40" s="32"/>
      <c r="I40" s="32"/>
      <c r="J40" s="32"/>
      <c r="K40" s="32"/>
      <c r="L40" s="54"/>
      <c r="M40" s="54"/>
      <c r="N40" s="32"/>
      <c r="O40" s="32"/>
      <c r="P40" s="32"/>
      <c r="Q40" s="32" t="s">
        <v>67</v>
      </c>
      <c r="R40" s="32"/>
    </row>
    <row r="41" spans="1:22" ht="15">
      <c r="A41" s="7"/>
      <c r="B41" s="5"/>
      <c r="C41" s="29"/>
      <c r="D41" s="29"/>
      <c r="E41" s="28"/>
      <c r="F41" s="8"/>
      <c r="H41" s="9"/>
      <c r="I41" s="9"/>
      <c r="J41" s="9"/>
      <c r="K41" s="9"/>
      <c r="L41" s="23"/>
      <c r="M41" s="23"/>
      <c r="N41" s="9"/>
      <c r="O41" s="9"/>
      <c r="P41" s="9"/>
      <c r="Q41" s="9"/>
      <c r="R41" s="9"/>
      <c r="S41" s="3"/>
      <c r="T41" s="3"/>
      <c r="U41" s="8"/>
    </row>
    <row r="42" spans="1:22">
      <c r="B42" s="19"/>
      <c r="C42" s="31"/>
      <c r="D42" s="31"/>
      <c r="E42" s="113"/>
    </row>
    <row r="43" spans="1:22">
      <c r="B43" s="19"/>
      <c r="C43" s="31"/>
      <c r="D43" s="31"/>
      <c r="E43" s="113"/>
    </row>
    <row r="44" spans="1:22">
      <c r="B44" s="19"/>
      <c r="C44" s="31"/>
      <c r="D44" s="31"/>
      <c r="E44" s="113"/>
    </row>
    <row r="45" spans="1:22">
      <c r="B45" s="19"/>
      <c r="C45" s="31"/>
      <c r="D45" s="31"/>
      <c r="E45" s="113"/>
    </row>
    <row r="46" spans="1:22">
      <c r="B46" s="19"/>
      <c r="C46" s="31"/>
      <c r="D46" s="31"/>
      <c r="E46" s="113"/>
    </row>
    <row r="47" spans="1:22">
      <c r="B47" s="19"/>
      <c r="C47" s="31"/>
      <c r="D47" s="31"/>
      <c r="E47" s="113"/>
    </row>
    <row r="48" spans="1:22">
      <c r="B48" s="19"/>
      <c r="C48" s="31"/>
      <c r="D48" s="31"/>
      <c r="E48" s="113"/>
    </row>
    <row r="49" spans="1:22">
      <c r="B49" s="19"/>
      <c r="C49" s="31"/>
      <c r="D49" s="31"/>
      <c r="E49" s="113"/>
    </row>
    <row r="50" spans="1:22">
      <c r="B50" s="19"/>
      <c r="C50" s="31"/>
      <c r="D50" s="31"/>
      <c r="E50" s="113"/>
    </row>
    <row r="51" spans="1:22">
      <c r="B51" s="19"/>
      <c r="C51" s="31"/>
      <c r="D51" s="31"/>
      <c r="E51" s="113"/>
    </row>
    <row r="52" spans="1:22">
      <c r="B52" s="19"/>
      <c r="C52" s="31"/>
      <c r="D52" s="31"/>
      <c r="E52" s="113"/>
    </row>
    <row r="53" spans="1:22">
      <c r="B53" s="19"/>
      <c r="C53" s="31"/>
      <c r="D53" s="31"/>
      <c r="E53" s="113"/>
    </row>
    <row r="54" spans="1:22">
      <c r="B54" s="19"/>
      <c r="C54" s="31"/>
      <c r="D54" s="31"/>
      <c r="E54" s="113"/>
    </row>
    <row r="55" spans="1:22">
      <c r="B55" s="19"/>
      <c r="C55" s="31"/>
      <c r="D55" s="31"/>
      <c r="E55" s="113"/>
    </row>
    <row r="56" spans="1:22" s="21" customFormat="1">
      <c r="A56" s="14"/>
      <c r="B56" s="19"/>
      <c r="C56" s="31"/>
      <c r="D56" s="31"/>
      <c r="E56" s="113"/>
      <c r="F56" s="114"/>
      <c r="G56" s="114"/>
      <c r="L56" s="14"/>
      <c r="M56" s="14"/>
      <c r="N56" s="14"/>
      <c r="O56" s="14"/>
      <c r="P56" s="14"/>
      <c r="Q56" s="14"/>
      <c r="R56" s="14"/>
      <c r="S56" s="14"/>
      <c r="T56" s="14"/>
      <c r="U56" s="68"/>
      <c r="V56" s="14"/>
    </row>
    <row r="57" spans="1:22" s="21" customFormat="1">
      <c r="A57" s="14"/>
      <c r="B57" s="19"/>
      <c r="C57" s="31"/>
      <c r="D57" s="31"/>
      <c r="E57" s="113"/>
      <c r="F57" s="114"/>
      <c r="G57" s="114"/>
      <c r="L57" s="14"/>
      <c r="M57" s="14"/>
      <c r="N57" s="14"/>
      <c r="O57" s="14"/>
      <c r="P57" s="14"/>
      <c r="Q57" s="14"/>
      <c r="R57" s="14"/>
      <c r="S57" s="14"/>
      <c r="T57" s="14"/>
      <c r="U57" s="68"/>
      <c r="V57" s="14"/>
    </row>
    <row r="58" spans="1:22" s="21" customFormat="1">
      <c r="A58" s="14"/>
      <c r="B58" s="19"/>
      <c r="C58" s="31"/>
      <c r="D58" s="31"/>
      <c r="E58" s="113"/>
      <c r="F58" s="114"/>
      <c r="G58" s="114"/>
      <c r="L58" s="14"/>
      <c r="M58" s="14"/>
      <c r="N58" s="14"/>
      <c r="O58" s="14"/>
      <c r="P58" s="14"/>
      <c r="Q58" s="14"/>
      <c r="R58" s="14"/>
      <c r="S58" s="14"/>
      <c r="T58" s="14"/>
      <c r="U58" s="68"/>
      <c r="V58" s="14"/>
    </row>
    <row r="59" spans="1:22" s="21" customFormat="1">
      <c r="A59" s="14"/>
      <c r="B59" s="19"/>
      <c r="C59" s="31"/>
      <c r="D59" s="31"/>
      <c r="E59" s="113"/>
      <c r="F59" s="114"/>
      <c r="G59" s="114"/>
      <c r="L59" s="14"/>
      <c r="M59" s="14"/>
      <c r="N59" s="14"/>
      <c r="O59" s="14"/>
      <c r="P59" s="14"/>
      <c r="Q59" s="14"/>
      <c r="R59" s="14"/>
      <c r="S59" s="14"/>
      <c r="T59" s="14"/>
      <c r="U59" s="68"/>
      <c r="V59" s="14"/>
    </row>
    <row r="60" spans="1:22" s="21" customFormat="1">
      <c r="A60" s="14"/>
      <c r="B60" s="19"/>
      <c r="C60" s="31"/>
      <c r="D60" s="31"/>
      <c r="E60" s="113"/>
      <c r="F60" s="114"/>
      <c r="G60" s="114"/>
      <c r="L60" s="14"/>
      <c r="M60" s="14"/>
      <c r="N60" s="14"/>
      <c r="O60" s="14"/>
      <c r="P60" s="14"/>
      <c r="Q60" s="14"/>
      <c r="R60" s="14"/>
      <c r="S60" s="14"/>
      <c r="T60" s="14"/>
      <c r="U60" s="68"/>
      <c r="V60" s="14"/>
    </row>
    <row r="61" spans="1:22" s="21" customFormat="1">
      <c r="A61" s="14"/>
      <c r="B61" s="19"/>
      <c r="C61" s="31"/>
      <c r="D61" s="31"/>
      <c r="E61" s="113"/>
      <c r="F61" s="114"/>
      <c r="G61" s="114"/>
      <c r="L61" s="14"/>
      <c r="M61" s="14"/>
      <c r="N61" s="14"/>
      <c r="O61" s="14"/>
      <c r="P61" s="14"/>
      <c r="Q61" s="14"/>
      <c r="R61" s="14"/>
      <c r="S61" s="14"/>
      <c r="T61" s="14"/>
      <c r="U61" s="68"/>
      <c r="V61" s="14"/>
    </row>
    <row r="62" spans="1:22" s="21" customFormat="1">
      <c r="A62" s="14"/>
      <c r="B62" s="19"/>
      <c r="C62" s="31"/>
      <c r="D62" s="31"/>
      <c r="E62" s="113"/>
      <c r="F62" s="114"/>
      <c r="G62" s="114"/>
      <c r="L62" s="14"/>
      <c r="M62" s="14"/>
      <c r="N62" s="14"/>
      <c r="O62" s="14"/>
      <c r="P62" s="14"/>
      <c r="Q62" s="14"/>
      <c r="R62" s="14"/>
      <c r="S62" s="14"/>
      <c r="T62" s="14"/>
      <c r="U62" s="68"/>
      <c r="V62" s="14"/>
    </row>
    <row r="63" spans="1:22" s="21" customFormat="1">
      <c r="A63" s="14"/>
      <c r="B63" s="19"/>
      <c r="C63" s="31"/>
      <c r="D63" s="31"/>
      <c r="E63" s="113"/>
      <c r="F63" s="114"/>
      <c r="G63" s="114"/>
      <c r="L63" s="14"/>
      <c r="M63" s="14"/>
      <c r="N63" s="14"/>
      <c r="O63" s="14"/>
      <c r="P63" s="14"/>
      <c r="Q63" s="14"/>
      <c r="R63" s="14"/>
      <c r="S63" s="14"/>
      <c r="T63" s="14"/>
      <c r="U63" s="68"/>
      <c r="V63" s="14"/>
    </row>
    <row r="64" spans="1:22" s="21" customFormat="1">
      <c r="A64" s="14"/>
      <c r="B64" s="19"/>
      <c r="C64" s="31"/>
      <c r="D64" s="31"/>
      <c r="E64" s="113"/>
      <c r="F64" s="114"/>
      <c r="G64" s="114"/>
      <c r="L64" s="14"/>
      <c r="M64" s="14"/>
      <c r="N64" s="14"/>
      <c r="O64" s="14"/>
      <c r="P64" s="14"/>
      <c r="Q64" s="14"/>
      <c r="R64" s="14"/>
      <c r="S64" s="14"/>
      <c r="T64" s="14"/>
      <c r="U64" s="68"/>
      <c r="V64" s="14"/>
    </row>
    <row r="65" spans="1:22" s="21" customFormat="1">
      <c r="A65" s="14"/>
      <c r="B65" s="19"/>
      <c r="C65" s="31"/>
      <c r="D65" s="31"/>
      <c r="E65" s="113"/>
      <c r="F65" s="114"/>
      <c r="G65" s="114"/>
      <c r="L65" s="14"/>
      <c r="M65" s="14"/>
      <c r="N65" s="14"/>
      <c r="O65" s="14"/>
      <c r="P65" s="14"/>
      <c r="Q65" s="14"/>
      <c r="R65" s="14"/>
      <c r="S65" s="14"/>
      <c r="T65" s="14"/>
      <c r="U65" s="68"/>
      <c r="V65" s="14"/>
    </row>
    <row r="66" spans="1:22" s="21" customFormat="1">
      <c r="A66" s="14"/>
      <c r="B66" s="19"/>
      <c r="C66" s="31"/>
      <c r="D66" s="31"/>
      <c r="E66" s="113"/>
      <c r="F66" s="114"/>
      <c r="G66" s="114"/>
      <c r="L66" s="14"/>
      <c r="M66" s="14"/>
      <c r="N66" s="14"/>
      <c r="O66" s="14"/>
      <c r="P66" s="14"/>
      <c r="Q66" s="14"/>
      <c r="R66" s="14"/>
      <c r="S66" s="14"/>
      <c r="T66" s="14"/>
      <c r="U66" s="68"/>
      <c r="V66" s="14"/>
    </row>
    <row r="67" spans="1:22" s="21" customFormat="1">
      <c r="A67" s="14"/>
      <c r="B67" s="19"/>
      <c r="C67" s="31"/>
      <c r="D67" s="31"/>
      <c r="E67" s="113"/>
      <c r="F67" s="114"/>
      <c r="G67" s="114"/>
      <c r="L67" s="14"/>
      <c r="M67" s="14"/>
      <c r="N67" s="14"/>
      <c r="O67" s="14"/>
      <c r="P67" s="14"/>
      <c r="Q67" s="14"/>
      <c r="R67" s="14"/>
      <c r="S67" s="14"/>
      <c r="T67" s="14"/>
      <c r="U67" s="68"/>
      <c r="V67" s="14"/>
    </row>
    <row r="68" spans="1:22" s="21" customFormat="1">
      <c r="A68" s="14"/>
      <c r="B68" s="19"/>
      <c r="C68" s="31"/>
      <c r="D68" s="31"/>
      <c r="E68" s="113"/>
      <c r="F68" s="114"/>
      <c r="G68" s="114"/>
      <c r="L68" s="14"/>
      <c r="M68" s="14"/>
      <c r="N68" s="14"/>
      <c r="O68" s="14"/>
      <c r="P68" s="14"/>
      <c r="Q68" s="14"/>
      <c r="R68" s="14"/>
      <c r="S68" s="14"/>
      <c r="T68" s="14"/>
      <c r="U68" s="68"/>
      <c r="V68" s="14"/>
    </row>
    <row r="69" spans="1:22" s="21" customFormat="1">
      <c r="A69" s="14"/>
      <c r="B69" s="19"/>
      <c r="C69" s="31"/>
      <c r="D69" s="31"/>
      <c r="E69" s="113"/>
      <c r="F69" s="114"/>
      <c r="G69" s="114"/>
      <c r="L69" s="14"/>
      <c r="M69" s="14"/>
      <c r="N69" s="14"/>
      <c r="O69" s="14"/>
      <c r="P69" s="14"/>
      <c r="Q69" s="14"/>
      <c r="R69" s="14"/>
      <c r="S69" s="14"/>
      <c r="T69" s="14"/>
      <c r="U69" s="68"/>
      <c r="V69" s="14"/>
    </row>
    <row r="70" spans="1:22" s="21" customFormat="1">
      <c r="A70" s="14"/>
      <c r="B70" s="19"/>
      <c r="C70" s="31"/>
      <c r="D70" s="31"/>
      <c r="E70" s="113"/>
      <c r="F70" s="114"/>
      <c r="G70" s="114"/>
      <c r="L70" s="14"/>
      <c r="M70" s="14"/>
      <c r="N70" s="14"/>
      <c r="O70" s="14"/>
      <c r="P70" s="14"/>
      <c r="Q70" s="14"/>
      <c r="R70" s="14"/>
      <c r="S70" s="14"/>
      <c r="T70" s="14"/>
      <c r="U70" s="68"/>
      <c r="V70" s="14"/>
    </row>
    <row r="71" spans="1:22" s="21" customFormat="1">
      <c r="A71" s="14"/>
      <c r="B71" s="19"/>
      <c r="C71" s="31"/>
      <c r="D71" s="31"/>
      <c r="E71" s="113"/>
      <c r="F71" s="114"/>
      <c r="G71" s="114"/>
      <c r="L71" s="14"/>
      <c r="M71" s="14"/>
      <c r="N71" s="14"/>
      <c r="O71" s="14"/>
      <c r="P71" s="14"/>
      <c r="Q71" s="14"/>
      <c r="R71" s="14"/>
      <c r="S71" s="14"/>
      <c r="T71" s="14"/>
      <c r="U71" s="68"/>
      <c r="V71" s="14"/>
    </row>
    <row r="72" spans="1:22" s="21" customFormat="1">
      <c r="A72" s="14"/>
      <c r="B72" s="19"/>
      <c r="C72" s="31"/>
      <c r="D72" s="31"/>
      <c r="E72" s="113"/>
      <c r="F72" s="114"/>
      <c r="G72" s="114"/>
      <c r="L72" s="14"/>
      <c r="M72" s="14"/>
      <c r="N72" s="14"/>
      <c r="O72" s="14"/>
      <c r="P72" s="14"/>
      <c r="Q72" s="14"/>
      <c r="R72" s="14"/>
      <c r="S72" s="14"/>
      <c r="T72" s="14"/>
      <c r="U72" s="68"/>
      <c r="V72" s="14"/>
    </row>
    <row r="73" spans="1:22" s="21" customFormat="1">
      <c r="A73" s="14"/>
      <c r="B73" s="19"/>
      <c r="C73" s="31"/>
      <c r="D73" s="31"/>
      <c r="E73" s="113"/>
      <c r="F73" s="114"/>
      <c r="G73" s="114"/>
      <c r="L73" s="14"/>
      <c r="M73" s="14"/>
      <c r="N73" s="14"/>
      <c r="O73" s="14"/>
      <c r="P73" s="14"/>
      <c r="Q73" s="14"/>
      <c r="R73" s="14"/>
      <c r="S73" s="14"/>
      <c r="T73" s="14"/>
      <c r="U73" s="68"/>
      <c r="V73" s="14"/>
    </row>
    <row r="74" spans="1:22" s="21" customFormat="1">
      <c r="A74" s="14"/>
      <c r="B74" s="19"/>
      <c r="C74" s="31"/>
      <c r="D74" s="31"/>
      <c r="E74" s="113"/>
      <c r="F74" s="114"/>
      <c r="G74" s="114"/>
      <c r="L74" s="14"/>
      <c r="M74" s="14"/>
      <c r="N74" s="14"/>
      <c r="O74" s="14"/>
      <c r="P74" s="14"/>
      <c r="Q74" s="14"/>
      <c r="R74" s="14"/>
      <c r="S74" s="14"/>
      <c r="T74" s="14"/>
      <c r="U74" s="68"/>
      <c r="V74" s="14"/>
    </row>
    <row r="75" spans="1:22" s="21" customFormat="1">
      <c r="A75" s="14"/>
      <c r="B75" s="19"/>
      <c r="C75" s="31"/>
      <c r="D75" s="31"/>
      <c r="E75" s="113"/>
      <c r="F75" s="114"/>
      <c r="G75" s="114"/>
      <c r="L75" s="14"/>
      <c r="M75" s="14"/>
      <c r="N75" s="14"/>
      <c r="O75" s="14"/>
      <c r="P75" s="14"/>
      <c r="Q75" s="14"/>
      <c r="R75" s="14"/>
      <c r="S75" s="14"/>
      <c r="T75" s="14"/>
      <c r="U75" s="68"/>
      <c r="V75" s="14"/>
    </row>
    <row r="76" spans="1:22" s="21" customFormat="1">
      <c r="A76" s="14"/>
      <c r="B76" s="19"/>
      <c r="C76" s="31"/>
      <c r="D76" s="31"/>
      <c r="E76" s="113"/>
      <c r="F76" s="114"/>
      <c r="G76" s="114"/>
      <c r="L76" s="14"/>
      <c r="M76" s="14"/>
      <c r="N76" s="14"/>
      <c r="O76" s="14"/>
      <c r="P76" s="14"/>
      <c r="Q76" s="14"/>
      <c r="R76" s="14"/>
      <c r="S76" s="14"/>
      <c r="T76" s="14"/>
      <c r="U76" s="68"/>
      <c r="V76" s="14"/>
    </row>
    <row r="77" spans="1:22" s="21" customFormat="1">
      <c r="A77" s="14"/>
      <c r="B77" s="19"/>
      <c r="C77" s="31"/>
      <c r="D77" s="31"/>
      <c r="E77" s="113"/>
      <c r="F77" s="114"/>
      <c r="G77" s="114"/>
      <c r="L77" s="14"/>
      <c r="M77" s="14"/>
      <c r="N77" s="14"/>
      <c r="O77" s="14"/>
      <c r="P77" s="14"/>
      <c r="Q77" s="14"/>
      <c r="R77" s="14"/>
      <c r="S77" s="14"/>
      <c r="T77" s="14"/>
      <c r="U77" s="68"/>
      <c r="V77" s="14"/>
    </row>
    <row r="78" spans="1:22" s="21" customFormat="1">
      <c r="A78" s="14"/>
      <c r="B78" s="19"/>
      <c r="C78" s="31"/>
      <c r="D78" s="31"/>
      <c r="E78" s="113"/>
      <c r="F78" s="114"/>
      <c r="G78" s="114"/>
      <c r="L78" s="14"/>
      <c r="M78" s="14"/>
      <c r="N78" s="14"/>
      <c r="O78" s="14"/>
      <c r="P78" s="14"/>
      <c r="Q78" s="14"/>
      <c r="R78" s="14"/>
      <c r="S78" s="14"/>
      <c r="T78" s="14"/>
      <c r="U78" s="68"/>
      <c r="V78" s="14"/>
    </row>
    <row r="79" spans="1:22" s="21" customFormat="1">
      <c r="A79" s="14"/>
      <c r="B79" s="19"/>
      <c r="C79" s="31"/>
      <c r="D79" s="31"/>
      <c r="E79" s="113"/>
      <c r="F79" s="114"/>
      <c r="G79" s="114"/>
      <c r="L79" s="14"/>
      <c r="M79" s="14"/>
      <c r="N79" s="14"/>
      <c r="O79" s="14"/>
      <c r="P79" s="14"/>
      <c r="Q79" s="14"/>
      <c r="R79" s="14"/>
      <c r="S79" s="14"/>
      <c r="T79" s="14"/>
      <c r="U79" s="68"/>
      <c r="V79" s="14"/>
    </row>
    <row r="80" spans="1:22" s="21" customFormat="1">
      <c r="A80" s="14"/>
      <c r="B80" s="19"/>
      <c r="C80" s="31"/>
      <c r="D80" s="31"/>
      <c r="E80" s="113"/>
      <c r="F80" s="114"/>
      <c r="G80" s="114"/>
      <c r="L80" s="14"/>
      <c r="M80" s="14"/>
      <c r="N80" s="14"/>
      <c r="O80" s="14"/>
      <c r="P80" s="14"/>
      <c r="Q80" s="14"/>
      <c r="R80" s="14"/>
      <c r="S80" s="14"/>
      <c r="T80" s="14"/>
      <c r="U80" s="68"/>
      <c r="V80" s="14"/>
    </row>
    <row r="81" spans="1:22" s="21" customFormat="1">
      <c r="A81" s="14"/>
      <c r="B81" s="19"/>
      <c r="C81" s="31"/>
      <c r="D81" s="31"/>
      <c r="E81" s="113"/>
      <c r="F81" s="114"/>
      <c r="G81" s="114"/>
      <c r="L81" s="14"/>
      <c r="M81" s="14"/>
      <c r="N81" s="14"/>
      <c r="O81" s="14"/>
      <c r="P81" s="14"/>
      <c r="Q81" s="14"/>
      <c r="R81" s="14"/>
      <c r="S81" s="14"/>
      <c r="T81" s="14"/>
      <c r="U81" s="68"/>
      <c r="V81" s="14"/>
    </row>
    <row r="82" spans="1:22" s="21" customFormat="1">
      <c r="A82" s="14"/>
      <c r="B82" s="19"/>
      <c r="C82" s="31"/>
      <c r="D82" s="31"/>
      <c r="E82" s="113"/>
      <c r="F82" s="114"/>
      <c r="G82" s="114"/>
      <c r="L82" s="14"/>
      <c r="M82" s="14"/>
      <c r="N82" s="14"/>
      <c r="O82" s="14"/>
      <c r="P82" s="14"/>
      <c r="Q82" s="14"/>
      <c r="R82" s="14"/>
      <c r="S82" s="14"/>
      <c r="T82" s="14"/>
      <c r="U82" s="68"/>
      <c r="V82" s="14"/>
    </row>
    <row r="83" spans="1:22" s="21" customFormat="1">
      <c r="A83" s="14"/>
      <c r="B83" s="19"/>
      <c r="C83" s="31"/>
      <c r="D83" s="31"/>
      <c r="E83" s="113"/>
      <c r="F83" s="114"/>
      <c r="G83" s="114"/>
      <c r="L83" s="14"/>
      <c r="M83" s="14"/>
      <c r="N83" s="14"/>
      <c r="O83" s="14"/>
      <c r="P83" s="14"/>
      <c r="Q83" s="14"/>
      <c r="R83" s="14"/>
      <c r="S83" s="14"/>
      <c r="T83" s="14"/>
      <c r="U83" s="68"/>
      <c r="V83" s="14"/>
    </row>
    <row r="84" spans="1:22" s="21" customFormat="1">
      <c r="A84" s="14"/>
      <c r="B84" s="19"/>
      <c r="C84" s="31"/>
      <c r="D84" s="31"/>
      <c r="E84" s="113"/>
      <c r="F84" s="114"/>
      <c r="G84" s="114"/>
      <c r="L84" s="14"/>
      <c r="M84" s="14"/>
      <c r="N84" s="14"/>
      <c r="O84" s="14"/>
      <c r="P84" s="14"/>
      <c r="Q84" s="14"/>
      <c r="R84" s="14"/>
      <c r="S84" s="14"/>
      <c r="T84" s="14"/>
      <c r="U84" s="68"/>
      <c r="V84" s="14"/>
    </row>
    <row r="85" spans="1:22" s="21" customFormat="1">
      <c r="A85" s="14"/>
      <c r="B85" s="19"/>
      <c r="C85" s="31"/>
      <c r="D85" s="31"/>
      <c r="E85" s="113"/>
      <c r="F85" s="114"/>
      <c r="G85" s="114"/>
      <c r="L85" s="14"/>
      <c r="M85" s="14"/>
      <c r="N85" s="14"/>
      <c r="O85" s="14"/>
      <c r="P85" s="14"/>
      <c r="Q85" s="14"/>
      <c r="R85" s="14"/>
      <c r="S85" s="14"/>
      <c r="T85" s="14"/>
      <c r="U85" s="68"/>
      <c r="V85" s="14"/>
    </row>
    <row r="86" spans="1:22" s="21" customFormat="1">
      <c r="A86" s="14"/>
      <c r="B86" s="19"/>
      <c r="C86" s="31"/>
      <c r="D86" s="31"/>
      <c r="E86" s="113"/>
      <c r="F86" s="114"/>
      <c r="G86" s="114"/>
      <c r="L86" s="14"/>
      <c r="M86" s="14"/>
      <c r="N86" s="14"/>
      <c r="O86" s="14"/>
      <c r="P86" s="14"/>
      <c r="Q86" s="14"/>
      <c r="R86" s="14"/>
      <c r="S86" s="14"/>
      <c r="T86" s="14"/>
      <c r="U86" s="68"/>
      <c r="V86" s="14"/>
    </row>
    <row r="87" spans="1:22" s="21" customFormat="1">
      <c r="A87" s="14"/>
      <c r="B87" s="19"/>
      <c r="C87" s="31"/>
      <c r="D87" s="31"/>
      <c r="E87" s="113"/>
      <c r="F87" s="114"/>
      <c r="G87" s="114"/>
      <c r="L87" s="14"/>
      <c r="M87" s="14"/>
      <c r="N87" s="14"/>
      <c r="O87" s="14"/>
      <c r="P87" s="14"/>
      <c r="Q87" s="14"/>
      <c r="R87" s="14"/>
      <c r="S87" s="14"/>
      <c r="T87" s="14"/>
      <c r="U87" s="68"/>
      <c r="V87" s="14"/>
    </row>
    <row r="88" spans="1:22" s="21" customFormat="1">
      <c r="A88" s="14"/>
      <c r="B88" s="19"/>
      <c r="C88" s="31"/>
      <c r="D88" s="31"/>
      <c r="E88" s="113"/>
      <c r="F88" s="114"/>
      <c r="G88" s="114"/>
      <c r="L88" s="14"/>
      <c r="M88" s="14"/>
      <c r="N88" s="14"/>
      <c r="O88" s="14"/>
      <c r="P88" s="14"/>
      <c r="Q88" s="14"/>
      <c r="R88" s="14"/>
      <c r="S88" s="14"/>
      <c r="T88" s="14"/>
      <c r="U88" s="68"/>
      <c r="V88" s="14"/>
    </row>
    <row r="89" spans="1:22" s="21" customFormat="1">
      <c r="A89" s="14"/>
      <c r="B89" s="19"/>
      <c r="C89" s="31"/>
      <c r="D89" s="31"/>
      <c r="E89" s="113"/>
      <c r="F89" s="114"/>
      <c r="G89" s="114"/>
      <c r="L89" s="14"/>
      <c r="M89" s="14"/>
      <c r="N89" s="14"/>
      <c r="O89" s="14"/>
      <c r="P89" s="14"/>
      <c r="Q89" s="14"/>
      <c r="R89" s="14"/>
      <c r="S89" s="14"/>
      <c r="T89" s="14"/>
      <c r="U89" s="68"/>
      <c r="V89" s="14"/>
    </row>
    <row r="90" spans="1:22" s="21" customFormat="1">
      <c r="A90" s="14"/>
      <c r="B90" s="19"/>
      <c r="C90" s="31"/>
      <c r="D90" s="31"/>
      <c r="E90" s="113"/>
      <c r="F90" s="114"/>
      <c r="G90" s="114"/>
      <c r="L90" s="14"/>
      <c r="M90" s="14"/>
      <c r="N90" s="14"/>
      <c r="O90" s="14"/>
      <c r="P90" s="14"/>
      <c r="Q90" s="14"/>
      <c r="R90" s="14"/>
      <c r="S90" s="14"/>
      <c r="T90" s="14"/>
      <c r="U90" s="68"/>
      <c r="V90" s="14"/>
    </row>
    <row r="91" spans="1:22" s="21" customFormat="1">
      <c r="A91" s="14"/>
      <c r="B91" s="19"/>
      <c r="C91" s="31"/>
      <c r="D91" s="31"/>
      <c r="E91" s="113"/>
      <c r="F91" s="114"/>
      <c r="G91" s="114"/>
      <c r="L91" s="14"/>
      <c r="M91" s="14"/>
      <c r="N91" s="14"/>
      <c r="O91" s="14"/>
      <c r="P91" s="14"/>
      <c r="Q91" s="14"/>
      <c r="R91" s="14"/>
      <c r="S91" s="14"/>
      <c r="T91" s="14"/>
      <c r="U91" s="68"/>
      <c r="V91" s="14"/>
    </row>
    <row r="92" spans="1:22" s="21" customFormat="1">
      <c r="A92" s="14"/>
      <c r="B92" s="19"/>
      <c r="C92" s="31"/>
      <c r="D92" s="31"/>
      <c r="E92" s="113"/>
      <c r="F92" s="114"/>
      <c r="G92" s="114"/>
      <c r="L92" s="14"/>
      <c r="M92" s="14"/>
      <c r="N92" s="14"/>
      <c r="O92" s="14"/>
      <c r="P92" s="14"/>
      <c r="Q92" s="14"/>
      <c r="R92" s="14"/>
      <c r="S92" s="14"/>
      <c r="T92" s="14"/>
      <c r="U92" s="68"/>
      <c r="V92" s="14"/>
    </row>
    <row r="93" spans="1:22" s="21" customFormat="1">
      <c r="A93" s="14"/>
      <c r="B93" s="19"/>
      <c r="C93" s="31"/>
      <c r="D93" s="31"/>
      <c r="E93" s="113"/>
      <c r="F93" s="114"/>
      <c r="G93" s="114"/>
      <c r="L93" s="14"/>
      <c r="M93" s="14"/>
      <c r="N93" s="14"/>
      <c r="O93" s="14"/>
      <c r="P93" s="14"/>
      <c r="Q93" s="14"/>
      <c r="R93" s="14"/>
      <c r="S93" s="14"/>
      <c r="T93" s="14"/>
      <c r="U93" s="68"/>
      <c r="V93" s="14"/>
    </row>
    <row r="94" spans="1:22" s="21" customFormat="1">
      <c r="A94" s="14"/>
      <c r="B94" s="19"/>
      <c r="C94" s="31"/>
      <c r="D94" s="31"/>
      <c r="E94" s="113"/>
      <c r="F94" s="114"/>
      <c r="G94" s="114"/>
      <c r="L94" s="14"/>
      <c r="M94" s="14"/>
      <c r="N94" s="14"/>
      <c r="O94" s="14"/>
      <c r="P94" s="14"/>
      <c r="Q94" s="14"/>
      <c r="R94" s="14"/>
      <c r="S94" s="14"/>
      <c r="T94" s="14"/>
      <c r="U94" s="68"/>
      <c r="V94" s="14"/>
    </row>
    <row r="95" spans="1:22" s="21" customFormat="1">
      <c r="A95" s="14"/>
      <c r="B95" s="19"/>
      <c r="C95" s="31"/>
      <c r="D95" s="31"/>
      <c r="E95" s="113"/>
      <c r="F95" s="114"/>
      <c r="G95" s="114"/>
      <c r="L95" s="14"/>
      <c r="M95" s="14"/>
      <c r="N95" s="14"/>
      <c r="O95" s="14"/>
      <c r="P95" s="14"/>
      <c r="Q95" s="14"/>
      <c r="R95" s="14"/>
      <c r="S95" s="14"/>
      <c r="T95" s="14"/>
      <c r="U95" s="68"/>
      <c r="V95" s="14"/>
    </row>
    <row r="96" spans="1:22" s="21" customFormat="1">
      <c r="A96" s="14"/>
      <c r="B96" s="19"/>
      <c r="C96" s="31"/>
      <c r="D96" s="31"/>
      <c r="E96" s="113"/>
      <c r="F96" s="114"/>
      <c r="G96" s="114"/>
      <c r="L96" s="14"/>
      <c r="M96" s="14"/>
      <c r="N96" s="14"/>
      <c r="O96" s="14"/>
      <c r="P96" s="14"/>
      <c r="Q96" s="14"/>
      <c r="R96" s="14"/>
      <c r="S96" s="14"/>
      <c r="T96" s="14"/>
      <c r="U96" s="68"/>
      <c r="V96" s="14"/>
    </row>
    <row r="97" spans="1:22" s="21" customFormat="1">
      <c r="A97" s="14"/>
      <c r="B97" s="19"/>
      <c r="C97" s="31"/>
      <c r="D97" s="31"/>
      <c r="E97" s="113"/>
      <c r="F97" s="114"/>
      <c r="G97" s="114"/>
      <c r="L97" s="14"/>
      <c r="M97" s="14"/>
      <c r="N97" s="14"/>
      <c r="O97" s="14"/>
      <c r="P97" s="14"/>
      <c r="Q97" s="14"/>
      <c r="R97" s="14"/>
      <c r="S97" s="14"/>
      <c r="T97" s="14"/>
      <c r="U97" s="68"/>
      <c r="V97" s="14"/>
    </row>
    <row r="98" spans="1:22" s="21" customFormat="1">
      <c r="A98" s="14"/>
      <c r="B98" s="19"/>
      <c r="C98" s="31"/>
      <c r="D98" s="31"/>
      <c r="E98" s="113"/>
      <c r="F98" s="114"/>
      <c r="G98" s="114"/>
      <c r="L98" s="14"/>
      <c r="M98" s="14"/>
      <c r="N98" s="14"/>
      <c r="O98" s="14"/>
      <c r="P98" s="14"/>
      <c r="Q98" s="14"/>
      <c r="R98" s="14"/>
      <c r="S98" s="14"/>
      <c r="T98" s="14"/>
      <c r="U98" s="68"/>
      <c r="V98" s="14"/>
    </row>
    <row r="99" spans="1:22" s="21" customFormat="1">
      <c r="A99" s="14"/>
      <c r="B99" s="19"/>
      <c r="C99" s="31"/>
      <c r="D99" s="31"/>
      <c r="E99" s="113"/>
      <c r="F99" s="114"/>
      <c r="G99" s="114"/>
      <c r="L99" s="14"/>
      <c r="M99" s="14"/>
      <c r="N99" s="14"/>
      <c r="O99" s="14"/>
      <c r="P99" s="14"/>
      <c r="Q99" s="14"/>
      <c r="R99" s="14"/>
      <c r="S99" s="14"/>
      <c r="T99" s="14"/>
      <c r="U99" s="68"/>
      <c r="V99" s="14"/>
    </row>
    <row r="100" spans="1:22" s="21" customFormat="1">
      <c r="A100" s="14"/>
      <c r="B100" s="19"/>
      <c r="C100" s="31"/>
      <c r="D100" s="31"/>
      <c r="E100" s="113"/>
      <c r="F100" s="114"/>
      <c r="G100" s="114"/>
      <c r="L100" s="14"/>
      <c r="M100" s="14"/>
      <c r="N100" s="14"/>
      <c r="O100" s="14"/>
      <c r="P100" s="14"/>
      <c r="Q100" s="14"/>
      <c r="R100" s="14"/>
      <c r="S100" s="14"/>
      <c r="T100" s="14"/>
      <c r="U100" s="68"/>
      <c r="V100" s="14"/>
    </row>
    <row r="101" spans="1:22" s="21" customFormat="1">
      <c r="A101" s="14"/>
      <c r="B101" s="19"/>
      <c r="C101" s="31"/>
      <c r="D101" s="31"/>
      <c r="E101" s="113"/>
      <c r="F101" s="114"/>
      <c r="G101" s="114"/>
      <c r="L101" s="14"/>
      <c r="M101" s="14"/>
      <c r="N101" s="14"/>
      <c r="O101" s="14"/>
      <c r="P101" s="14"/>
      <c r="Q101" s="14"/>
      <c r="R101" s="14"/>
      <c r="S101" s="14"/>
      <c r="T101" s="14"/>
      <c r="U101" s="68"/>
      <c r="V101" s="14"/>
    </row>
    <row r="102" spans="1:22" s="21" customFormat="1">
      <c r="A102" s="14"/>
      <c r="B102" s="19"/>
      <c r="C102" s="31"/>
      <c r="D102" s="31"/>
      <c r="E102" s="113"/>
      <c r="F102" s="114"/>
      <c r="G102" s="114"/>
      <c r="L102" s="14"/>
      <c r="M102" s="14"/>
      <c r="N102" s="14"/>
      <c r="O102" s="14"/>
      <c r="P102" s="14"/>
      <c r="Q102" s="14"/>
      <c r="R102" s="14"/>
      <c r="S102" s="14"/>
      <c r="T102" s="14"/>
      <c r="U102" s="68"/>
      <c r="V102" s="14"/>
    </row>
    <row r="103" spans="1:22" s="21" customFormat="1">
      <c r="A103" s="14"/>
      <c r="B103" s="19"/>
      <c r="C103" s="31"/>
      <c r="D103" s="31"/>
      <c r="E103" s="113"/>
      <c r="F103" s="114"/>
      <c r="G103" s="114"/>
      <c r="L103" s="14"/>
      <c r="M103" s="14"/>
      <c r="N103" s="14"/>
      <c r="O103" s="14"/>
      <c r="P103" s="14"/>
      <c r="Q103" s="14"/>
      <c r="R103" s="14"/>
      <c r="S103" s="14"/>
      <c r="T103" s="14"/>
      <c r="U103" s="68"/>
      <c r="V103" s="14"/>
    </row>
    <row r="104" spans="1:22" s="21" customFormat="1">
      <c r="A104" s="14"/>
      <c r="B104" s="19"/>
      <c r="C104" s="31"/>
      <c r="D104" s="31"/>
      <c r="E104" s="113"/>
      <c r="F104" s="114"/>
      <c r="G104" s="114"/>
      <c r="L104" s="14"/>
      <c r="M104" s="14"/>
      <c r="N104" s="14"/>
      <c r="O104" s="14"/>
      <c r="P104" s="14"/>
      <c r="Q104" s="14"/>
      <c r="R104" s="14"/>
      <c r="S104" s="14"/>
      <c r="T104" s="14"/>
      <c r="U104" s="68"/>
      <c r="V104" s="14"/>
    </row>
    <row r="105" spans="1:22" s="21" customFormat="1">
      <c r="A105" s="14"/>
      <c r="B105" s="19"/>
      <c r="C105" s="31"/>
      <c r="D105" s="31"/>
      <c r="E105" s="113"/>
      <c r="F105" s="114"/>
      <c r="G105" s="114"/>
      <c r="L105" s="14"/>
      <c r="M105" s="14"/>
      <c r="N105" s="14"/>
      <c r="O105" s="14"/>
      <c r="P105" s="14"/>
      <c r="Q105" s="14"/>
      <c r="R105" s="14"/>
      <c r="S105" s="14"/>
      <c r="T105" s="14"/>
      <c r="U105" s="68"/>
      <c r="V105" s="14"/>
    </row>
    <row r="106" spans="1:22" s="21" customFormat="1">
      <c r="A106" s="14"/>
      <c r="B106" s="19"/>
      <c r="C106" s="31"/>
      <c r="D106" s="31"/>
      <c r="E106" s="113"/>
      <c r="F106" s="114"/>
      <c r="G106" s="114"/>
      <c r="L106" s="14"/>
      <c r="M106" s="14"/>
      <c r="N106" s="14"/>
      <c r="O106" s="14"/>
      <c r="P106" s="14"/>
      <c r="Q106" s="14"/>
      <c r="R106" s="14"/>
      <c r="S106" s="14"/>
      <c r="T106" s="14"/>
      <c r="U106" s="68"/>
      <c r="V106" s="14"/>
    </row>
    <row r="107" spans="1:22" s="21" customFormat="1">
      <c r="A107" s="14"/>
      <c r="B107" s="19"/>
      <c r="C107" s="31"/>
      <c r="D107" s="31"/>
      <c r="E107" s="113"/>
      <c r="F107" s="114"/>
      <c r="G107" s="114"/>
      <c r="L107" s="14"/>
      <c r="M107" s="14"/>
      <c r="N107" s="14"/>
      <c r="O107" s="14"/>
      <c r="P107" s="14"/>
      <c r="Q107" s="14"/>
      <c r="R107" s="14"/>
      <c r="S107" s="14"/>
      <c r="T107" s="14"/>
      <c r="U107" s="68"/>
      <c r="V107" s="14"/>
    </row>
    <row r="108" spans="1:22" s="21" customFormat="1">
      <c r="A108" s="14"/>
      <c r="B108" s="19"/>
      <c r="C108" s="31"/>
      <c r="D108" s="31"/>
      <c r="E108" s="113"/>
      <c r="F108" s="114"/>
      <c r="G108" s="114"/>
      <c r="L108" s="14"/>
      <c r="M108" s="14"/>
      <c r="N108" s="14"/>
      <c r="O108" s="14"/>
      <c r="P108" s="14"/>
      <c r="Q108" s="14"/>
      <c r="R108" s="14"/>
      <c r="S108" s="14"/>
      <c r="T108" s="14"/>
      <c r="U108" s="68"/>
      <c r="V108" s="14"/>
    </row>
    <row r="109" spans="1:22" s="21" customFormat="1">
      <c r="A109" s="14"/>
      <c r="B109" s="19"/>
      <c r="C109" s="31"/>
      <c r="D109" s="31"/>
      <c r="E109" s="113"/>
      <c r="F109" s="114"/>
      <c r="G109" s="114"/>
      <c r="L109" s="14"/>
      <c r="M109" s="14"/>
      <c r="N109" s="14"/>
      <c r="O109" s="14"/>
      <c r="P109" s="14"/>
      <c r="Q109" s="14"/>
      <c r="R109" s="14"/>
      <c r="S109" s="14"/>
      <c r="T109" s="14"/>
      <c r="U109" s="68"/>
      <c r="V109" s="14"/>
    </row>
    <row r="110" spans="1:22" s="21" customFormat="1">
      <c r="A110" s="14"/>
      <c r="B110" s="19"/>
      <c r="C110" s="31"/>
      <c r="D110" s="31"/>
      <c r="E110" s="113"/>
      <c r="F110" s="114"/>
      <c r="G110" s="114"/>
      <c r="L110" s="14"/>
      <c r="M110" s="14"/>
      <c r="N110" s="14"/>
      <c r="O110" s="14"/>
      <c r="P110" s="14"/>
      <c r="Q110" s="14"/>
      <c r="R110" s="14"/>
      <c r="S110" s="14"/>
      <c r="T110" s="14"/>
      <c r="U110" s="68"/>
      <c r="V110" s="14"/>
    </row>
    <row r="111" spans="1:22" s="21" customFormat="1">
      <c r="A111" s="14"/>
      <c r="B111" s="19"/>
      <c r="C111" s="31"/>
      <c r="D111" s="31"/>
      <c r="E111" s="113"/>
      <c r="F111" s="114"/>
      <c r="G111" s="114"/>
      <c r="L111" s="14"/>
      <c r="M111" s="14"/>
      <c r="N111" s="14"/>
      <c r="O111" s="14"/>
      <c r="P111" s="14"/>
      <c r="Q111" s="14"/>
      <c r="R111" s="14"/>
      <c r="S111" s="14"/>
      <c r="T111" s="14"/>
      <c r="U111" s="68"/>
      <c r="V111" s="14"/>
    </row>
    <row r="112" spans="1:22" s="21" customFormat="1">
      <c r="A112" s="14"/>
      <c r="B112" s="19"/>
      <c r="C112" s="31"/>
      <c r="D112" s="31"/>
      <c r="E112" s="113"/>
      <c r="F112" s="114"/>
      <c r="G112" s="114"/>
      <c r="L112" s="14"/>
      <c r="M112" s="14"/>
      <c r="N112" s="14"/>
      <c r="O112" s="14"/>
      <c r="P112" s="14"/>
      <c r="Q112" s="14"/>
      <c r="R112" s="14"/>
      <c r="S112" s="14"/>
      <c r="T112" s="14"/>
      <c r="U112" s="68"/>
      <c r="V112" s="14"/>
    </row>
    <row r="113" spans="1:22" s="21" customFormat="1">
      <c r="A113" s="14"/>
      <c r="B113" s="19"/>
      <c r="C113" s="31"/>
      <c r="D113" s="31"/>
      <c r="E113" s="113"/>
      <c r="F113" s="114"/>
      <c r="G113" s="114"/>
      <c r="L113" s="14"/>
      <c r="M113" s="14"/>
      <c r="N113" s="14"/>
      <c r="O113" s="14"/>
      <c r="P113" s="14"/>
      <c r="Q113" s="14"/>
      <c r="R113" s="14"/>
      <c r="S113" s="14"/>
      <c r="T113" s="14"/>
      <c r="U113" s="68"/>
      <c r="V113" s="14"/>
    </row>
    <row r="114" spans="1:22" s="21" customFormat="1">
      <c r="A114" s="14"/>
      <c r="B114" s="19"/>
      <c r="C114" s="31"/>
      <c r="D114" s="31"/>
      <c r="E114" s="113"/>
      <c r="F114" s="114"/>
      <c r="G114" s="114"/>
      <c r="L114" s="14"/>
      <c r="M114" s="14"/>
      <c r="N114" s="14"/>
      <c r="O114" s="14"/>
      <c r="P114" s="14"/>
      <c r="Q114" s="14"/>
      <c r="R114" s="14"/>
      <c r="S114" s="14"/>
      <c r="T114" s="14"/>
      <c r="U114" s="68"/>
      <c r="V114" s="14"/>
    </row>
    <row r="115" spans="1:22" s="21" customFormat="1">
      <c r="A115" s="14"/>
      <c r="B115" s="19"/>
      <c r="C115" s="31"/>
      <c r="D115" s="31"/>
      <c r="E115" s="113"/>
      <c r="F115" s="114"/>
      <c r="G115" s="114"/>
      <c r="L115" s="14"/>
      <c r="M115" s="14"/>
      <c r="N115" s="14"/>
      <c r="O115" s="14"/>
      <c r="P115" s="14"/>
      <c r="Q115" s="14"/>
      <c r="R115" s="14"/>
      <c r="S115" s="14"/>
      <c r="T115" s="14"/>
      <c r="U115" s="68"/>
      <c r="V115" s="14"/>
    </row>
    <row r="116" spans="1:22" s="21" customFormat="1">
      <c r="A116" s="14"/>
      <c r="B116" s="19"/>
      <c r="C116" s="31"/>
      <c r="D116" s="31"/>
      <c r="E116" s="113"/>
      <c r="F116" s="114"/>
      <c r="G116" s="114"/>
      <c r="L116" s="14"/>
      <c r="M116" s="14"/>
      <c r="N116" s="14"/>
      <c r="O116" s="14"/>
      <c r="P116" s="14"/>
      <c r="Q116" s="14"/>
      <c r="R116" s="14"/>
      <c r="S116" s="14"/>
      <c r="T116" s="14"/>
      <c r="U116" s="68"/>
      <c r="V116" s="14"/>
    </row>
    <row r="117" spans="1:22" s="21" customFormat="1">
      <c r="A117" s="14"/>
      <c r="B117" s="19"/>
      <c r="C117" s="31"/>
      <c r="D117" s="31"/>
      <c r="E117" s="113"/>
      <c r="F117" s="114"/>
      <c r="G117" s="114"/>
      <c r="L117" s="14"/>
      <c r="M117" s="14"/>
      <c r="N117" s="14"/>
      <c r="O117" s="14"/>
      <c r="P117" s="14"/>
      <c r="Q117" s="14"/>
      <c r="R117" s="14"/>
      <c r="S117" s="14"/>
      <c r="T117" s="14"/>
      <c r="U117" s="68"/>
      <c r="V117" s="14"/>
    </row>
    <row r="118" spans="1:22" s="21" customFormat="1">
      <c r="A118" s="14"/>
      <c r="B118" s="19"/>
      <c r="C118" s="31"/>
      <c r="D118" s="31"/>
      <c r="E118" s="113"/>
      <c r="F118" s="114"/>
      <c r="G118" s="114"/>
      <c r="L118" s="14"/>
      <c r="M118" s="14"/>
      <c r="N118" s="14"/>
      <c r="O118" s="14"/>
      <c r="P118" s="14"/>
      <c r="Q118" s="14"/>
      <c r="R118" s="14"/>
      <c r="S118" s="14"/>
      <c r="T118" s="14"/>
      <c r="U118" s="68"/>
      <c r="V118" s="14"/>
    </row>
    <row r="119" spans="1:22" s="21" customFormat="1">
      <c r="A119" s="14"/>
      <c r="B119" s="19"/>
      <c r="C119" s="31"/>
      <c r="D119" s="31"/>
      <c r="E119" s="113"/>
      <c r="F119" s="114"/>
      <c r="G119" s="114"/>
      <c r="L119" s="14"/>
      <c r="M119" s="14"/>
      <c r="N119" s="14"/>
      <c r="O119" s="14"/>
      <c r="P119" s="14"/>
      <c r="Q119" s="14"/>
      <c r="R119" s="14"/>
      <c r="S119" s="14"/>
      <c r="T119" s="14"/>
      <c r="U119" s="68"/>
      <c r="V119" s="14"/>
    </row>
    <row r="120" spans="1:22" s="21" customFormat="1">
      <c r="A120" s="14"/>
      <c r="B120" s="19"/>
      <c r="C120" s="31"/>
      <c r="D120" s="31"/>
      <c r="E120" s="113"/>
      <c r="F120" s="114"/>
      <c r="G120" s="114"/>
      <c r="L120" s="14"/>
      <c r="M120" s="14"/>
      <c r="N120" s="14"/>
      <c r="O120" s="14"/>
      <c r="P120" s="14"/>
      <c r="Q120" s="14"/>
      <c r="R120" s="14"/>
      <c r="S120" s="14"/>
      <c r="T120" s="14"/>
      <c r="U120" s="68"/>
      <c r="V120" s="14"/>
    </row>
    <row r="121" spans="1:22" s="21" customFormat="1">
      <c r="A121" s="14"/>
      <c r="B121" s="19"/>
      <c r="C121" s="31"/>
      <c r="D121" s="31"/>
      <c r="E121" s="113"/>
      <c r="F121" s="114"/>
      <c r="G121" s="114"/>
      <c r="L121" s="14"/>
      <c r="M121" s="14"/>
      <c r="N121" s="14"/>
      <c r="O121" s="14"/>
      <c r="P121" s="14"/>
      <c r="Q121" s="14"/>
      <c r="R121" s="14"/>
      <c r="S121" s="14"/>
      <c r="T121" s="14"/>
      <c r="U121" s="68"/>
      <c r="V121" s="14"/>
    </row>
    <row r="122" spans="1:22" s="21" customFormat="1">
      <c r="A122" s="14"/>
      <c r="B122" s="19"/>
      <c r="C122" s="31"/>
      <c r="D122" s="31"/>
      <c r="E122" s="113"/>
      <c r="F122" s="114"/>
      <c r="G122" s="114"/>
      <c r="L122" s="14"/>
      <c r="M122" s="14"/>
      <c r="N122" s="14"/>
      <c r="O122" s="14"/>
      <c r="P122" s="14"/>
      <c r="Q122" s="14"/>
      <c r="R122" s="14"/>
      <c r="S122" s="14"/>
      <c r="T122" s="14"/>
      <c r="U122" s="68"/>
      <c r="V122" s="14"/>
    </row>
    <row r="123" spans="1:22" s="21" customFormat="1">
      <c r="A123" s="14"/>
      <c r="B123" s="19"/>
      <c r="C123" s="31"/>
      <c r="D123" s="31"/>
      <c r="E123" s="113"/>
      <c r="F123" s="114"/>
      <c r="G123" s="114"/>
      <c r="L123" s="14"/>
      <c r="M123" s="14"/>
      <c r="N123" s="14"/>
      <c r="O123" s="14"/>
      <c r="P123" s="14"/>
      <c r="Q123" s="14"/>
      <c r="R123" s="14"/>
      <c r="S123" s="14"/>
      <c r="T123" s="14"/>
      <c r="U123" s="68"/>
      <c r="V123" s="14"/>
    </row>
    <row r="124" spans="1:22" s="21" customFormat="1">
      <c r="A124" s="14"/>
      <c r="B124" s="19"/>
      <c r="C124" s="31"/>
      <c r="D124" s="31"/>
      <c r="E124" s="113"/>
      <c r="F124" s="114"/>
      <c r="G124" s="114"/>
      <c r="L124" s="14"/>
      <c r="M124" s="14"/>
      <c r="N124" s="14"/>
      <c r="O124" s="14"/>
      <c r="P124" s="14"/>
      <c r="Q124" s="14"/>
      <c r="R124" s="14"/>
      <c r="S124" s="14"/>
      <c r="T124" s="14"/>
      <c r="U124" s="68"/>
      <c r="V124" s="14"/>
    </row>
    <row r="125" spans="1:22" s="21" customFormat="1">
      <c r="A125" s="14"/>
      <c r="B125" s="19"/>
      <c r="C125" s="31"/>
      <c r="D125" s="31"/>
      <c r="E125" s="113"/>
      <c r="F125" s="114"/>
      <c r="G125" s="114"/>
      <c r="L125" s="14"/>
      <c r="M125" s="14"/>
      <c r="N125" s="14"/>
      <c r="O125" s="14"/>
      <c r="P125" s="14"/>
      <c r="Q125" s="14"/>
      <c r="R125" s="14"/>
      <c r="S125" s="14"/>
      <c r="T125" s="14"/>
      <c r="U125" s="68"/>
      <c r="V125" s="14"/>
    </row>
    <row r="126" spans="1:22" s="21" customFormat="1">
      <c r="A126" s="14"/>
      <c r="B126" s="19"/>
      <c r="C126" s="31"/>
      <c r="D126" s="31"/>
      <c r="E126" s="113"/>
      <c r="F126" s="114"/>
      <c r="G126" s="114"/>
      <c r="L126" s="14"/>
      <c r="M126" s="14"/>
      <c r="N126" s="14"/>
      <c r="O126" s="14"/>
      <c r="P126" s="14"/>
      <c r="Q126" s="14"/>
      <c r="R126" s="14"/>
      <c r="S126" s="14"/>
      <c r="T126" s="14"/>
      <c r="U126" s="68"/>
      <c r="V126" s="14"/>
    </row>
    <row r="127" spans="1:22" s="21" customFormat="1">
      <c r="A127" s="14"/>
      <c r="B127" s="19"/>
      <c r="C127" s="31"/>
      <c r="D127" s="31"/>
      <c r="E127" s="113"/>
      <c r="F127" s="114"/>
      <c r="G127" s="114"/>
      <c r="L127" s="14"/>
      <c r="M127" s="14"/>
      <c r="N127" s="14"/>
      <c r="O127" s="14"/>
      <c r="P127" s="14"/>
      <c r="Q127" s="14"/>
      <c r="R127" s="14"/>
      <c r="S127" s="14"/>
      <c r="T127" s="14"/>
      <c r="U127" s="68"/>
      <c r="V127" s="14"/>
    </row>
    <row r="128" spans="1:22" s="21" customFormat="1">
      <c r="A128" s="14"/>
      <c r="B128" s="19"/>
      <c r="C128" s="31"/>
      <c r="D128" s="31"/>
      <c r="E128" s="113"/>
      <c r="F128" s="114"/>
      <c r="G128" s="114"/>
      <c r="L128" s="14"/>
      <c r="M128" s="14"/>
      <c r="N128" s="14"/>
      <c r="O128" s="14"/>
      <c r="P128" s="14"/>
      <c r="Q128" s="14"/>
      <c r="R128" s="14"/>
      <c r="S128" s="14"/>
      <c r="T128" s="14"/>
      <c r="U128" s="68"/>
      <c r="V128" s="14"/>
    </row>
    <row r="129" spans="1:22" s="21" customFormat="1">
      <c r="A129" s="14"/>
      <c r="B129" s="19"/>
      <c r="C129" s="31"/>
      <c r="D129" s="31"/>
      <c r="E129" s="113"/>
      <c r="F129" s="114"/>
      <c r="G129" s="114"/>
      <c r="L129" s="14"/>
      <c r="M129" s="14"/>
      <c r="N129" s="14"/>
      <c r="O129" s="14"/>
      <c r="P129" s="14"/>
      <c r="Q129" s="14"/>
      <c r="R129" s="14"/>
      <c r="S129" s="14"/>
      <c r="T129" s="14"/>
      <c r="U129" s="68"/>
      <c r="V129" s="14"/>
    </row>
    <row r="130" spans="1:22" s="21" customFormat="1">
      <c r="A130" s="14"/>
      <c r="B130" s="19"/>
      <c r="C130" s="31"/>
      <c r="D130" s="31"/>
      <c r="E130" s="113"/>
      <c r="F130" s="114"/>
      <c r="G130" s="114"/>
      <c r="L130" s="14"/>
      <c r="M130" s="14"/>
      <c r="N130" s="14"/>
      <c r="O130" s="14"/>
      <c r="P130" s="14"/>
      <c r="Q130" s="14"/>
      <c r="R130" s="14"/>
      <c r="S130" s="14"/>
      <c r="T130" s="14"/>
      <c r="U130" s="68"/>
      <c r="V130" s="14"/>
    </row>
    <row r="131" spans="1:22" s="21" customFormat="1">
      <c r="A131" s="14"/>
      <c r="B131" s="19"/>
      <c r="C131" s="31"/>
      <c r="D131" s="31"/>
      <c r="E131" s="113"/>
      <c r="F131" s="114"/>
      <c r="G131" s="114"/>
      <c r="L131" s="14"/>
      <c r="M131" s="14"/>
      <c r="N131" s="14"/>
      <c r="O131" s="14"/>
      <c r="P131" s="14"/>
      <c r="Q131" s="14"/>
      <c r="R131" s="14"/>
      <c r="S131" s="14"/>
      <c r="T131" s="14"/>
      <c r="U131" s="68"/>
      <c r="V131" s="14"/>
    </row>
    <row r="132" spans="1:22" s="21" customFormat="1">
      <c r="A132" s="14"/>
      <c r="B132" s="19"/>
      <c r="C132" s="31"/>
      <c r="D132" s="31"/>
      <c r="E132" s="113"/>
      <c r="F132" s="114"/>
      <c r="G132" s="114"/>
      <c r="L132" s="14"/>
      <c r="M132" s="14"/>
      <c r="N132" s="14"/>
      <c r="O132" s="14"/>
      <c r="P132" s="14"/>
      <c r="Q132" s="14"/>
      <c r="R132" s="14"/>
      <c r="S132" s="14"/>
      <c r="T132" s="14"/>
      <c r="U132" s="68"/>
      <c r="V132" s="14"/>
    </row>
    <row r="133" spans="1:22" s="21" customFormat="1">
      <c r="A133" s="14"/>
      <c r="B133" s="19"/>
      <c r="C133" s="31"/>
      <c r="D133" s="31"/>
      <c r="E133" s="113"/>
      <c r="F133" s="114"/>
      <c r="G133" s="114"/>
      <c r="L133" s="14"/>
      <c r="M133" s="14"/>
      <c r="N133" s="14"/>
      <c r="O133" s="14"/>
      <c r="P133" s="14"/>
      <c r="Q133" s="14"/>
      <c r="R133" s="14"/>
      <c r="S133" s="14"/>
      <c r="T133" s="14"/>
      <c r="U133" s="68"/>
      <c r="V133" s="14"/>
    </row>
    <row r="134" spans="1:22" s="21" customFormat="1">
      <c r="A134" s="14"/>
      <c r="B134" s="19"/>
      <c r="C134" s="31"/>
      <c r="D134" s="31"/>
      <c r="E134" s="113"/>
      <c r="F134" s="114"/>
      <c r="G134" s="114"/>
      <c r="L134" s="14"/>
      <c r="M134" s="14"/>
      <c r="N134" s="14"/>
      <c r="O134" s="14"/>
      <c r="P134" s="14"/>
      <c r="Q134" s="14"/>
      <c r="R134" s="14"/>
      <c r="S134" s="14"/>
      <c r="T134" s="14"/>
      <c r="U134" s="68"/>
      <c r="V134" s="14"/>
    </row>
    <row r="135" spans="1:22" s="21" customFormat="1">
      <c r="A135" s="14"/>
      <c r="B135" s="19"/>
      <c r="C135" s="31"/>
      <c r="D135" s="31"/>
      <c r="E135" s="113"/>
      <c r="F135" s="114"/>
      <c r="G135" s="114"/>
      <c r="L135" s="14"/>
      <c r="M135" s="14"/>
      <c r="N135" s="14"/>
      <c r="O135" s="14"/>
      <c r="P135" s="14"/>
      <c r="Q135" s="14"/>
      <c r="R135" s="14"/>
      <c r="S135" s="14"/>
      <c r="T135" s="14"/>
      <c r="U135" s="68"/>
      <c r="V135" s="14"/>
    </row>
    <row r="136" spans="1:22" s="21" customFormat="1">
      <c r="A136" s="14"/>
      <c r="B136" s="19"/>
      <c r="C136" s="31"/>
      <c r="D136" s="31"/>
      <c r="E136" s="113"/>
      <c r="F136" s="114"/>
      <c r="G136" s="114"/>
      <c r="L136" s="14"/>
      <c r="M136" s="14"/>
      <c r="N136" s="14"/>
      <c r="O136" s="14"/>
      <c r="P136" s="14"/>
      <c r="Q136" s="14"/>
      <c r="R136" s="14"/>
      <c r="S136" s="14"/>
      <c r="T136" s="14"/>
      <c r="U136" s="68"/>
      <c r="V136" s="14"/>
    </row>
    <row r="137" spans="1:22" s="21" customFormat="1">
      <c r="A137" s="14"/>
      <c r="B137" s="19"/>
      <c r="C137" s="31"/>
      <c r="D137" s="31"/>
      <c r="E137" s="113"/>
      <c r="F137" s="114"/>
      <c r="G137" s="114"/>
      <c r="L137" s="14"/>
      <c r="M137" s="14"/>
      <c r="N137" s="14"/>
      <c r="O137" s="14"/>
      <c r="P137" s="14"/>
      <c r="Q137" s="14"/>
      <c r="R137" s="14"/>
      <c r="S137" s="14"/>
      <c r="T137" s="14"/>
      <c r="U137" s="68"/>
      <c r="V137" s="14"/>
    </row>
    <row r="138" spans="1:22" s="21" customFormat="1">
      <c r="A138" s="14"/>
      <c r="B138" s="19"/>
      <c r="C138" s="31"/>
      <c r="D138" s="31"/>
      <c r="E138" s="113"/>
      <c r="F138" s="114"/>
      <c r="G138" s="114"/>
      <c r="L138" s="14"/>
      <c r="M138" s="14"/>
      <c r="N138" s="14"/>
      <c r="O138" s="14"/>
      <c r="P138" s="14"/>
      <c r="Q138" s="14"/>
      <c r="R138" s="14"/>
      <c r="S138" s="14"/>
      <c r="T138" s="14"/>
      <c r="U138" s="68"/>
      <c r="V138" s="14"/>
    </row>
    <row r="139" spans="1:22" s="21" customFormat="1">
      <c r="A139" s="14"/>
      <c r="B139" s="19"/>
      <c r="C139" s="31"/>
      <c r="D139" s="31"/>
      <c r="E139" s="113"/>
      <c r="F139" s="114"/>
      <c r="G139" s="114"/>
      <c r="L139" s="14"/>
      <c r="M139" s="14"/>
      <c r="N139" s="14"/>
      <c r="O139" s="14"/>
      <c r="P139" s="14"/>
      <c r="Q139" s="14"/>
      <c r="R139" s="14"/>
      <c r="S139" s="14"/>
      <c r="T139" s="14"/>
      <c r="U139" s="68"/>
      <c r="V139" s="14"/>
    </row>
    <row r="140" spans="1:22" s="21" customFormat="1">
      <c r="A140" s="14"/>
      <c r="B140" s="19"/>
      <c r="C140" s="31"/>
      <c r="D140" s="31"/>
      <c r="E140" s="113"/>
      <c r="F140" s="114"/>
      <c r="G140" s="114"/>
      <c r="L140" s="14"/>
      <c r="M140" s="14"/>
      <c r="N140" s="14"/>
      <c r="O140" s="14"/>
      <c r="P140" s="14"/>
      <c r="Q140" s="14"/>
      <c r="R140" s="14"/>
      <c r="S140" s="14"/>
      <c r="T140" s="14"/>
      <c r="U140" s="68"/>
      <c r="V140" s="14"/>
    </row>
    <row r="141" spans="1:22" s="21" customFormat="1">
      <c r="A141" s="14"/>
      <c r="B141" s="19"/>
      <c r="C141" s="31"/>
      <c r="D141" s="31"/>
      <c r="E141" s="113"/>
      <c r="F141" s="114"/>
      <c r="G141" s="114"/>
      <c r="L141" s="14"/>
      <c r="M141" s="14"/>
      <c r="N141" s="14"/>
      <c r="O141" s="14"/>
      <c r="P141" s="14"/>
      <c r="Q141" s="14"/>
      <c r="R141" s="14"/>
      <c r="S141" s="14"/>
      <c r="T141" s="14"/>
      <c r="U141" s="68"/>
      <c r="V141" s="14"/>
    </row>
    <row r="142" spans="1:22" s="21" customFormat="1">
      <c r="A142" s="14"/>
      <c r="B142" s="19"/>
      <c r="C142" s="31"/>
      <c r="D142" s="31"/>
      <c r="E142" s="113"/>
      <c r="F142" s="114"/>
      <c r="G142" s="114"/>
      <c r="L142" s="14"/>
      <c r="M142" s="14"/>
      <c r="N142" s="14"/>
      <c r="O142" s="14"/>
      <c r="P142" s="14"/>
      <c r="Q142" s="14"/>
      <c r="R142" s="14"/>
      <c r="S142" s="14"/>
      <c r="T142" s="14"/>
      <c r="U142" s="68"/>
      <c r="V142" s="14"/>
    </row>
    <row r="143" spans="1:22" s="21" customFormat="1">
      <c r="A143" s="14"/>
      <c r="B143" s="19"/>
      <c r="C143" s="31"/>
      <c r="D143" s="31"/>
      <c r="E143" s="113"/>
      <c r="F143" s="114"/>
      <c r="G143" s="114"/>
      <c r="L143" s="14"/>
      <c r="M143" s="14"/>
      <c r="N143" s="14"/>
      <c r="O143" s="14"/>
      <c r="P143" s="14"/>
      <c r="Q143" s="14"/>
      <c r="R143" s="14"/>
      <c r="S143" s="14"/>
      <c r="T143" s="14"/>
      <c r="U143" s="68"/>
      <c r="V143" s="14"/>
    </row>
    <row r="144" spans="1:22" s="21" customFormat="1">
      <c r="A144" s="14"/>
      <c r="B144" s="19"/>
      <c r="C144" s="31"/>
      <c r="D144" s="31"/>
      <c r="E144" s="113"/>
      <c r="F144" s="114"/>
      <c r="G144" s="114"/>
      <c r="L144" s="14"/>
      <c r="M144" s="14"/>
      <c r="N144" s="14"/>
      <c r="O144" s="14"/>
      <c r="P144" s="14"/>
      <c r="Q144" s="14"/>
      <c r="R144" s="14"/>
      <c r="S144" s="14"/>
      <c r="T144" s="14"/>
      <c r="U144" s="68"/>
      <c r="V144" s="14"/>
    </row>
    <row r="145" spans="1:22" s="21" customFormat="1">
      <c r="A145" s="14"/>
      <c r="B145" s="19"/>
      <c r="C145" s="31"/>
      <c r="D145" s="31"/>
      <c r="E145" s="113"/>
      <c r="F145" s="114"/>
      <c r="G145" s="114"/>
      <c r="L145" s="14"/>
      <c r="M145" s="14"/>
      <c r="N145" s="14"/>
      <c r="O145" s="14"/>
      <c r="P145" s="14"/>
      <c r="Q145" s="14"/>
      <c r="R145" s="14"/>
      <c r="S145" s="14"/>
      <c r="T145" s="14"/>
      <c r="U145" s="68"/>
      <c r="V145" s="14"/>
    </row>
    <row r="146" spans="1:22" s="21" customFormat="1">
      <c r="A146" s="14"/>
      <c r="B146" s="19"/>
      <c r="C146" s="31"/>
      <c r="D146" s="31"/>
      <c r="E146" s="113"/>
      <c r="F146" s="114"/>
      <c r="G146" s="114"/>
      <c r="L146" s="14"/>
      <c r="M146" s="14"/>
      <c r="N146" s="14"/>
      <c r="O146" s="14"/>
      <c r="P146" s="14"/>
      <c r="Q146" s="14"/>
      <c r="R146" s="14"/>
      <c r="S146" s="14"/>
      <c r="T146" s="14"/>
      <c r="U146" s="68"/>
      <c r="V146" s="14"/>
    </row>
    <row r="147" spans="1:22" s="21" customFormat="1">
      <c r="A147" s="14"/>
      <c r="B147" s="19"/>
      <c r="C147" s="31"/>
      <c r="D147" s="31"/>
      <c r="E147" s="113"/>
      <c r="F147" s="114"/>
      <c r="G147" s="114"/>
      <c r="L147" s="14"/>
      <c r="M147" s="14"/>
      <c r="N147" s="14"/>
      <c r="O147" s="14"/>
      <c r="P147" s="14"/>
      <c r="Q147" s="14"/>
      <c r="R147" s="14"/>
      <c r="S147" s="14"/>
      <c r="T147" s="14"/>
      <c r="U147" s="68"/>
      <c r="V147" s="14"/>
    </row>
    <row r="148" spans="1:22" s="21" customFormat="1">
      <c r="A148" s="14"/>
      <c r="B148" s="19"/>
      <c r="C148" s="31"/>
      <c r="D148" s="31"/>
      <c r="E148" s="113"/>
      <c r="F148" s="114"/>
      <c r="G148" s="114"/>
      <c r="L148" s="14"/>
      <c r="M148" s="14"/>
      <c r="N148" s="14"/>
      <c r="O148" s="14"/>
      <c r="P148" s="14"/>
      <c r="Q148" s="14"/>
      <c r="R148" s="14"/>
      <c r="S148" s="14"/>
      <c r="T148" s="14"/>
      <c r="U148" s="68"/>
      <c r="V148" s="14"/>
    </row>
    <row r="149" spans="1:22" s="21" customFormat="1">
      <c r="A149" s="14"/>
      <c r="B149" s="19"/>
      <c r="C149" s="31"/>
      <c r="D149" s="31"/>
      <c r="E149" s="113"/>
      <c r="F149" s="114"/>
      <c r="G149" s="114"/>
      <c r="L149" s="14"/>
      <c r="M149" s="14"/>
      <c r="N149" s="14"/>
      <c r="O149" s="14"/>
      <c r="P149" s="14"/>
      <c r="Q149" s="14"/>
      <c r="R149" s="14"/>
      <c r="S149" s="14"/>
      <c r="T149" s="14"/>
      <c r="U149" s="68"/>
      <c r="V149" s="14"/>
    </row>
    <row r="150" spans="1:22" s="21" customFormat="1">
      <c r="A150" s="14"/>
      <c r="B150" s="19"/>
      <c r="C150" s="31"/>
      <c r="D150" s="31"/>
      <c r="E150" s="113"/>
      <c r="F150" s="114"/>
      <c r="G150" s="114"/>
      <c r="L150" s="14"/>
      <c r="M150" s="14"/>
      <c r="N150" s="14"/>
      <c r="O150" s="14"/>
      <c r="P150" s="14"/>
      <c r="Q150" s="14"/>
      <c r="R150" s="14"/>
      <c r="S150" s="14"/>
      <c r="T150" s="14"/>
      <c r="U150" s="68"/>
      <c r="V150" s="14"/>
    </row>
    <row r="151" spans="1:22" s="21" customFormat="1">
      <c r="A151" s="14"/>
      <c r="B151" s="19"/>
      <c r="C151" s="31"/>
      <c r="D151" s="31"/>
      <c r="E151" s="113"/>
      <c r="F151" s="114"/>
      <c r="G151" s="114"/>
      <c r="L151" s="14"/>
      <c r="M151" s="14"/>
      <c r="N151" s="14"/>
      <c r="O151" s="14"/>
      <c r="P151" s="14"/>
      <c r="Q151" s="14"/>
      <c r="R151" s="14"/>
      <c r="S151" s="14"/>
      <c r="T151" s="14"/>
      <c r="U151" s="68"/>
      <c r="V151" s="14"/>
    </row>
    <row r="152" spans="1:22" s="21" customFormat="1">
      <c r="A152" s="14"/>
      <c r="B152" s="19"/>
      <c r="C152" s="31"/>
      <c r="D152" s="31"/>
      <c r="E152" s="113"/>
      <c r="F152" s="114"/>
      <c r="G152" s="114"/>
      <c r="L152" s="14"/>
      <c r="M152" s="14"/>
      <c r="N152" s="14"/>
      <c r="O152" s="14"/>
      <c r="P152" s="14"/>
      <c r="Q152" s="14"/>
      <c r="R152" s="14"/>
      <c r="S152" s="14"/>
      <c r="T152" s="14"/>
      <c r="U152" s="68"/>
      <c r="V152" s="14"/>
    </row>
    <row r="153" spans="1:22" s="21" customFormat="1">
      <c r="A153" s="14"/>
      <c r="B153" s="19"/>
      <c r="C153" s="31"/>
      <c r="D153" s="31"/>
      <c r="E153" s="113"/>
      <c r="F153" s="114"/>
      <c r="G153" s="114"/>
      <c r="L153" s="14"/>
      <c r="M153" s="14"/>
      <c r="N153" s="14"/>
      <c r="O153" s="14"/>
      <c r="P153" s="14"/>
      <c r="Q153" s="14"/>
      <c r="R153" s="14"/>
      <c r="S153" s="14"/>
      <c r="T153" s="14"/>
      <c r="U153" s="68"/>
      <c r="V153" s="14"/>
    </row>
    <row r="154" spans="1:22" s="21" customFormat="1">
      <c r="A154" s="14"/>
      <c r="B154" s="19"/>
      <c r="C154" s="31"/>
      <c r="D154" s="31"/>
      <c r="E154" s="113"/>
      <c r="F154" s="114"/>
      <c r="G154" s="114"/>
      <c r="L154" s="14"/>
      <c r="M154" s="14"/>
      <c r="N154" s="14"/>
      <c r="O154" s="14"/>
      <c r="P154" s="14"/>
      <c r="Q154" s="14"/>
      <c r="R154" s="14"/>
      <c r="S154" s="14"/>
      <c r="T154" s="14"/>
      <c r="U154" s="68"/>
      <c r="V154" s="14"/>
    </row>
    <row r="155" spans="1:22" s="21" customFormat="1">
      <c r="A155" s="14"/>
      <c r="B155" s="19"/>
      <c r="C155" s="31"/>
      <c r="D155" s="31"/>
      <c r="E155" s="113"/>
      <c r="F155" s="114"/>
      <c r="G155" s="114"/>
      <c r="L155" s="14"/>
      <c r="M155" s="14"/>
      <c r="N155" s="14"/>
      <c r="O155" s="14"/>
      <c r="P155" s="14"/>
      <c r="Q155" s="14"/>
      <c r="R155" s="14"/>
      <c r="S155" s="14"/>
      <c r="T155" s="14"/>
      <c r="U155" s="68"/>
      <c r="V155" s="14"/>
    </row>
    <row r="156" spans="1:22" s="21" customFormat="1">
      <c r="A156" s="14"/>
      <c r="B156" s="19"/>
      <c r="C156" s="31"/>
      <c r="D156" s="31"/>
      <c r="E156" s="113"/>
      <c r="F156" s="114"/>
      <c r="G156" s="114"/>
      <c r="L156" s="14"/>
      <c r="M156" s="14"/>
      <c r="N156" s="14"/>
      <c r="O156" s="14"/>
      <c r="P156" s="14"/>
      <c r="Q156" s="14"/>
      <c r="R156" s="14"/>
      <c r="S156" s="14"/>
      <c r="T156" s="14"/>
      <c r="U156" s="68"/>
      <c r="V156" s="14"/>
    </row>
    <row r="157" spans="1:22" s="21" customFormat="1">
      <c r="A157" s="14"/>
      <c r="B157" s="19"/>
      <c r="C157" s="31"/>
      <c r="D157" s="31"/>
      <c r="E157" s="113"/>
      <c r="F157" s="114"/>
      <c r="G157" s="114"/>
      <c r="L157" s="14"/>
      <c r="M157" s="14"/>
      <c r="N157" s="14"/>
      <c r="O157" s="14"/>
      <c r="P157" s="14"/>
      <c r="Q157" s="14"/>
      <c r="R157" s="14"/>
      <c r="S157" s="14"/>
      <c r="T157" s="14"/>
      <c r="U157" s="68"/>
      <c r="V157" s="14"/>
    </row>
    <row r="158" spans="1:22" s="21" customFormat="1">
      <c r="A158" s="14"/>
      <c r="B158" s="19"/>
      <c r="C158" s="31"/>
      <c r="D158" s="31"/>
      <c r="E158" s="113"/>
      <c r="F158" s="114"/>
      <c r="G158" s="114"/>
      <c r="L158" s="14"/>
      <c r="M158" s="14"/>
      <c r="N158" s="14"/>
      <c r="O158" s="14"/>
      <c r="P158" s="14"/>
      <c r="Q158" s="14"/>
      <c r="R158" s="14"/>
      <c r="S158" s="14"/>
      <c r="T158" s="14"/>
      <c r="U158" s="68"/>
      <c r="V158" s="14"/>
    </row>
    <row r="159" spans="1:22" s="21" customFormat="1">
      <c r="A159" s="14"/>
      <c r="B159" s="19"/>
      <c r="C159" s="31"/>
      <c r="D159" s="31"/>
      <c r="E159" s="113"/>
      <c r="F159" s="114"/>
      <c r="G159" s="114"/>
      <c r="L159" s="14"/>
      <c r="M159" s="14"/>
      <c r="N159" s="14"/>
      <c r="O159" s="14"/>
      <c r="P159" s="14"/>
      <c r="Q159" s="14"/>
      <c r="R159" s="14"/>
      <c r="S159" s="14"/>
      <c r="T159" s="14"/>
      <c r="U159" s="68"/>
      <c r="V159" s="14"/>
    </row>
    <row r="160" spans="1:22" s="21" customFormat="1">
      <c r="A160" s="14"/>
      <c r="B160" s="19"/>
      <c r="C160" s="31"/>
      <c r="D160" s="31"/>
      <c r="E160" s="113"/>
      <c r="F160" s="114"/>
      <c r="G160" s="114"/>
      <c r="L160" s="14"/>
      <c r="M160" s="14"/>
      <c r="N160" s="14"/>
      <c r="O160" s="14"/>
      <c r="P160" s="14"/>
      <c r="Q160" s="14"/>
      <c r="R160" s="14"/>
      <c r="S160" s="14"/>
      <c r="T160" s="14"/>
      <c r="U160" s="68"/>
      <c r="V160" s="14"/>
    </row>
    <row r="161" spans="1:22" s="21" customFormat="1">
      <c r="A161" s="14"/>
      <c r="B161" s="19"/>
      <c r="C161" s="31"/>
      <c r="D161" s="31"/>
      <c r="E161" s="113"/>
      <c r="F161" s="114"/>
      <c r="G161" s="114"/>
      <c r="L161" s="14"/>
      <c r="M161" s="14"/>
      <c r="N161" s="14"/>
      <c r="O161" s="14"/>
      <c r="P161" s="14"/>
      <c r="Q161" s="14"/>
      <c r="R161" s="14"/>
      <c r="S161" s="14"/>
      <c r="T161" s="14"/>
      <c r="U161" s="68"/>
      <c r="V161" s="14"/>
    </row>
    <row r="162" spans="1:22" s="21" customFormat="1">
      <c r="A162" s="14"/>
      <c r="B162" s="19"/>
      <c r="C162" s="31"/>
      <c r="D162" s="31"/>
      <c r="E162" s="113"/>
      <c r="F162" s="114"/>
      <c r="G162" s="114"/>
      <c r="L162" s="14"/>
      <c r="M162" s="14"/>
      <c r="N162" s="14"/>
      <c r="O162" s="14"/>
      <c r="P162" s="14"/>
      <c r="Q162" s="14"/>
      <c r="R162" s="14"/>
      <c r="S162" s="14"/>
      <c r="T162" s="14"/>
      <c r="U162" s="68"/>
      <c r="V162" s="14"/>
    </row>
    <row r="163" spans="1:22" s="21" customFormat="1">
      <c r="A163" s="14"/>
      <c r="B163" s="19"/>
      <c r="C163" s="31"/>
      <c r="D163" s="31"/>
      <c r="E163" s="113"/>
      <c r="F163" s="114"/>
      <c r="G163" s="114"/>
      <c r="L163" s="14"/>
      <c r="M163" s="14"/>
      <c r="N163" s="14"/>
      <c r="O163" s="14"/>
      <c r="P163" s="14"/>
      <c r="Q163" s="14"/>
      <c r="R163" s="14"/>
      <c r="S163" s="14"/>
      <c r="T163" s="14"/>
      <c r="U163" s="68"/>
      <c r="V163" s="14"/>
    </row>
    <row r="164" spans="1:22" s="21" customFormat="1">
      <c r="A164" s="14"/>
      <c r="B164" s="19"/>
      <c r="C164" s="31"/>
      <c r="D164" s="31"/>
      <c r="E164" s="113"/>
      <c r="F164" s="114"/>
      <c r="G164" s="114"/>
      <c r="L164" s="14"/>
      <c r="M164" s="14"/>
      <c r="N164" s="14"/>
      <c r="O164" s="14"/>
      <c r="P164" s="14"/>
      <c r="Q164" s="14"/>
      <c r="R164" s="14"/>
      <c r="S164" s="14"/>
      <c r="T164" s="14"/>
      <c r="U164" s="68"/>
      <c r="V164" s="14"/>
    </row>
    <row r="165" spans="1:22" s="21" customFormat="1">
      <c r="A165" s="14"/>
      <c r="B165" s="19"/>
      <c r="C165" s="31"/>
      <c r="D165" s="31"/>
      <c r="E165" s="113"/>
      <c r="F165" s="114"/>
      <c r="G165" s="114"/>
      <c r="L165" s="14"/>
      <c r="M165" s="14"/>
      <c r="N165" s="14"/>
      <c r="O165" s="14"/>
      <c r="P165" s="14"/>
      <c r="Q165" s="14"/>
      <c r="R165" s="14"/>
      <c r="S165" s="14"/>
      <c r="T165" s="14"/>
      <c r="U165" s="68"/>
      <c r="V165" s="14"/>
    </row>
    <row r="166" spans="1:22" s="21" customFormat="1">
      <c r="A166" s="14"/>
      <c r="B166" s="19"/>
      <c r="C166" s="31"/>
      <c r="D166" s="31"/>
      <c r="E166" s="113"/>
      <c r="F166" s="114"/>
      <c r="G166" s="114"/>
      <c r="L166" s="14"/>
      <c r="M166" s="14"/>
      <c r="N166" s="14"/>
      <c r="O166" s="14"/>
      <c r="P166" s="14"/>
      <c r="Q166" s="14"/>
      <c r="R166" s="14"/>
      <c r="S166" s="14"/>
      <c r="T166" s="14"/>
      <c r="U166" s="68"/>
      <c r="V166" s="14"/>
    </row>
    <row r="167" spans="1:22" s="21" customFormat="1">
      <c r="A167" s="14"/>
      <c r="B167" s="19"/>
      <c r="C167" s="31"/>
      <c r="D167" s="31"/>
      <c r="E167" s="113"/>
      <c r="F167" s="114"/>
      <c r="G167" s="114"/>
      <c r="L167" s="14"/>
      <c r="M167" s="14"/>
      <c r="N167" s="14"/>
      <c r="O167" s="14"/>
      <c r="P167" s="14"/>
      <c r="Q167" s="14"/>
      <c r="R167" s="14"/>
      <c r="S167" s="14"/>
      <c r="T167" s="14"/>
      <c r="U167" s="68"/>
      <c r="V167" s="14"/>
    </row>
    <row r="168" spans="1:22" s="21" customFormat="1">
      <c r="A168" s="14"/>
      <c r="B168" s="19"/>
      <c r="C168" s="31"/>
      <c r="D168" s="31"/>
      <c r="E168" s="113"/>
      <c r="F168" s="114"/>
      <c r="G168" s="114"/>
      <c r="L168" s="14"/>
      <c r="M168" s="14"/>
      <c r="N168" s="14"/>
      <c r="O168" s="14"/>
      <c r="P168" s="14"/>
      <c r="Q168" s="14"/>
      <c r="R168" s="14"/>
      <c r="S168" s="14"/>
      <c r="T168" s="14"/>
      <c r="U168" s="68"/>
      <c r="V168" s="14"/>
    </row>
    <row r="169" spans="1:22" s="21" customFormat="1">
      <c r="A169" s="14"/>
      <c r="B169" s="19"/>
      <c r="C169" s="31"/>
      <c r="D169" s="31"/>
      <c r="E169" s="113"/>
      <c r="F169" s="114"/>
      <c r="G169" s="114"/>
      <c r="L169" s="14"/>
      <c r="M169" s="14"/>
      <c r="N169" s="14"/>
      <c r="O169" s="14"/>
      <c r="P169" s="14"/>
      <c r="Q169" s="14"/>
      <c r="R169" s="14"/>
      <c r="S169" s="14"/>
      <c r="T169" s="14"/>
      <c r="U169" s="68"/>
      <c r="V169" s="14"/>
    </row>
    <row r="170" spans="1:22" s="21" customFormat="1">
      <c r="A170" s="14"/>
      <c r="B170" s="19"/>
      <c r="C170" s="31"/>
      <c r="D170" s="31"/>
      <c r="E170" s="113"/>
      <c r="F170" s="114"/>
      <c r="G170" s="114"/>
      <c r="L170" s="14"/>
      <c r="M170" s="14"/>
      <c r="N170" s="14"/>
      <c r="O170" s="14"/>
      <c r="P170" s="14"/>
      <c r="Q170" s="14"/>
      <c r="R170" s="14"/>
      <c r="S170" s="14"/>
      <c r="T170" s="14"/>
      <c r="U170" s="68"/>
      <c r="V170" s="14"/>
    </row>
    <row r="171" spans="1:22" s="21" customFormat="1">
      <c r="A171" s="14"/>
      <c r="B171" s="19"/>
      <c r="C171" s="31"/>
      <c r="D171" s="31"/>
      <c r="E171" s="113"/>
      <c r="F171" s="114"/>
      <c r="G171" s="114"/>
      <c r="L171" s="14"/>
      <c r="M171" s="14"/>
      <c r="N171" s="14"/>
      <c r="O171" s="14"/>
      <c r="P171" s="14"/>
      <c r="Q171" s="14"/>
      <c r="R171" s="14"/>
      <c r="S171" s="14"/>
      <c r="T171" s="14"/>
      <c r="U171" s="68"/>
      <c r="V171" s="14"/>
    </row>
    <row r="172" spans="1:22" s="21" customFormat="1">
      <c r="A172" s="14"/>
      <c r="B172" s="19"/>
      <c r="C172" s="31"/>
      <c r="D172" s="31"/>
      <c r="E172" s="113"/>
      <c r="F172" s="114"/>
      <c r="G172" s="114"/>
      <c r="L172" s="14"/>
      <c r="M172" s="14"/>
      <c r="N172" s="14"/>
      <c r="O172" s="14"/>
      <c r="P172" s="14"/>
      <c r="Q172" s="14"/>
      <c r="R172" s="14"/>
      <c r="S172" s="14"/>
      <c r="T172" s="14"/>
      <c r="U172" s="68"/>
      <c r="V172" s="14"/>
    </row>
    <row r="173" spans="1:22" s="21" customFormat="1">
      <c r="A173" s="14"/>
      <c r="B173" s="19"/>
      <c r="C173" s="31"/>
      <c r="D173" s="31"/>
      <c r="E173" s="113"/>
      <c r="F173" s="114"/>
      <c r="G173" s="114"/>
      <c r="L173" s="14"/>
      <c r="M173" s="14"/>
      <c r="N173" s="14"/>
      <c r="O173" s="14"/>
      <c r="P173" s="14"/>
      <c r="Q173" s="14"/>
      <c r="R173" s="14"/>
      <c r="S173" s="14"/>
      <c r="T173" s="14"/>
      <c r="U173" s="68"/>
      <c r="V173" s="14"/>
    </row>
    <row r="174" spans="1:22" s="21" customFormat="1">
      <c r="A174" s="14"/>
      <c r="B174" s="19"/>
      <c r="C174" s="31"/>
      <c r="D174" s="31"/>
      <c r="E174" s="113"/>
      <c r="F174" s="114"/>
      <c r="G174" s="114"/>
      <c r="L174" s="14"/>
      <c r="M174" s="14"/>
      <c r="N174" s="14"/>
      <c r="O174" s="14"/>
      <c r="P174" s="14"/>
      <c r="Q174" s="14"/>
      <c r="R174" s="14"/>
      <c r="S174" s="14"/>
      <c r="T174" s="14"/>
      <c r="U174" s="68"/>
      <c r="V174" s="14"/>
    </row>
    <row r="175" spans="1:22" s="21" customFormat="1">
      <c r="A175" s="14"/>
      <c r="B175" s="19"/>
      <c r="C175" s="31"/>
      <c r="D175" s="31"/>
      <c r="E175" s="113"/>
      <c r="F175" s="114"/>
      <c r="G175" s="114"/>
      <c r="L175" s="14"/>
      <c r="M175" s="14"/>
      <c r="N175" s="14"/>
      <c r="O175" s="14"/>
      <c r="P175" s="14"/>
      <c r="Q175" s="14"/>
      <c r="R175" s="14"/>
      <c r="S175" s="14"/>
      <c r="T175" s="14"/>
      <c r="U175" s="68"/>
      <c r="V175" s="14"/>
    </row>
    <row r="176" spans="1:22" s="21" customFormat="1">
      <c r="A176" s="14"/>
      <c r="B176" s="19"/>
      <c r="C176" s="31"/>
      <c r="D176" s="31"/>
      <c r="E176" s="113"/>
      <c r="F176" s="114"/>
      <c r="G176" s="114"/>
      <c r="L176" s="14"/>
      <c r="M176" s="14"/>
      <c r="N176" s="14"/>
      <c r="O176" s="14"/>
      <c r="P176" s="14"/>
      <c r="Q176" s="14"/>
      <c r="R176" s="14"/>
      <c r="S176" s="14"/>
      <c r="T176" s="14"/>
      <c r="U176" s="68"/>
      <c r="V176" s="14"/>
    </row>
    <row r="177" spans="1:22" s="21" customFormat="1">
      <c r="A177" s="14"/>
      <c r="B177" s="19"/>
      <c r="C177" s="31"/>
      <c r="D177" s="31"/>
      <c r="E177" s="113"/>
      <c r="F177" s="114"/>
      <c r="G177" s="114"/>
      <c r="L177" s="14"/>
      <c r="M177" s="14"/>
      <c r="N177" s="14"/>
      <c r="O177" s="14"/>
      <c r="P177" s="14"/>
      <c r="Q177" s="14"/>
      <c r="R177" s="14"/>
      <c r="S177" s="14"/>
      <c r="T177" s="14"/>
      <c r="U177" s="68"/>
      <c r="V177" s="14"/>
    </row>
    <row r="178" spans="1:22" s="21" customFormat="1">
      <c r="A178" s="14"/>
      <c r="B178" s="19"/>
      <c r="C178" s="31"/>
      <c r="D178" s="31"/>
      <c r="E178" s="113"/>
      <c r="F178" s="114"/>
      <c r="G178" s="114"/>
      <c r="L178" s="14"/>
      <c r="M178" s="14"/>
      <c r="N178" s="14"/>
      <c r="O178" s="14"/>
      <c r="P178" s="14"/>
      <c r="Q178" s="14"/>
      <c r="R178" s="14"/>
      <c r="S178" s="14"/>
      <c r="T178" s="14"/>
      <c r="U178" s="68"/>
      <c r="V178" s="14"/>
    </row>
    <row r="179" spans="1:22" s="21" customFormat="1">
      <c r="A179" s="14"/>
      <c r="B179" s="19"/>
      <c r="C179" s="31"/>
      <c r="D179" s="31"/>
      <c r="E179" s="113"/>
      <c r="F179" s="114"/>
      <c r="G179" s="114"/>
      <c r="L179" s="14"/>
      <c r="M179" s="14"/>
      <c r="N179" s="14"/>
      <c r="O179" s="14"/>
      <c r="P179" s="14"/>
      <c r="Q179" s="14"/>
      <c r="R179" s="14"/>
      <c r="S179" s="14"/>
      <c r="T179" s="14"/>
      <c r="U179" s="68"/>
      <c r="V179" s="14"/>
    </row>
    <row r="180" spans="1:22" s="21" customFormat="1">
      <c r="A180" s="14"/>
      <c r="B180" s="19"/>
      <c r="C180" s="31"/>
      <c r="D180" s="31"/>
      <c r="E180" s="113"/>
      <c r="F180" s="114"/>
      <c r="G180" s="114"/>
      <c r="L180" s="14"/>
      <c r="M180" s="14"/>
      <c r="N180" s="14"/>
      <c r="O180" s="14"/>
      <c r="P180" s="14"/>
      <c r="Q180" s="14"/>
      <c r="R180" s="14"/>
      <c r="S180" s="14"/>
      <c r="T180" s="14"/>
      <c r="U180" s="68"/>
      <c r="V180" s="14"/>
    </row>
    <row r="181" spans="1:22" s="21" customFormat="1">
      <c r="A181" s="14"/>
      <c r="B181" s="19"/>
      <c r="C181" s="31"/>
      <c r="D181" s="31"/>
      <c r="E181" s="113"/>
      <c r="F181" s="114"/>
      <c r="G181" s="114"/>
      <c r="L181" s="14"/>
      <c r="M181" s="14"/>
      <c r="N181" s="14"/>
      <c r="O181" s="14"/>
      <c r="P181" s="14"/>
      <c r="Q181" s="14"/>
      <c r="R181" s="14"/>
      <c r="S181" s="14"/>
      <c r="T181" s="14"/>
      <c r="U181" s="68"/>
      <c r="V181" s="14"/>
    </row>
    <row r="182" spans="1:22" s="21" customFormat="1">
      <c r="A182" s="14"/>
      <c r="B182" s="19"/>
      <c r="C182" s="31"/>
      <c r="D182" s="31"/>
      <c r="E182" s="113"/>
      <c r="F182" s="114"/>
      <c r="G182" s="114"/>
      <c r="L182" s="14"/>
      <c r="M182" s="14"/>
      <c r="N182" s="14"/>
      <c r="O182" s="14"/>
      <c r="P182" s="14"/>
      <c r="Q182" s="14"/>
      <c r="R182" s="14"/>
      <c r="S182" s="14"/>
      <c r="T182" s="14"/>
      <c r="U182" s="68"/>
      <c r="V182" s="14"/>
    </row>
    <row r="183" spans="1:22" s="21" customFormat="1">
      <c r="A183" s="14"/>
      <c r="B183" s="19"/>
      <c r="C183" s="31"/>
      <c r="D183" s="31"/>
      <c r="E183" s="113"/>
      <c r="F183" s="114"/>
      <c r="G183" s="114"/>
      <c r="L183" s="14"/>
      <c r="M183" s="14"/>
      <c r="N183" s="14"/>
      <c r="O183" s="14"/>
      <c r="P183" s="14"/>
      <c r="Q183" s="14"/>
      <c r="R183" s="14"/>
      <c r="S183" s="14"/>
      <c r="T183" s="14"/>
      <c r="U183" s="68"/>
      <c r="V183" s="14"/>
    </row>
    <row r="184" spans="1:22" s="21" customFormat="1">
      <c r="A184" s="14"/>
      <c r="B184" s="19"/>
      <c r="C184" s="31"/>
      <c r="D184" s="31"/>
      <c r="E184" s="113"/>
      <c r="F184" s="114"/>
      <c r="G184" s="114"/>
      <c r="L184" s="14"/>
      <c r="M184" s="14"/>
      <c r="N184" s="14"/>
      <c r="O184" s="14"/>
      <c r="P184" s="14"/>
      <c r="Q184" s="14"/>
      <c r="R184" s="14"/>
      <c r="S184" s="14"/>
      <c r="T184" s="14"/>
      <c r="U184" s="68"/>
      <c r="V184" s="14"/>
    </row>
    <row r="185" spans="1:22" s="21" customFormat="1">
      <c r="A185" s="14"/>
      <c r="B185" s="19"/>
      <c r="C185" s="31"/>
      <c r="D185" s="31"/>
      <c r="E185" s="113"/>
      <c r="F185" s="114"/>
      <c r="G185" s="114"/>
      <c r="L185" s="14"/>
      <c r="M185" s="14"/>
      <c r="N185" s="14"/>
      <c r="O185" s="14"/>
      <c r="P185" s="14"/>
      <c r="Q185" s="14"/>
      <c r="R185" s="14"/>
      <c r="S185" s="14"/>
      <c r="T185" s="14"/>
      <c r="U185" s="68"/>
      <c r="V185" s="14"/>
    </row>
    <row r="186" spans="1:22" s="21" customFormat="1">
      <c r="A186" s="14"/>
      <c r="B186" s="19"/>
      <c r="C186" s="31"/>
      <c r="D186" s="31"/>
      <c r="E186" s="113"/>
      <c r="F186" s="114"/>
      <c r="G186" s="114"/>
      <c r="L186" s="14"/>
      <c r="M186" s="14"/>
      <c r="N186" s="14"/>
      <c r="O186" s="14"/>
      <c r="P186" s="14"/>
      <c r="Q186" s="14"/>
      <c r="R186" s="14"/>
      <c r="S186" s="14"/>
      <c r="T186" s="14"/>
      <c r="U186" s="68"/>
      <c r="V186" s="14"/>
    </row>
    <row r="187" spans="1:22" s="21" customFormat="1">
      <c r="A187" s="14"/>
      <c r="B187" s="19"/>
      <c r="C187" s="31"/>
      <c r="D187" s="31"/>
      <c r="E187" s="113"/>
      <c r="F187" s="114"/>
      <c r="G187" s="114"/>
      <c r="L187" s="14"/>
      <c r="M187" s="14"/>
      <c r="N187" s="14"/>
      <c r="O187" s="14"/>
      <c r="P187" s="14"/>
      <c r="Q187" s="14"/>
      <c r="R187" s="14"/>
      <c r="S187" s="14"/>
      <c r="T187" s="14"/>
      <c r="U187" s="68"/>
      <c r="V187" s="14"/>
    </row>
    <row r="188" spans="1:22" s="21" customFormat="1">
      <c r="A188" s="14"/>
      <c r="B188" s="19"/>
      <c r="C188" s="31"/>
      <c r="D188" s="31"/>
      <c r="E188" s="113"/>
      <c r="F188" s="114"/>
      <c r="G188" s="114"/>
      <c r="L188" s="14"/>
      <c r="M188" s="14"/>
      <c r="N188" s="14"/>
      <c r="O188" s="14"/>
      <c r="P188" s="14"/>
      <c r="Q188" s="14"/>
      <c r="R188" s="14"/>
      <c r="S188" s="14"/>
      <c r="T188" s="14"/>
      <c r="U188" s="68"/>
      <c r="V188" s="14"/>
    </row>
    <row r="189" spans="1:22" s="21" customFormat="1">
      <c r="A189" s="14"/>
      <c r="B189" s="19"/>
      <c r="C189" s="31"/>
      <c r="D189" s="31"/>
      <c r="E189" s="113"/>
      <c r="F189" s="114"/>
      <c r="G189" s="114"/>
      <c r="L189" s="14"/>
      <c r="M189" s="14"/>
      <c r="N189" s="14"/>
      <c r="O189" s="14"/>
      <c r="P189" s="14"/>
      <c r="Q189" s="14"/>
      <c r="R189" s="14"/>
      <c r="S189" s="14"/>
      <c r="T189" s="14"/>
      <c r="U189" s="68"/>
      <c r="V189" s="14"/>
    </row>
    <row r="190" spans="1:22" s="21" customFormat="1">
      <c r="A190" s="14"/>
      <c r="B190" s="19"/>
      <c r="C190" s="31"/>
      <c r="D190" s="31"/>
      <c r="E190" s="113"/>
      <c r="F190" s="114"/>
      <c r="G190" s="114"/>
      <c r="L190" s="14"/>
      <c r="M190" s="14"/>
      <c r="N190" s="14"/>
      <c r="O190" s="14"/>
      <c r="P190" s="14"/>
      <c r="Q190" s="14"/>
      <c r="R190" s="14"/>
      <c r="S190" s="14"/>
      <c r="T190" s="14"/>
      <c r="U190" s="68"/>
      <c r="V190" s="14"/>
    </row>
    <row r="191" spans="1:22" s="21" customFormat="1">
      <c r="A191" s="14"/>
      <c r="B191" s="19"/>
      <c r="C191" s="31"/>
      <c r="D191" s="31"/>
      <c r="E191" s="113"/>
      <c r="F191" s="114"/>
      <c r="G191" s="114"/>
      <c r="L191" s="14"/>
      <c r="M191" s="14"/>
      <c r="N191" s="14"/>
      <c r="O191" s="14"/>
      <c r="P191" s="14"/>
      <c r="Q191" s="14"/>
      <c r="R191" s="14"/>
      <c r="S191" s="14"/>
      <c r="T191" s="14"/>
      <c r="U191" s="68"/>
      <c r="V191" s="14"/>
    </row>
    <row r="192" spans="1:22" s="21" customFormat="1">
      <c r="A192" s="14"/>
      <c r="B192" s="19"/>
      <c r="C192" s="31"/>
      <c r="D192" s="31"/>
      <c r="E192" s="113"/>
      <c r="F192" s="114"/>
      <c r="G192" s="114"/>
      <c r="L192" s="14"/>
      <c r="M192" s="14"/>
      <c r="N192" s="14"/>
      <c r="O192" s="14"/>
      <c r="P192" s="14"/>
      <c r="Q192" s="14"/>
      <c r="R192" s="14"/>
      <c r="S192" s="14"/>
      <c r="T192" s="14"/>
      <c r="U192" s="68"/>
      <c r="V192" s="14"/>
    </row>
    <row r="193" spans="1:22" s="21" customFormat="1">
      <c r="A193" s="14"/>
      <c r="B193" s="19"/>
      <c r="C193" s="31"/>
      <c r="D193" s="31"/>
      <c r="E193" s="113"/>
      <c r="F193" s="114"/>
      <c r="G193" s="114"/>
      <c r="L193" s="14"/>
      <c r="M193" s="14"/>
      <c r="N193" s="14"/>
      <c r="O193" s="14"/>
      <c r="P193" s="14"/>
      <c r="Q193" s="14"/>
      <c r="R193" s="14"/>
      <c r="S193" s="14"/>
      <c r="T193" s="14"/>
      <c r="U193" s="68"/>
      <c r="V193" s="14"/>
    </row>
    <row r="194" spans="1:22" s="21" customFormat="1">
      <c r="A194" s="14"/>
      <c r="B194" s="19"/>
      <c r="C194" s="31"/>
      <c r="D194" s="31"/>
      <c r="E194" s="113"/>
      <c r="F194" s="114"/>
      <c r="G194" s="114"/>
      <c r="L194" s="14"/>
      <c r="M194" s="14"/>
      <c r="N194" s="14"/>
      <c r="O194" s="14"/>
      <c r="P194" s="14"/>
      <c r="Q194" s="14"/>
      <c r="R194" s="14"/>
      <c r="S194" s="14"/>
      <c r="T194" s="14"/>
      <c r="U194" s="68"/>
      <c r="V194" s="14"/>
    </row>
    <row r="195" spans="1:22" s="21" customFormat="1">
      <c r="A195" s="14"/>
      <c r="B195" s="19"/>
      <c r="C195" s="31"/>
      <c r="D195" s="31"/>
      <c r="E195" s="113"/>
      <c r="F195" s="114"/>
      <c r="G195" s="114"/>
      <c r="L195" s="14"/>
      <c r="M195" s="14"/>
      <c r="N195" s="14"/>
      <c r="O195" s="14"/>
      <c r="P195" s="14"/>
      <c r="Q195" s="14"/>
      <c r="R195" s="14"/>
      <c r="S195" s="14"/>
      <c r="T195" s="14"/>
      <c r="U195" s="68"/>
      <c r="V195" s="14"/>
    </row>
    <row r="196" spans="1:22" s="21" customFormat="1">
      <c r="A196" s="14"/>
      <c r="B196" s="19"/>
      <c r="C196" s="31"/>
      <c r="D196" s="31"/>
      <c r="E196" s="113"/>
      <c r="F196" s="114"/>
      <c r="G196" s="114"/>
      <c r="L196" s="14"/>
      <c r="M196" s="14"/>
      <c r="N196" s="14"/>
      <c r="O196" s="14"/>
      <c r="P196" s="14"/>
      <c r="Q196" s="14"/>
      <c r="R196" s="14"/>
      <c r="S196" s="14"/>
      <c r="T196" s="14"/>
      <c r="U196" s="68"/>
      <c r="V196" s="14"/>
    </row>
    <row r="197" spans="1:22" s="21" customFormat="1">
      <c r="A197" s="14"/>
      <c r="B197" s="19"/>
      <c r="C197" s="31"/>
      <c r="D197" s="31"/>
      <c r="E197" s="113"/>
      <c r="F197" s="114"/>
      <c r="G197" s="114"/>
      <c r="L197" s="14"/>
      <c r="M197" s="14"/>
      <c r="N197" s="14"/>
      <c r="O197" s="14"/>
      <c r="P197" s="14"/>
      <c r="Q197" s="14"/>
      <c r="R197" s="14"/>
      <c r="S197" s="14"/>
      <c r="T197" s="14"/>
      <c r="U197" s="68"/>
      <c r="V197" s="14"/>
    </row>
    <row r="198" spans="1:22" s="21" customFormat="1">
      <c r="A198" s="14"/>
      <c r="B198" s="19"/>
      <c r="C198" s="31"/>
      <c r="D198" s="31"/>
      <c r="E198" s="113"/>
      <c r="F198" s="114"/>
      <c r="G198" s="114"/>
      <c r="L198" s="14"/>
      <c r="M198" s="14"/>
      <c r="N198" s="14"/>
      <c r="O198" s="14"/>
      <c r="P198" s="14"/>
      <c r="Q198" s="14"/>
      <c r="R198" s="14"/>
      <c r="S198" s="14"/>
      <c r="T198" s="14"/>
      <c r="U198" s="68"/>
      <c r="V198" s="14"/>
    </row>
    <row r="199" spans="1:22" s="21" customFormat="1">
      <c r="A199" s="14"/>
      <c r="B199" s="19"/>
      <c r="C199" s="31"/>
      <c r="D199" s="31"/>
      <c r="E199" s="113"/>
      <c r="F199" s="114"/>
      <c r="G199" s="114"/>
      <c r="L199" s="14"/>
      <c r="M199" s="14"/>
      <c r="N199" s="14"/>
      <c r="O199" s="14"/>
      <c r="P199" s="14"/>
      <c r="Q199" s="14"/>
      <c r="R199" s="14"/>
      <c r="S199" s="14"/>
      <c r="T199" s="14"/>
      <c r="U199" s="68"/>
      <c r="V199" s="14"/>
    </row>
    <row r="200" spans="1:22" s="21" customFormat="1">
      <c r="A200" s="14"/>
      <c r="B200" s="19"/>
      <c r="C200" s="31"/>
      <c r="D200" s="31"/>
      <c r="E200" s="113"/>
      <c r="F200" s="114"/>
      <c r="G200" s="114"/>
      <c r="L200" s="14"/>
      <c r="M200" s="14"/>
      <c r="N200" s="14"/>
      <c r="O200" s="14"/>
      <c r="P200" s="14"/>
      <c r="Q200" s="14"/>
      <c r="R200" s="14"/>
      <c r="S200" s="14"/>
      <c r="T200" s="14"/>
      <c r="U200" s="68"/>
      <c r="V200" s="14"/>
    </row>
    <row r="201" spans="1:22" s="21" customFormat="1">
      <c r="A201" s="14"/>
      <c r="B201" s="19"/>
      <c r="C201" s="31"/>
      <c r="D201" s="31"/>
      <c r="E201" s="113"/>
      <c r="F201" s="114"/>
      <c r="G201" s="114"/>
      <c r="L201" s="14"/>
      <c r="M201" s="14"/>
      <c r="N201" s="14"/>
      <c r="O201" s="14"/>
      <c r="P201" s="14"/>
      <c r="Q201" s="14"/>
      <c r="R201" s="14"/>
      <c r="S201" s="14"/>
      <c r="T201" s="14"/>
      <c r="U201" s="68"/>
      <c r="V201" s="14"/>
    </row>
    <row r="202" spans="1:22" s="21" customFormat="1">
      <c r="A202" s="14"/>
      <c r="B202" s="19"/>
      <c r="C202" s="31"/>
      <c r="D202" s="31"/>
      <c r="E202" s="113"/>
      <c r="F202" s="114"/>
      <c r="G202" s="114"/>
      <c r="L202" s="14"/>
      <c r="M202" s="14"/>
      <c r="N202" s="14"/>
      <c r="O202" s="14"/>
      <c r="P202" s="14"/>
      <c r="Q202" s="14"/>
      <c r="R202" s="14"/>
      <c r="S202" s="14"/>
      <c r="T202" s="14"/>
      <c r="U202" s="68"/>
      <c r="V202" s="14"/>
    </row>
    <row r="203" spans="1:22" s="21" customFormat="1">
      <c r="A203" s="14"/>
      <c r="B203" s="19"/>
      <c r="C203" s="31"/>
      <c r="D203" s="31"/>
      <c r="E203" s="113"/>
      <c r="F203" s="114"/>
      <c r="G203" s="114"/>
      <c r="L203" s="14"/>
      <c r="M203" s="14"/>
      <c r="N203" s="14"/>
      <c r="O203" s="14"/>
      <c r="P203" s="14"/>
      <c r="Q203" s="14"/>
      <c r="R203" s="14"/>
      <c r="S203" s="14"/>
      <c r="T203" s="14"/>
      <c r="U203" s="68"/>
      <c r="V203" s="14"/>
    </row>
    <row r="204" spans="1:22" s="21" customFormat="1">
      <c r="A204" s="14"/>
      <c r="B204" s="19"/>
      <c r="C204" s="31"/>
      <c r="D204" s="31"/>
      <c r="E204" s="113"/>
      <c r="F204" s="114"/>
      <c r="G204" s="114"/>
      <c r="L204" s="14"/>
      <c r="M204" s="14"/>
      <c r="N204" s="14"/>
      <c r="O204" s="14"/>
      <c r="P204" s="14"/>
      <c r="Q204" s="14"/>
      <c r="R204" s="14"/>
      <c r="S204" s="14"/>
      <c r="T204" s="14"/>
      <c r="U204" s="68"/>
      <c r="V204" s="14"/>
    </row>
    <row r="205" spans="1:22" s="21" customFormat="1">
      <c r="A205" s="14"/>
      <c r="B205" s="19"/>
      <c r="C205" s="31"/>
      <c r="D205" s="31"/>
      <c r="E205" s="113"/>
      <c r="F205" s="114"/>
      <c r="G205" s="114"/>
      <c r="L205" s="14"/>
      <c r="M205" s="14"/>
      <c r="N205" s="14"/>
      <c r="O205" s="14"/>
      <c r="P205" s="14"/>
      <c r="Q205" s="14"/>
      <c r="R205" s="14"/>
      <c r="S205" s="14"/>
      <c r="T205" s="14"/>
      <c r="U205" s="68"/>
      <c r="V205" s="14"/>
    </row>
    <row r="206" spans="1:22" s="21" customFormat="1">
      <c r="A206" s="14"/>
      <c r="B206" s="19"/>
      <c r="C206" s="31"/>
      <c r="D206" s="31"/>
      <c r="E206" s="113"/>
      <c r="F206" s="114"/>
      <c r="G206" s="114"/>
      <c r="L206" s="14"/>
      <c r="M206" s="14"/>
      <c r="N206" s="14"/>
      <c r="O206" s="14"/>
      <c r="P206" s="14"/>
      <c r="Q206" s="14"/>
      <c r="R206" s="14"/>
      <c r="S206" s="14"/>
      <c r="T206" s="14"/>
      <c r="U206" s="68"/>
      <c r="V206" s="14"/>
    </row>
    <row r="207" spans="1:22" s="21" customFormat="1">
      <c r="A207" s="14"/>
      <c r="B207" s="19"/>
      <c r="C207" s="31"/>
      <c r="D207" s="31"/>
      <c r="E207" s="113"/>
      <c r="F207" s="114"/>
      <c r="G207" s="114"/>
      <c r="L207" s="14"/>
      <c r="M207" s="14"/>
      <c r="N207" s="14"/>
      <c r="O207" s="14"/>
      <c r="P207" s="14"/>
      <c r="Q207" s="14"/>
      <c r="R207" s="14"/>
      <c r="S207" s="14"/>
      <c r="T207" s="14"/>
      <c r="U207" s="68"/>
      <c r="V207" s="14"/>
    </row>
    <row r="208" spans="1:22" s="21" customFormat="1">
      <c r="A208" s="14"/>
      <c r="B208" s="19"/>
      <c r="C208" s="31"/>
      <c r="D208" s="31"/>
      <c r="E208" s="113"/>
      <c r="F208" s="114"/>
      <c r="G208" s="114"/>
      <c r="L208" s="14"/>
      <c r="M208" s="14"/>
      <c r="N208" s="14"/>
      <c r="O208" s="14"/>
      <c r="P208" s="14"/>
      <c r="Q208" s="14"/>
      <c r="R208" s="14"/>
      <c r="S208" s="14"/>
      <c r="T208" s="14"/>
      <c r="U208" s="68"/>
      <c r="V208" s="14"/>
    </row>
    <row r="209" spans="1:22" s="21" customFormat="1">
      <c r="A209" s="14"/>
      <c r="B209" s="19"/>
      <c r="C209" s="31"/>
      <c r="D209" s="31"/>
      <c r="E209" s="113"/>
      <c r="F209" s="114"/>
      <c r="G209" s="114"/>
      <c r="L209" s="14"/>
      <c r="M209" s="14"/>
      <c r="N209" s="14"/>
      <c r="O209" s="14"/>
      <c r="P209" s="14"/>
      <c r="Q209" s="14"/>
      <c r="R209" s="14"/>
      <c r="S209" s="14"/>
      <c r="T209" s="14"/>
      <c r="U209" s="68"/>
      <c r="V209" s="14"/>
    </row>
    <row r="210" spans="1:22" s="21" customFormat="1">
      <c r="A210" s="14"/>
      <c r="B210" s="19"/>
      <c r="C210" s="31"/>
      <c r="D210" s="31"/>
      <c r="E210" s="113"/>
      <c r="F210" s="114"/>
      <c r="G210" s="114"/>
      <c r="L210" s="14"/>
      <c r="M210" s="14"/>
      <c r="N210" s="14"/>
      <c r="O210" s="14"/>
      <c r="P210" s="14"/>
      <c r="Q210" s="14"/>
      <c r="R210" s="14"/>
      <c r="S210" s="14"/>
      <c r="T210" s="14"/>
      <c r="U210" s="68"/>
      <c r="V210" s="14"/>
    </row>
    <row r="211" spans="1:22" s="21" customFormat="1">
      <c r="A211" s="14"/>
      <c r="B211" s="19"/>
      <c r="C211" s="31"/>
      <c r="D211" s="31"/>
      <c r="E211" s="113"/>
      <c r="F211" s="114"/>
      <c r="G211" s="114"/>
      <c r="L211" s="14"/>
      <c r="M211" s="14"/>
      <c r="N211" s="14"/>
      <c r="O211" s="14"/>
      <c r="P211" s="14"/>
      <c r="Q211" s="14"/>
      <c r="R211" s="14"/>
      <c r="S211" s="14"/>
      <c r="T211" s="14"/>
      <c r="U211" s="68"/>
      <c r="V211" s="14"/>
    </row>
    <row r="212" spans="1:22" s="21" customFormat="1">
      <c r="A212" s="14"/>
      <c r="B212" s="19"/>
      <c r="C212" s="31"/>
      <c r="D212" s="31"/>
      <c r="E212" s="113"/>
      <c r="F212" s="114"/>
      <c r="G212" s="114"/>
      <c r="L212" s="14"/>
      <c r="M212" s="14"/>
      <c r="N212" s="14"/>
      <c r="O212" s="14"/>
      <c r="P212" s="14"/>
      <c r="Q212" s="14"/>
      <c r="R212" s="14"/>
      <c r="S212" s="14"/>
      <c r="T212" s="14"/>
      <c r="U212" s="68"/>
      <c r="V212" s="14"/>
    </row>
    <row r="213" spans="1:22" s="21" customFormat="1">
      <c r="A213" s="14"/>
      <c r="B213" s="19"/>
      <c r="C213" s="31"/>
      <c r="D213" s="31"/>
      <c r="E213" s="113"/>
      <c r="F213" s="114"/>
      <c r="G213" s="114"/>
      <c r="L213" s="14"/>
      <c r="M213" s="14"/>
      <c r="N213" s="14"/>
      <c r="O213" s="14"/>
      <c r="P213" s="14"/>
      <c r="Q213" s="14"/>
      <c r="R213" s="14"/>
      <c r="S213" s="14"/>
      <c r="T213" s="14"/>
      <c r="U213" s="68"/>
      <c r="V213" s="14"/>
    </row>
    <row r="214" spans="1:22" s="21" customFormat="1">
      <c r="A214" s="14"/>
      <c r="B214" s="19"/>
      <c r="C214" s="31"/>
      <c r="D214" s="31"/>
      <c r="E214" s="113"/>
      <c r="F214" s="114"/>
      <c r="G214" s="114"/>
      <c r="L214" s="14"/>
      <c r="M214" s="14"/>
      <c r="N214" s="14"/>
      <c r="O214" s="14"/>
      <c r="P214" s="14"/>
      <c r="Q214" s="14"/>
      <c r="R214" s="14"/>
      <c r="S214" s="14"/>
      <c r="T214" s="14"/>
      <c r="U214" s="68"/>
      <c r="V214" s="14"/>
    </row>
    <row r="215" spans="1:22" s="21" customFormat="1">
      <c r="A215" s="14"/>
      <c r="B215" s="19"/>
      <c r="C215" s="31"/>
      <c r="D215" s="31"/>
      <c r="E215" s="113"/>
      <c r="F215" s="114"/>
      <c r="G215" s="114"/>
      <c r="L215" s="14"/>
      <c r="M215" s="14"/>
      <c r="N215" s="14"/>
      <c r="O215" s="14"/>
      <c r="P215" s="14"/>
      <c r="Q215" s="14"/>
      <c r="R215" s="14"/>
      <c r="S215" s="14"/>
      <c r="T215" s="14"/>
      <c r="U215" s="68"/>
      <c r="V215" s="14"/>
    </row>
    <row r="216" spans="1:22" s="21" customFormat="1">
      <c r="A216" s="14"/>
      <c r="B216" s="19"/>
      <c r="C216" s="31"/>
      <c r="D216" s="31"/>
      <c r="E216" s="113"/>
      <c r="F216" s="114"/>
      <c r="G216" s="114"/>
      <c r="L216" s="14"/>
      <c r="M216" s="14"/>
      <c r="N216" s="14"/>
      <c r="O216" s="14"/>
      <c r="P216" s="14"/>
      <c r="Q216" s="14"/>
      <c r="R216" s="14"/>
      <c r="S216" s="14"/>
      <c r="T216" s="14"/>
      <c r="U216" s="68"/>
      <c r="V216" s="14"/>
    </row>
    <row r="217" spans="1:22" s="21" customFormat="1">
      <c r="A217" s="14"/>
      <c r="B217" s="19"/>
      <c r="C217" s="31"/>
      <c r="D217" s="31"/>
      <c r="E217" s="113"/>
      <c r="F217" s="114"/>
      <c r="G217" s="114"/>
      <c r="L217" s="14"/>
      <c r="M217" s="14"/>
      <c r="N217" s="14"/>
      <c r="O217" s="14"/>
      <c r="P217" s="14"/>
      <c r="Q217" s="14"/>
      <c r="R217" s="14"/>
      <c r="S217" s="14"/>
      <c r="T217" s="14"/>
      <c r="U217" s="68"/>
      <c r="V217" s="14"/>
    </row>
    <row r="218" spans="1:22" s="21" customFormat="1">
      <c r="A218" s="14"/>
      <c r="B218" s="19"/>
      <c r="C218" s="31"/>
      <c r="D218" s="31"/>
      <c r="E218" s="113"/>
      <c r="F218" s="114"/>
      <c r="G218" s="114"/>
      <c r="L218" s="14"/>
      <c r="M218" s="14"/>
      <c r="N218" s="14"/>
      <c r="O218" s="14"/>
      <c r="P218" s="14"/>
      <c r="Q218" s="14"/>
      <c r="R218" s="14"/>
      <c r="S218" s="14"/>
      <c r="T218" s="14"/>
      <c r="U218" s="68"/>
      <c r="V218" s="14"/>
    </row>
    <row r="219" spans="1:22" s="21" customFormat="1">
      <c r="A219" s="14"/>
      <c r="B219" s="19"/>
      <c r="C219" s="31"/>
      <c r="D219" s="31"/>
      <c r="E219" s="113"/>
      <c r="F219" s="114"/>
      <c r="G219" s="114"/>
      <c r="L219" s="14"/>
      <c r="M219" s="14"/>
      <c r="N219" s="14"/>
      <c r="O219" s="14"/>
      <c r="P219" s="14"/>
      <c r="Q219" s="14"/>
      <c r="R219" s="14"/>
      <c r="S219" s="14"/>
      <c r="T219" s="14"/>
      <c r="U219" s="68"/>
      <c r="V219" s="14"/>
    </row>
    <row r="220" spans="1:22" s="21" customFormat="1">
      <c r="A220" s="14"/>
      <c r="B220" s="19"/>
      <c r="C220" s="31"/>
      <c r="D220" s="31"/>
      <c r="E220" s="113"/>
      <c r="F220" s="114"/>
      <c r="G220" s="114"/>
      <c r="L220" s="14"/>
      <c r="M220" s="14"/>
      <c r="N220" s="14"/>
      <c r="O220" s="14"/>
      <c r="P220" s="14"/>
      <c r="Q220" s="14"/>
      <c r="R220" s="14"/>
      <c r="S220" s="14"/>
      <c r="T220" s="14"/>
      <c r="U220" s="68"/>
      <c r="V220" s="14"/>
    </row>
    <row r="221" spans="1:22" s="21" customFormat="1">
      <c r="A221" s="14"/>
      <c r="B221" s="19"/>
      <c r="C221" s="31"/>
      <c r="D221" s="31"/>
      <c r="E221" s="113"/>
      <c r="F221" s="114"/>
      <c r="G221" s="114"/>
      <c r="L221" s="14"/>
      <c r="M221" s="14"/>
      <c r="N221" s="14"/>
      <c r="O221" s="14"/>
      <c r="P221" s="14"/>
      <c r="Q221" s="14"/>
      <c r="R221" s="14"/>
      <c r="S221" s="14"/>
      <c r="T221" s="14"/>
      <c r="U221" s="68"/>
      <c r="V221" s="14"/>
    </row>
    <row r="222" spans="1:22" s="21" customFormat="1">
      <c r="A222" s="14"/>
      <c r="B222" s="19"/>
      <c r="C222" s="31"/>
      <c r="D222" s="31"/>
      <c r="E222" s="113"/>
      <c r="F222" s="114"/>
      <c r="G222" s="114"/>
      <c r="L222" s="14"/>
      <c r="M222" s="14"/>
      <c r="N222" s="14"/>
      <c r="O222" s="14"/>
      <c r="P222" s="14"/>
      <c r="Q222" s="14"/>
      <c r="R222" s="14"/>
      <c r="S222" s="14"/>
      <c r="T222" s="14"/>
      <c r="U222" s="68"/>
      <c r="V222" s="14"/>
    </row>
    <row r="223" spans="1:22" s="21" customFormat="1">
      <c r="A223" s="14"/>
      <c r="B223" s="19"/>
      <c r="C223" s="31"/>
      <c r="D223" s="31"/>
      <c r="E223" s="113"/>
      <c r="F223" s="114"/>
      <c r="G223" s="114"/>
      <c r="L223" s="14"/>
      <c r="M223" s="14"/>
      <c r="N223" s="14"/>
      <c r="O223" s="14"/>
      <c r="P223" s="14"/>
      <c r="Q223" s="14"/>
      <c r="R223" s="14"/>
      <c r="S223" s="14"/>
      <c r="T223" s="14"/>
      <c r="U223" s="68"/>
      <c r="V223" s="14"/>
    </row>
    <row r="224" spans="1:22" s="21" customFormat="1">
      <c r="A224" s="14"/>
      <c r="B224" s="19"/>
      <c r="C224" s="31"/>
      <c r="D224" s="31"/>
      <c r="E224" s="113"/>
      <c r="F224" s="114"/>
      <c r="G224" s="114"/>
      <c r="L224" s="14"/>
      <c r="M224" s="14"/>
      <c r="N224" s="14"/>
      <c r="O224" s="14"/>
      <c r="P224" s="14"/>
      <c r="Q224" s="14"/>
      <c r="R224" s="14"/>
      <c r="S224" s="14"/>
      <c r="T224" s="14"/>
      <c r="U224" s="68"/>
      <c r="V224" s="14"/>
    </row>
    <row r="225" spans="1:22" s="21" customFormat="1">
      <c r="A225" s="14"/>
      <c r="B225" s="19"/>
      <c r="C225" s="31"/>
      <c r="D225" s="31"/>
      <c r="E225" s="113"/>
      <c r="F225" s="114"/>
      <c r="G225" s="114"/>
      <c r="L225" s="14"/>
      <c r="M225" s="14"/>
      <c r="N225" s="14"/>
      <c r="O225" s="14"/>
      <c r="P225" s="14"/>
      <c r="Q225" s="14"/>
      <c r="R225" s="14"/>
      <c r="S225" s="14"/>
      <c r="T225" s="14"/>
      <c r="U225" s="68"/>
      <c r="V225" s="14"/>
    </row>
    <row r="226" spans="1:22" s="21" customFormat="1">
      <c r="A226" s="14"/>
      <c r="B226" s="19"/>
      <c r="C226" s="31"/>
      <c r="D226" s="31"/>
      <c r="E226" s="113"/>
      <c r="F226" s="114"/>
      <c r="G226" s="114"/>
      <c r="L226" s="14"/>
      <c r="M226" s="14"/>
      <c r="N226" s="14"/>
      <c r="O226" s="14"/>
      <c r="P226" s="14"/>
      <c r="Q226" s="14"/>
      <c r="R226" s="14"/>
      <c r="S226" s="14"/>
      <c r="T226" s="14"/>
      <c r="U226" s="68"/>
      <c r="V226" s="14"/>
    </row>
    <row r="227" spans="1:22" s="21" customFormat="1">
      <c r="A227" s="14"/>
      <c r="B227" s="19"/>
      <c r="C227" s="31"/>
      <c r="D227" s="31"/>
      <c r="E227" s="113"/>
      <c r="F227" s="114"/>
      <c r="G227" s="114"/>
      <c r="L227" s="14"/>
      <c r="M227" s="14"/>
      <c r="N227" s="14"/>
      <c r="O227" s="14"/>
      <c r="P227" s="14"/>
      <c r="Q227" s="14"/>
      <c r="R227" s="14"/>
      <c r="S227" s="14"/>
      <c r="T227" s="14"/>
      <c r="U227" s="68"/>
      <c r="V227" s="14"/>
    </row>
    <row r="228" spans="1:22" s="21" customFormat="1">
      <c r="A228" s="14"/>
      <c r="B228" s="19"/>
      <c r="C228" s="31"/>
      <c r="D228" s="31"/>
      <c r="E228" s="113"/>
      <c r="F228" s="114"/>
      <c r="G228" s="114"/>
      <c r="L228" s="14"/>
      <c r="M228" s="14"/>
      <c r="N228" s="14"/>
      <c r="O228" s="14"/>
      <c r="P228" s="14"/>
      <c r="Q228" s="14"/>
      <c r="R228" s="14"/>
      <c r="S228" s="14"/>
      <c r="T228" s="14"/>
      <c r="U228" s="68"/>
      <c r="V228" s="14"/>
    </row>
    <row r="229" spans="1:22" s="21" customFormat="1">
      <c r="A229" s="14"/>
      <c r="B229" s="19"/>
      <c r="C229" s="31"/>
      <c r="D229" s="31"/>
      <c r="E229" s="113"/>
      <c r="F229" s="114"/>
      <c r="G229" s="114"/>
      <c r="L229" s="14"/>
      <c r="M229" s="14"/>
      <c r="N229" s="14"/>
      <c r="O229" s="14"/>
      <c r="P229" s="14"/>
      <c r="Q229" s="14"/>
      <c r="R229" s="14"/>
      <c r="S229" s="14"/>
      <c r="T229" s="14"/>
      <c r="U229" s="68"/>
      <c r="V229" s="14"/>
    </row>
    <row r="230" spans="1:22" s="21" customFormat="1">
      <c r="A230" s="14"/>
      <c r="B230" s="19"/>
      <c r="C230" s="31"/>
      <c r="D230" s="31"/>
      <c r="E230" s="113"/>
      <c r="F230" s="114"/>
      <c r="G230" s="114"/>
      <c r="L230" s="14"/>
      <c r="M230" s="14"/>
      <c r="N230" s="14"/>
      <c r="O230" s="14"/>
      <c r="P230" s="14"/>
      <c r="Q230" s="14"/>
      <c r="R230" s="14"/>
      <c r="S230" s="14"/>
      <c r="T230" s="14"/>
      <c r="U230" s="68"/>
      <c r="V230" s="14"/>
    </row>
    <row r="231" spans="1:22" s="21" customFormat="1">
      <c r="A231" s="14"/>
      <c r="B231" s="19"/>
      <c r="C231" s="31"/>
      <c r="D231" s="31"/>
      <c r="E231" s="113"/>
      <c r="F231" s="114"/>
      <c r="G231" s="114"/>
      <c r="L231" s="14"/>
      <c r="M231" s="14"/>
      <c r="N231" s="14"/>
      <c r="O231" s="14"/>
      <c r="P231" s="14"/>
      <c r="Q231" s="14"/>
      <c r="R231" s="14"/>
      <c r="S231" s="14"/>
      <c r="T231" s="14"/>
      <c r="U231" s="68"/>
      <c r="V231" s="14"/>
    </row>
    <row r="232" spans="1:22" s="21" customFormat="1">
      <c r="A232" s="14"/>
      <c r="B232" s="19"/>
      <c r="C232" s="31"/>
      <c r="D232" s="31"/>
      <c r="E232" s="113"/>
      <c r="F232" s="114"/>
      <c r="G232" s="114"/>
      <c r="L232" s="14"/>
      <c r="M232" s="14"/>
      <c r="N232" s="14"/>
      <c r="O232" s="14"/>
      <c r="P232" s="14"/>
      <c r="Q232" s="14"/>
      <c r="R232" s="14"/>
      <c r="S232" s="14"/>
      <c r="T232" s="14"/>
      <c r="U232" s="68"/>
      <c r="V232" s="14"/>
    </row>
    <row r="233" spans="1:22" s="21" customFormat="1">
      <c r="A233" s="14"/>
      <c r="B233" s="19"/>
      <c r="C233" s="31"/>
      <c r="D233" s="31"/>
      <c r="E233" s="113"/>
      <c r="F233" s="114"/>
      <c r="G233" s="114"/>
      <c r="L233" s="14"/>
      <c r="M233" s="14"/>
      <c r="N233" s="14"/>
      <c r="O233" s="14"/>
      <c r="P233" s="14"/>
      <c r="Q233" s="14"/>
      <c r="R233" s="14"/>
      <c r="S233" s="14"/>
      <c r="T233" s="14"/>
      <c r="U233" s="68"/>
      <c r="V233" s="14"/>
    </row>
    <row r="234" spans="1:22" s="21" customFormat="1">
      <c r="A234" s="14"/>
      <c r="B234" s="19"/>
      <c r="C234" s="31"/>
      <c r="D234" s="31"/>
      <c r="E234" s="113"/>
      <c r="F234" s="114"/>
      <c r="G234" s="114"/>
      <c r="L234" s="14"/>
      <c r="M234" s="14"/>
      <c r="N234" s="14"/>
      <c r="O234" s="14"/>
      <c r="P234" s="14"/>
      <c r="Q234" s="14"/>
      <c r="R234" s="14"/>
      <c r="S234" s="14"/>
      <c r="T234" s="14"/>
      <c r="U234" s="68"/>
      <c r="V234" s="14"/>
    </row>
    <row r="235" spans="1:22" s="21" customFormat="1">
      <c r="A235" s="14"/>
      <c r="B235" s="19"/>
      <c r="C235" s="31"/>
      <c r="D235" s="31"/>
      <c r="E235" s="113"/>
      <c r="F235" s="114"/>
      <c r="G235" s="114"/>
      <c r="L235" s="14"/>
      <c r="M235" s="14"/>
      <c r="N235" s="14"/>
      <c r="O235" s="14"/>
      <c r="P235" s="14"/>
      <c r="Q235" s="14"/>
      <c r="R235" s="14"/>
      <c r="S235" s="14"/>
      <c r="T235" s="14"/>
      <c r="U235" s="68"/>
      <c r="V235" s="14"/>
    </row>
    <row r="236" spans="1:22" s="21" customFormat="1">
      <c r="A236" s="14"/>
      <c r="B236" s="19"/>
      <c r="C236" s="31"/>
      <c r="D236" s="31"/>
      <c r="E236" s="113"/>
      <c r="F236" s="114"/>
      <c r="G236" s="114"/>
      <c r="L236" s="14"/>
      <c r="M236" s="14"/>
      <c r="N236" s="14"/>
      <c r="O236" s="14"/>
      <c r="P236" s="14"/>
      <c r="Q236" s="14"/>
      <c r="R236" s="14"/>
      <c r="S236" s="14"/>
      <c r="T236" s="14"/>
      <c r="U236" s="68"/>
      <c r="V236" s="14"/>
    </row>
    <row r="237" spans="1:22" s="21" customFormat="1">
      <c r="A237" s="14"/>
      <c r="B237" s="19"/>
      <c r="C237" s="31"/>
      <c r="D237" s="31"/>
      <c r="E237" s="113"/>
      <c r="F237" s="114"/>
      <c r="G237" s="114"/>
      <c r="L237" s="14"/>
      <c r="M237" s="14"/>
      <c r="N237" s="14"/>
      <c r="O237" s="14"/>
      <c r="P237" s="14"/>
      <c r="Q237" s="14"/>
      <c r="R237" s="14"/>
      <c r="S237" s="14"/>
      <c r="T237" s="14"/>
      <c r="U237" s="68"/>
      <c r="V237" s="14"/>
    </row>
    <row r="238" spans="1:22" s="21" customFormat="1">
      <c r="A238" s="14"/>
      <c r="B238" s="19"/>
      <c r="C238" s="31"/>
      <c r="D238" s="31"/>
      <c r="E238" s="113"/>
      <c r="F238" s="114"/>
      <c r="G238" s="114"/>
      <c r="L238" s="14"/>
      <c r="M238" s="14"/>
      <c r="N238" s="14"/>
      <c r="O238" s="14"/>
      <c r="P238" s="14"/>
      <c r="Q238" s="14"/>
      <c r="R238" s="14"/>
      <c r="S238" s="14"/>
      <c r="T238" s="14"/>
      <c r="U238" s="68"/>
      <c r="V238" s="14"/>
    </row>
    <row r="239" spans="1:22" s="21" customFormat="1">
      <c r="A239" s="14"/>
      <c r="B239" s="19"/>
      <c r="C239" s="31"/>
      <c r="D239" s="31"/>
      <c r="E239" s="113"/>
      <c r="F239" s="114"/>
      <c r="G239" s="114"/>
      <c r="L239" s="14"/>
      <c r="M239" s="14"/>
      <c r="N239" s="14"/>
      <c r="O239" s="14"/>
      <c r="P239" s="14"/>
      <c r="Q239" s="14"/>
      <c r="R239" s="14"/>
      <c r="S239" s="14"/>
      <c r="T239" s="14"/>
      <c r="U239" s="68"/>
      <c r="V239" s="14"/>
    </row>
    <row r="240" spans="1:22" s="21" customFormat="1">
      <c r="A240" s="14"/>
      <c r="B240" s="19"/>
      <c r="C240" s="31"/>
      <c r="D240" s="31"/>
      <c r="E240" s="113"/>
      <c r="F240" s="114"/>
      <c r="G240" s="114"/>
      <c r="L240" s="14"/>
      <c r="M240" s="14"/>
      <c r="N240" s="14"/>
      <c r="O240" s="14"/>
      <c r="P240" s="14"/>
      <c r="Q240" s="14"/>
      <c r="R240" s="14"/>
      <c r="S240" s="14"/>
      <c r="T240" s="14"/>
      <c r="U240" s="68"/>
      <c r="V240" s="14"/>
    </row>
    <row r="241" spans="1:22" s="21" customFormat="1">
      <c r="A241" s="14"/>
      <c r="B241" s="19"/>
      <c r="C241" s="31"/>
      <c r="D241" s="31"/>
      <c r="E241" s="113"/>
      <c r="F241" s="114"/>
      <c r="G241" s="114"/>
      <c r="L241" s="14"/>
      <c r="M241" s="14"/>
      <c r="N241" s="14"/>
      <c r="O241" s="14"/>
      <c r="P241" s="14"/>
      <c r="Q241" s="14"/>
      <c r="R241" s="14"/>
      <c r="S241" s="14"/>
      <c r="T241" s="14"/>
      <c r="U241" s="68"/>
      <c r="V241" s="14"/>
    </row>
    <row r="242" spans="1:22" s="21" customFormat="1">
      <c r="A242" s="14"/>
      <c r="B242" s="19"/>
      <c r="C242" s="31"/>
      <c r="D242" s="31"/>
      <c r="E242" s="113"/>
      <c r="F242" s="114"/>
      <c r="G242" s="114"/>
      <c r="L242" s="14"/>
      <c r="M242" s="14"/>
      <c r="N242" s="14"/>
      <c r="O242" s="14"/>
      <c r="P242" s="14"/>
      <c r="Q242" s="14"/>
      <c r="R242" s="14"/>
      <c r="S242" s="14"/>
      <c r="T242" s="14"/>
      <c r="U242" s="68"/>
      <c r="V242" s="14"/>
    </row>
    <row r="243" spans="1:22" s="21" customFormat="1">
      <c r="A243" s="14"/>
      <c r="B243" s="19"/>
      <c r="C243" s="31"/>
      <c r="D243" s="31"/>
      <c r="E243" s="113"/>
      <c r="F243" s="114"/>
      <c r="G243" s="114"/>
      <c r="L243" s="14"/>
      <c r="M243" s="14"/>
      <c r="N243" s="14"/>
      <c r="O243" s="14"/>
      <c r="P243" s="14"/>
      <c r="Q243" s="14"/>
      <c r="R243" s="14"/>
      <c r="S243" s="14"/>
      <c r="T243" s="14"/>
      <c r="U243" s="68"/>
      <c r="V243" s="14"/>
    </row>
    <row r="244" spans="1:22" s="21" customFormat="1">
      <c r="A244" s="14"/>
      <c r="B244" s="19"/>
      <c r="C244" s="31"/>
      <c r="D244" s="31"/>
      <c r="E244" s="113"/>
      <c r="F244" s="114"/>
      <c r="G244" s="114"/>
      <c r="L244" s="14"/>
      <c r="M244" s="14"/>
      <c r="N244" s="14"/>
      <c r="O244" s="14"/>
      <c r="P244" s="14"/>
      <c r="Q244" s="14"/>
      <c r="R244" s="14"/>
      <c r="S244" s="14"/>
      <c r="T244" s="14"/>
      <c r="U244" s="68"/>
      <c r="V244" s="14"/>
    </row>
    <row r="245" spans="1:22" s="21" customFormat="1">
      <c r="A245" s="14"/>
      <c r="B245" s="19"/>
      <c r="C245" s="31"/>
      <c r="D245" s="31"/>
      <c r="E245" s="113"/>
      <c r="F245" s="114"/>
      <c r="G245" s="114"/>
      <c r="L245" s="14"/>
      <c r="M245" s="14"/>
      <c r="N245" s="14"/>
      <c r="O245" s="14"/>
      <c r="P245" s="14"/>
      <c r="Q245" s="14"/>
      <c r="R245" s="14"/>
      <c r="S245" s="14"/>
      <c r="T245" s="14"/>
      <c r="U245" s="68"/>
      <c r="V245" s="14"/>
    </row>
    <row r="246" spans="1:22" s="21" customFormat="1">
      <c r="A246" s="14"/>
      <c r="B246" s="19"/>
      <c r="C246" s="31"/>
      <c r="D246" s="31"/>
      <c r="E246" s="113"/>
      <c r="F246" s="114"/>
      <c r="G246" s="114"/>
      <c r="L246" s="14"/>
      <c r="M246" s="14"/>
      <c r="N246" s="14"/>
      <c r="O246" s="14"/>
      <c r="P246" s="14"/>
      <c r="Q246" s="14"/>
      <c r="R246" s="14"/>
      <c r="S246" s="14"/>
      <c r="T246" s="14"/>
      <c r="U246" s="68"/>
      <c r="V246" s="14"/>
    </row>
    <row r="247" spans="1:22" s="21" customFormat="1">
      <c r="A247" s="14"/>
      <c r="B247" s="19"/>
      <c r="C247" s="31"/>
      <c r="D247" s="31"/>
      <c r="E247" s="113"/>
      <c r="F247" s="114"/>
      <c r="G247" s="114"/>
      <c r="L247" s="14"/>
      <c r="M247" s="14"/>
      <c r="N247" s="14"/>
      <c r="O247" s="14"/>
      <c r="P247" s="14"/>
      <c r="Q247" s="14"/>
      <c r="R247" s="14"/>
      <c r="S247" s="14"/>
      <c r="T247" s="14"/>
      <c r="U247" s="68"/>
      <c r="V247" s="14"/>
    </row>
    <row r="248" spans="1:22" s="21" customFormat="1">
      <c r="A248" s="14"/>
      <c r="B248" s="19"/>
      <c r="C248" s="31"/>
      <c r="D248" s="31"/>
      <c r="E248" s="113"/>
      <c r="F248" s="114"/>
      <c r="G248" s="114"/>
      <c r="L248" s="14"/>
      <c r="M248" s="14"/>
      <c r="N248" s="14"/>
      <c r="O248" s="14"/>
      <c r="P248" s="14"/>
      <c r="Q248" s="14"/>
      <c r="R248" s="14"/>
      <c r="S248" s="14"/>
      <c r="T248" s="14"/>
      <c r="U248" s="68"/>
      <c r="V248" s="14"/>
    </row>
    <row r="249" spans="1:22" s="21" customFormat="1">
      <c r="A249" s="14"/>
      <c r="B249" s="19"/>
      <c r="C249" s="31"/>
      <c r="D249" s="31"/>
      <c r="E249" s="113"/>
      <c r="F249" s="114"/>
      <c r="G249" s="114"/>
      <c r="L249" s="14"/>
      <c r="M249" s="14"/>
      <c r="N249" s="14"/>
      <c r="O249" s="14"/>
      <c r="P249" s="14"/>
      <c r="Q249" s="14"/>
      <c r="R249" s="14"/>
      <c r="S249" s="14"/>
      <c r="T249" s="14"/>
      <c r="U249" s="68"/>
      <c r="V249" s="14"/>
    </row>
    <row r="250" spans="1:22" s="21" customFormat="1">
      <c r="A250" s="14"/>
      <c r="B250" s="19"/>
      <c r="C250" s="31"/>
      <c r="D250" s="31"/>
      <c r="E250" s="113"/>
      <c r="F250" s="114"/>
      <c r="G250" s="114"/>
      <c r="L250" s="14"/>
      <c r="M250" s="14"/>
      <c r="N250" s="14"/>
      <c r="O250" s="14"/>
      <c r="P250" s="14"/>
      <c r="Q250" s="14"/>
      <c r="R250" s="14"/>
      <c r="S250" s="14"/>
      <c r="T250" s="14"/>
      <c r="U250" s="68"/>
      <c r="V250" s="14"/>
    </row>
    <row r="251" spans="1:22" s="21" customFormat="1">
      <c r="A251" s="14"/>
      <c r="B251" s="19"/>
      <c r="C251" s="31"/>
      <c r="D251" s="31"/>
      <c r="E251" s="113"/>
      <c r="F251" s="114"/>
      <c r="G251" s="114"/>
      <c r="L251" s="14"/>
      <c r="M251" s="14"/>
      <c r="N251" s="14"/>
      <c r="O251" s="14"/>
      <c r="P251" s="14"/>
      <c r="Q251" s="14"/>
      <c r="R251" s="14"/>
      <c r="S251" s="14"/>
      <c r="T251" s="14"/>
      <c r="U251" s="68"/>
      <c r="V251" s="14"/>
    </row>
    <row r="252" spans="1:22" s="21" customFormat="1">
      <c r="A252" s="14"/>
      <c r="B252" s="19"/>
      <c r="C252" s="31"/>
      <c r="D252" s="31"/>
      <c r="E252" s="113"/>
      <c r="F252" s="114"/>
      <c r="G252" s="114"/>
      <c r="L252" s="14"/>
      <c r="M252" s="14"/>
      <c r="N252" s="14"/>
      <c r="O252" s="14"/>
      <c r="P252" s="14"/>
      <c r="Q252" s="14"/>
      <c r="R252" s="14"/>
      <c r="S252" s="14"/>
      <c r="T252" s="14"/>
      <c r="U252" s="68"/>
      <c r="V252" s="14"/>
    </row>
    <row r="253" spans="1:22" s="21" customFormat="1">
      <c r="A253" s="14"/>
      <c r="B253" s="19"/>
      <c r="C253" s="31"/>
      <c r="D253" s="31"/>
      <c r="E253" s="113"/>
      <c r="F253" s="114"/>
      <c r="G253" s="114"/>
      <c r="L253" s="14"/>
      <c r="M253" s="14"/>
      <c r="N253" s="14"/>
      <c r="O253" s="14"/>
      <c r="P253" s="14"/>
      <c r="Q253" s="14"/>
      <c r="R253" s="14"/>
      <c r="S253" s="14"/>
      <c r="T253" s="14"/>
      <c r="U253" s="68"/>
      <c r="V253" s="14"/>
    </row>
    <row r="254" spans="1:22" s="21" customFormat="1">
      <c r="A254" s="14"/>
      <c r="B254" s="19"/>
      <c r="C254" s="31"/>
      <c r="D254" s="31"/>
      <c r="E254" s="113"/>
      <c r="F254" s="114"/>
      <c r="G254" s="114"/>
      <c r="L254" s="14"/>
      <c r="M254" s="14"/>
      <c r="N254" s="14"/>
      <c r="O254" s="14"/>
      <c r="P254" s="14"/>
      <c r="Q254" s="14"/>
      <c r="R254" s="14"/>
      <c r="S254" s="14"/>
      <c r="T254" s="14"/>
      <c r="U254" s="68"/>
      <c r="V254" s="14"/>
    </row>
    <row r="255" spans="1:22" s="21" customFormat="1">
      <c r="A255" s="14"/>
      <c r="B255" s="19"/>
      <c r="C255" s="31"/>
      <c r="D255" s="31"/>
      <c r="E255" s="113"/>
      <c r="F255" s="114"/>
      <c r="G255" s="114"/>
      <c r="L255" s="14"/>
      <c r="M255" s="14"/>
      <c r="N255" s="14"/>
      <c r="O255" s="14"/>
      <c r="P255" s="14"/>
      <c r="Q255" s="14"/>
      <c r="R255" s="14"/>
      <c r="S255" s="14"/>
      <c r="T255" s="14"/>
      <c r="U255" s="68"/>
      <c r="V255" s="14"/>
    </row>
    <row r="256" spans="1:22" s="21" customFormat="1">
      <c r="A256" s="14"/>
      <c r="B256" s="19"/>
      <c r="C256" s="31"/>
      <c r="D256" s="31"/>
      <c r="E256" s="113"/>
      <c r="F256" s="114"/>
      <c r="G256" s="114"/>
      <c r="L256" s="14"/>
      <c r="M256" s="14"/>
      <c r="N256" s="14"/>
      <c r="O256" s="14"/>
      <c r="P256" s="14"/>
      <c r="Q256" s="14"/>
      <c r="R256" s="14"/>
      <c r="S256" s="14"/>
      <c r="T256" s="14"/>
      <c r="U256" s="68"/>
      <c r="V256" s="14"/>
    </row>
    <row r="257" spans="1:22" s="21" customFormat="1">
      <c r="A257" s="14"/>
      <c r="B257" s="19"/>
      <c r="C257" s="31"/>
      <c r="D257" s="31"/>
      <c r="E257" s="113"/>
      <c r="F257" s="114"/>
      <c r="G257" s="114"/>
      <c r="L257" s="14"/>
      <c r="M257" s="14"/>
      <c r="N257" s="14"/>
      <c r="O257" s="14"/>
      <c r="P257" s="14"/>
      <c r="Q257" s="14"/>
      <c r="R257" s="14"/>
      <c r="S257" s="14"/>
      <c r="T257" s="14"/>
      <c r="U257" s="68"/>
      <c r="V257" s="14"/>
    </row>
    <row r="258" spans="1:22" s="21" customFormat="1">
      <c r="A258" s="14"/>
      <c r="B258" s="19"/>
      <c r="C258" s="31"/>
      <c r="D258" s="31"/>
      <c r="E258" s="113"/>
      <c r="F258" s="114"/>
      <c r="G258" s="114"/>
      <c r="L258" s="14"/>
      <c r="M258" s="14"/>
      <c r="N258" s="14"/>
      <c r="O258" s="14"/>
      <c r="P258" s="14"/>
      <c r="Q258" s="14"/>
      <c r="R258" s="14"/>
      <c r="S258" s="14"/>
      <c r="T258" s="14"/>
      <c r="U258" s="68"/>
      <c r="V258" s="14"/>
    </row>
    <row r="259" spans="1:22" s="21" customFormat="1">
      <c r="A259" s="14"/>
      <c r="B259" s="19"/>
      <c r="C259" s="31"/>
      <c r="D259" s="31"/>
      <c r="E259" s="113"/>
      <c r="F259" s="114"/>
      <c r="G259" s="114"/>
      <c r="L259" s="14"/>
      <c r="M259" s="14"/>
      <c r="N259" s="14"/>
      <c r="O259" s="14"/>
      <c r="P259" s="14"/>
      <c r="Q259" s="14"/>
      <c r="R259" s="14"/>
      <c r="S259" s="14"/>
      <c r="T259" s="14"/>
      <c r="U259" s="68"/>
      <c r="V259" s="14"/>
    </row>
    <row r="260" spans="1:22" s="21" customFormat="1">
      <c r="A260" s="14"/>
      <c r="B260" s="19"/>
      <c r="C260" s="31"/>
      <c r="D260" s="31"/>
      <c r="E260" s="113"/>
      <c r="F260" s="114"/>
      <c r="G260" s="114"/>
      <c r="L260" s="14"/>
      <c r="M260" s="14"/>
      <c r="N260" s="14"/>
      <c r="O260" s="14"/>
      <c r="P260" s="14"/>
      <c r="Q260" s="14"/>
      <c r="R260" s="14"/>
      <c r="S260" s="14"/>
      <c r="T260" s="14"/>
      <c r="U260" s="68"/>
      <c r="V260" s="14"/>
    </row>
    <row r="261" spans="1:22" s="21" customFormat="1">
      <c r="A261" s="14"/>
      <c r="B261" s="19"/>
      <c r="C261" s="31"/>
      <c r="D261" s="31"/>
      <c r="E261" s="113"/>
      <c r="F261" s="114"/>
      <c r="G261" s="114"/>
      <c r="L261" s="14"/>
      <c r="M261" s="14"/>
      <c r="N261" s="14"/>
      <c r="O261" s="14"/>
      <c r="P261" s="14"/>
      <c r="Q261" s="14"/>
      <c r="R261" s="14"/>
      <c r="S261" s="14"/>
      <c r="T261" s="14"/>
      <c r="U261" s="68"/>
      <c r="V261" s="14"/>
    </row>
    <row r="262" spans="1:22" s="21" customFormat="1">
      <c r="A262" s="14"/>
      <c r="B262" s="19"/>
      <c r="C262" s="31"/>
      <c r="D262" s="31"/>
      <c r="E262" s="113"/>
      <c r="F262" s="114"/>
      <c r="G262" s="114"/>
      <c r="L262" s="14"/>
      <c r="M262" s="14"/>
      <c r="N262" s="14"/>
      <c r="O262" s="14"/>
      <c r="P262" s="14"/>
      <c r="Q262" s="14"/>
      <c r="R262" s="14"/>
      <c r="S262" s="14"/>
      <c r="T262" s="14"/>
      <c r="U262" s="68"/>
      <c r="V262" s="14"/>
    </row>
    <row r="263" spans="1:22" s="21" customFormat="1">
      <c r="A263" s="14"/>
      <c r="B263" s="19"/>
      <c r="C263" s="31"/>
      <c r="D263" s="31"/>
      <c r="E263" s="113"/>
      <c r="F263" s="114"/>
      <c r="G263" s="114"/>
      <c r="L263" s="14"/>
      <c r="M263" s="14"/>
      <c r="N263" s="14"/>
      <c r="O263" s="14"/>
      <c r="P263" s="14"/>
      <c r="Q263" s="14"/>
      <c r="R263" s="14"/>
      <c r="S263" s="14"/>
      <c r="T263" s="14"/>
      <c r="U263" s="68"/>
      <c r="V263" s="14"/>
    </row>
    <row r="264" spans="1:22" s="21" customFormat="1">
      <c r="A264" s="14"/>
      <c r="B264" s="19"/>
      <c r="C264" s="31"/>
      <c r="D264" s="31"/>
      <c r="E264" s="113"/>
      <c r="F264" s="114"/>
      <c r="G264" s="114"/>
      <c r="L264" s="14"/>
      <c r="M264" s="14"/>
      <c r="N264" s="14"/>
      <c r="O264" s="14"/>
      <c r="P264" s="14"/>
      <c r="Q264" s="14"/>
      <c r="R264" s="14"/>
      <c r="S264" s="14"/>
      <c r="T264" s="14"/>
      <c r="U264" s="68"/>
      <c r="V264" s="14"/>
    </row>
  </sheetData>
  <sheetProtection insertRows="0" deleteRows="0"/>
  <protectedRanges>
    <protectedRange sqref="J39:P1048576 M38:P38 J1:P37 U1:U1048576" name="Obseg1"/>
    <protectedRange sqref="J38:L38" name="Obseg1_1"/>
  </protectedRanges>
  <mergeCells count="8">
    <mergeCell ref="A38:L38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2">
      <colorScale>
        <cfvo type="min"/>
        <cfvo type="max"/>
        <color rgb="FFFCFCFF"/>
        <color rgb="FFF8696B"/>
      </colorScale>
    </cfRule>
  </conditionalFormatting>
  <conditionalFormatting sqref="B19">
    <cfRule type="colorScale" priority="6523">
      <colorScale>
        <cfvo type="min"/>
        <cfvo type="max"/>
        <color rgb="FFFCFCFF"/>
        <color rgb="FFF8696B"/>
      </colorScale>
    </cfRule>
  </conditionalFormatting>
  <conditionalFormatting sqref="B20:B31">
    <cfRule type="colorScale" priority="6527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6" max="11" man="1"/>
  </rowBreaks>
  <tableParts count="1">
    <tablePart r:id="rId2"/>
  </tablePart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tabColor rgb="FF92D050"/>
    <pageSetUpPr fitToPage="1"/>
  </sheetPr>
  <dimension ref="A1:V258"/>
  <sheetViews>
    <sheetView topLeftCell="A7" zoomScale="90" zoomScaleNormal="90" zoomScaleSheetLayoutView="100" workbookViewId="0">
      <selection activeCell="AB52" sqref="AB52"/>
    </sheetView>
  </sheetViews>
  <sheetFormatPr defaultColWidth="8.85546875" defaultRowHeight="12.75"/>
  <cols>
    <col min="1" max="1" width="5" style="14" customWidth="1"/>
    <col min="2" max="2" width="34.5703125" style="20" customWidth="1"/>
    <col min="3" max="3" width="10.7109375" style="30" customWidth="1"/>
    <col min="4" max="4" width="9.42578125" style="30" customWidth="1"/>
    <col min="5" max="5" width="9.42578125" style="110" customWidth="1"/>
    <col min="6" max="6" width="7.42578125" style="114" customWidth="1"/>
    <col min="7" max="7" width="6" style="114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68" customWidth="1"/>
    <col min="22" max="22" width="8.85546875" style="14" customWidth="1"/>
    <col min="23" max="16384" width="8.85546875" style="14"/>
  </cols>
  <sheetData>
    <row r="1" spans="1:21" ht="15">
      <c r="B1" s="49" t="s">
        <v>130</v>
      </c>
    </row>
    <row r="2" spans="1:21" ht="15">
      <c r="B2" s="50" t="s">
        <v>131</v>
      </c>
      <c r="C2" s="338" t="str">
        <f>+'prva stran'!B6</f>
        <v>VRTEC MEDVODE</v>
      </c>
      <c r="D2" s="339"/>
      <c r="E2" s="339"/>
      <c r="F2" s="339"/>
      <c r="G2" s="339"/>
      <c r="H2" s="339"/>
      <c r="I2" s="339"/>
      <c r="J2" s="339"/>
    </row>
    <row r="3" spans="1:21" ht="15">
      <c r="B3" s="50" t="s">
        <v>132</v>
      </c>
      <c r="C3" s="340" t="str">
        <f>+'prva stran'!B7</f>
        <v xml:space="preserve">Ostrovrharjeva ulica 2, 1215  MEDVODE </v>
      </c>
      <c r="D3" s="341"/>
      <c r="E3" s="341"/>
      <c r="F3" s="341"/>
      <c r="G3" s="341"/>
      <c r="H3" s="341"/>
      <c r="I3" s="341"/>
      <c r="J3" s="341"/>
    </row>
    <row r="4" spans="1:21" ht="15">
      <c r="B4" s="69"/>
    </row>
    <row r="5" spans="1:21" ht="15">
      <c r="B5" s="49" t="s">
        <v>134</v>
      </c>
    </row>
    <row r="6" spans="1:21" ht="17.25" customHeight="1">
      <c r="B6" s="51" t="s">
        <v>131</v>
      </c>
      <c r="C6" s="342">
        <f>+'prva stran'!B10</f>
        <v>0</v>
      </c>
      <c r="D6" s="343"/>
      <c r="E6" s="343"/>
      <c r="F6" s="343"/>
      <c r="G6" s="343"/>
      <c r="H6" s="343"/>
      <c r="I6" s="343"/>
      <c r="J6" s="343"/>
    </row>
    <row r="7" spans="1:21" ht="17.25" customHeight="1">
      <c r="B7" s="51" t="s">
        <v>132</v>
      </c>
      <c r="C7" s="344">
        <f>+'prva stran'!B11</f>
        <v>0</v>
      </c>
      <c r="D7" s="345"/>
      <c r="E7" s="345"/>
      <c r="F7" s="345"/>
      <c r="G7" s="345"/>
      <c r="H7" s="345"/>
      <c r="I7" s="345"/>
      <c r="J7" s="345"/>
    </row>
    <row r="8" spans="1:21" ht="17.25" customHeight="1">
      <c r="B8" s="51" t="s">
        <v>133</v>
      </c>
      <c r="C8" s="344">
        <f>+'prva stran'!B12</f>
        <v>0</v>
      </c>
      <c r="D8" s="345"/>
      <c r="E8" s="345"/>
      <c r="F8" s="345"/>
      <c r="G8" s="345"/>
      <c r="H8" s="345"/>
      <c r="I8" s="345"/>
      <c r="J8" s="345"/>
    </row>
    <row r="9" spans="1:21" s="15" customFormat="1" ht="17.25" customHeight="1">
      <c r="A9" s="12"/>
      <c r="B9" s="52" t="s">
        <v>135</v>
      </c>
      <c r="C9" s="346">
        <f>+'prva stran'!B13</f>
        <v>0</v>
      </c>
      <c r="D9" s="345"/>
      <c r="E9" s="345"/>
      <c r="F9" s="345"/>
      <c r="G9" s="345"/>
      <c r="H9" s="345"/>
      <c r="I9" s="345"/>
      <c r="J9" s="345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5"/>
      <c r="G10" s="115"/>
      <c r="H10" s="17"/>
      <c r="I10" s="17"/>
      <c r="J10" s="17"/>
      <c r="K10" s="17"/>
      <c r="U10" s="8"/>
    </row>
    <row r="11" spans="1:21" s="15" customFormat="1" ht="15">
      <c r="B11" s="18" t="s">
        <v>99</v>
      </c>
      <c r="C11" s="28"/>
      <c r="D11" s="28"/>
      <c r="E11" s="28"/>
      <c r="F11" s="115"/>
      <c r="G11" s="115"/>
      <c r="H11" s="17"/>
      <c r="I11" s="17"/>
      <c r="J11" s="17"/>
      <c r="K11" s="17"/>
      <c r="U11" s="8"/>
    </row>
    <row r="12" spans="1:21" s="15" customFormat="1" ht="21" customHeight="1">
      <c r="B12" s="83" t="str">
        <f>+'Ponudbeni pred_rekapitulacija'!A42</f>
        <v>29. sklop:</v>
      </c>
      <c r="C12" s="83"/>
      <c r="D12" s="27"/>
      <c r="E12" s="28"/>
      <c r="F12" s="115"/>
      <c r="G12" s="115"/>
      <c r="H12" s="17"/>
      <c r="I12" s="17"/>
      <c r="J12" s="17"/>
      <c r="K12" s="17"/>
      <c r="U12" s="8"/>
    </row>
    <row r="13" spans="1:21" s="15" customFormat="1" ht="21" customHeight="1">
      <c r="B13" s="337" t="str">
        <f>+'Ponudbeni pred_rekapitulacija'!B42</f>
        <v>EKOLOŠKI KRUH</v>
      </c>
      <c r="C13" s="337"/>
      <c r="D13" s="337"/>
      <c r="E13" s="337"/>
      <c r="F13" s="337"/>
      <c r="G13" s="337"/>
      <c r="H13" s="337"/>
      <c r="I13" s="337"/>
      <c r="J13" s="337"/>
      <c r="K13" s="337"/>
      <c r="U13" s="8"/>
    </row>
    <row r="14" spans="1:21" s="73" customFormat="1" ht="12" customHeight="1">
      <c r="A14" s="46">
        <v>1</v>
      </c>
      <c r="B14" s="46">
        <v>2</v>
      </c>
      <c r="C14" s="46" t="s">
        <v>156</v>
      </c>
      <c r="D14" s="46" t="s">
        <v>157</v>
      </c>
      <c r="E14" s="46" t="s">
        <v>228</v>
      </c>
      <c r="F14" s="46">
        <v>3</v>
      </c>
      <c r="G14" s="46">
        <v>4</v>
      </c>
      <c r="H14" s="70" t="s">
        <v>98</v>
      </c>
      <c r="I14" s="70" t="s">
        <v>172</v>
      </c>
      <c r="J14" s="71">
        <v>5</v>
      </c>
      <c r="K14" s="71">
        <v>6</v>
      </c>
      <c r="L14" s="71" t="s">
        <v>64</v>
      </c>
      <c r="M14" s="71" t="s">
        <v>223</v>
      </c>
      <c r="N14" s="71">
        <v>7</v>
      </c>
      <c r="O14" s="71" t="s">
        <v>224</v>
      </c>
      <c r="P14" s="71">
        <v>8</v>
      </c>
      <c r="Q14" s="72" t="s">
        <v>225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230</v>
      </c>
      <c r="C15" s="56" t="s">
        <v>220</v>
      </c>
      <c r="D15" s="56" t="s">
        <v>221</v>
      </c>
      <c r="E15" s="56" t="s">
        <v>229</v>
      </c>
      <c r="F15" s="56" t="s">
        <v>145</v>
      </c>
      <c r="G15" s="56" t="s">
        <v>146</v>
      </c>
      <c r="H15" s="57" t="s">
        <v>180</v>
      </c>
      <c r="I15" s="57" t="s">
        <v>216</v>
      </c>
      <c r="J15" s="58" t="s">
        <v>152</v>
      </c>
      <c r="K15" s="58" t="s">
        <v>96</v>
      </c>
      <c r="L15" s="58" t="s">
        <v>97</v>
      </c>
      <c r="M15" s="58" t="s">
        <v>151</v>
      </c>
      <c r="N15" s="58" t="s">
        <v>63</v>
      </c>
      <c r="O15" s="58" t="s">
        <v>171</v>
      </c>
      <c r="P15" s="58" t="s">
        <v>148</v>
      </c>
      <c r="Q15" s="59" t="s">
        <v>149</v>
      </c>
      <c r="R15" s="59" t="s">
        <v>164</v>
      </c>
      <c r="S15" s="59" t="s">
        <v>153</v>
      </c>
      <c r="T15" s="59" t="s">
        <v>154</v>
      </c>
      <c r="U15" s="58" t="s">
        <v>168</v>
      </c>
    </row>
    <row r="16" spans="1:21" s="55" customFormat="1" ht="12">
      <c r="A16" s="75" t="s">
        <v>1</v>
      </c>
      <c r="B16" s="10" t="s">
        <v>1032</v>
      </c>
      <c r="C16" s="75" t="s">
        <v>238</v>
      </c>
      <c r="D16" s="75" t="s">
        <v>0</v>
      </c>
      <c r="E16" s="112"/>
      <c r="F16" s="90">
        <v>150</v>
      </c>
      <c r="G16" s="126" t="s">
        <v>0</v>
      </c>
      <c r="H16" s="90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150</v>
      </c>
      <c r="I16" s="90" t="str">
        <f>IF(Sklop29[[#This Row],[ZAHTEVANA SHEMA KAKOVOSTI]]&lt;&gt;"",Sklop29[[#This Row],[Preračunana masa/volumen/kos na enoto kg]],"")</f>
        <v/>
      </c>
      <c r="J16" s="98"/>
      <c r="K16" s="221"/>
      <c r="L16" s="221"/>
      <c r="M16" s="221"/>
      <c r="N16" s="222"/>
      <c r="O16" s="223"/>
      <c r="P16" s="99"/>
      <c r="Q16" s="88">
        <f>+Sklop29[[#This Row],[cena/enota brez DDV v EUR]]*Sklop29[[#This Row],[Stopnja DDV (%)]]</f>
        <v>0</v>
      </c>
      <c r="R16" s="88">
        <f>+Sklop29[[#This Row],[cena/enota brez DDV v EUR]]+Sklop29[[#This Row],[Davek (EUR)]]</f>
        <v>0</v>
      </c>
      <c r="S16" s="88">
        <f>+Sklop29[[#This Row],[cena/enota brez DDV v EUR]]*Sklop29[[#This Row],[Okvirna količina]]</f>
        <v>0</v>
      </c>
      <c r="T16" s="88">
        <f>+Sklop29[[#This Row],[Končna cena/enoto mere (EUR) z DDV]]*Sklop29[[#This Row],[Okvirna količina]]</f>
        <v>0</v>
      </c>
      <c r="U16" s="160" t="s">
        <v>161</v>
      </c>
    </row>
    <row r="17" spans="1:22" s="55" customFormat="1" ht="24">
      <c r="A17" s="75" t="s">
        <v>3</v>
      </c>
      <c r="B17" s="184" t="s">
        <v>1031</v>
      </c>
      <c r="C17" s="177" t="s">
        <v>238</v>
      </c>
      <c r="D17" s="177" t="s">
        <v>0</v>
      </c>
      <c r="E17" s="136"/>
      <c r="F17" s="137">
        <v>100</v>
      </c>
      <c r="G17" s="173" t="s">
        <v>0</v>
      </c>
      <c r="H17" s="137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100</v>
      </c>
      <c r="I17" s="137" t="str">
        <f>IF(Sklop29[[#This Row],[ZAHTEVANA SHEMA KAKOVOSTI]]&lt;&gt;"",Sklop29[[#This Row],[Preračunana masa/volumen/kos na enoto kg]],"")</f>
        <v/>
      </c>
      <c r="J17" s="178"/>
      <c r="K17" s="237"/>
      <c r="L17" s="237"/>
      <c r="M17" s="237"/>
      <c r="N17" s="238"/>
      <c r="O17" s="223"/>
      <c r="P17" s="99"/>
      <c r="Q17" s="88">
        <f>+Sklop29[[#This Row],[cena/enota brez DDV v EUR]]*Sklop29[[#This Row],[Stopnja DDV (%)]]</f>
        <v>0</v>
      </c>
      <c r="R17" s="88">
        <f>+Sklop29[[#This Row],[cena/enota brez DDV v EUR]]+Sklop29[[#This Row],[Davek (EUR)]]</f>
        <v>0</v>
      </c>
      <c r="S17" s="88">
        <f>+Sklop29[[#This Row],[cena/enota brez DDV v EUR]]*Sklop29[[#This Row],[Okvirna količina]]</f>
        <v>0</v>
      </c>
      <c r="T17" s="88">
        <f>+Sklop29[[#This Row],[Končna cena/enoto mere (EUR) z DDV]]*Sklop29[[#This Row],[Okvirna količina]]</f>
        <v>0</v>
      </c>
      <c r="U17" s="160" t="s">
        <v>161</v>
      </c>
    </row>
    <row r="18" spans="1:22" s="55" customFormat="1" ht="18" customHeight="1">
      <c r="A18" s="75" t="s">
        <v>4</v>
      </c>
      <c r="B18" s="10" t="s">
        <v>1033</v>
      </c>
      <c r="C18" s="75" t="s">
        <v>238</v>
      </c>
      <c r="D18" s="75" t="s">
        <v>0</v>
      </c>
      <c r="E18" s="112"/>
      <c r="F18" s="90">
        <v>500</v>
      </c>
      <c r="G18" s="126" t="s">
        <v>0</v>
      </c>
      <c r="H18" s="90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500</v>
      </c>
      <c r="I18" s="90" t="str">
        <f>IF(Sklop29[[#This Row],[ZAHTEVANA SHEMA KAKOVOSTI]]&lt;&gt;"",Sklop29[[#This Row],[Preračunana masa/volumen/kos na enoto kg]],"")</f>
        <v/>
      </c>
      <c r="J18" s="98"/>
      <c r="K18" s="221"/>
      <c r="L18" s="221"/>
      <c r="M18" s="221"/>
      <c r="N18" s="222"/>
      <c r="O18" s="223"/>
      <c r="P18" s="101"/>
      <c r="Q18" s="92">
        <f>+Sklop29[[#This Row],[cena/enota brez DDV v EUR]]*Sklop29[[#This Row],[Stopnja DDV (%)]]</f>
        <v>0</v>
      </c>
      <c r="R18" s="92">
        <f>+Sklop29[[#This Row],[cena/enota brez DDV v EUR]]+Sklop29[[#This Row],[Davek (EUR)]]</f>
        <v>0</v>
      </c>
      <c r="S18" s="92">
        <f>+Sklop29[[#This Row],[cena/enota brez DDV v EUR]]*Sklop29[[#This Row],[Okvirna količina]]</f>
        <v>0</v>
      </c>
      <c r="T18" s="92">
        <f>+Sklop29[[#This Row],[Končna cena/enoto mere (EUR) z DDV]]*Sklop29[[#This Row],[Okvirna količina]]</f>
        <v>0</v>
      </c>
      <c r="U18" s="160" t="s">
        <v>161</v>
      </c>
    </row>
    <row r="19" spans="1:22" s="55" customFormat="1" ht="21" customHeight="1">
      <c r="A19" s="75" t="s">
        <v>5</v>
      </c>
      <c r="B19" s="76" t="s">
        <v>1034</v>
      </c>
      <c r="C19" s="75" t="s">
        <v>238</v>
      </c>
      <c r="D19" s="75" t="s">
        <v>0</v>
      </c>
      <c r="E19" s="112"/>
      <c r="F19" s="90">
        <v>100</v>
      </c>
      <c r="G19" s="126" t="s">
        <v>0</v>
      </c>
      <c r="H19" s="90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100</v>
      </c>
      <c r="I19" s="90" t="str">
        <f>IF(Sklop29[[#This Row],[ZAHTEVANA SHEMA KAKOVOSTI]]&lt;&gt;"",Sklop29[[#This Row],[Preračunana masa/volumen/kos na enoto kg]],"")</f>
        <v/>
      </c>
      <c r="J19" s="98"/>
      <c r="K19" s="221"/>
      <c r="L19" s="221"/>
      <c r="M19" s="221"/>
      <c r="N19" s="222"/>
      <c r="O19" s="223"/>
      <c r="P19" s="101"/>
      <c r="Q19" s="92">
        <f>+Sklop29[[#This Row],[cena/enota brez DDV v EUR]]*Sklop29[[#This Row],[Stopnja DDV (%)]]</f>
        <v>0</v>
      </c>
      <c r="R19" s="92">
        <f>+Sklop29[[#This Row],[cena/enota brez DDV v EUR]]+Sklop29[[#This Row],[Davek (EUR)]]</f>
        <v>0</v>
      </c>
      <c r="S19" s="92">
        <f>+Sklop29[[#This Row],[cena/enota brez DDV v EUR]]*Sklop29[[#This Row],[Okvirna količina]]</f>
        <v>0</v>
      </c>
      <c r="T19" s="92">
        <f>+Sklop29[[#This Row],[Končna cena/enoto mere (EUR) z DDV]]*Sklop29[[#This Row],[Okvirna količina]]</f>
        <v>0</v>
      </c>
      <c r="U19" s="160" t="s">
        <v>161</v>
      </c>
    </row>
    <row r="20" spans="1:22" s="55" customFormat="1" ht="24">
      <c r="A20" s="75" t="s">
        <v>6</v>
      </c>
      <c r="B20" s="10" t="s">
        <v>1035</v>
      </c>
      <c r="C20" s="75" t="s">
        <v>238</v>
      </c>
      <c r="D20" s="75" t="s">
        <v>0</v>
      </c>
      <c r="E20" s="112"/>
      <c r="F20" s="90">
        <v>500</v>
      </c>
      <c r="G20" s="126" t="s">
        <v>0</v>
      </c>
      <c r="H20" s="90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500</v>
      </c>
      <c r="I20" s="90" t="str">
        <f>IF(Sklop29[[#This Row],[ZAHTEVANA SHEMA KAKOVOSTI]]&lt;&gt;"",Sklop29[[#This Row],[Preračunana masa/volumen/kos na enoto kg]],"")</f>
        <v/>
      </c>
      <c r="J20" s="98"/>
      <c r="K20" s="221"/>
      <c r="L20" s="221"/>
      <c r="M20" s="221"/>
      <c r="N20" s="222"/>
      <c r="O20" s="223"/>
      <c r="P20" s="101"/>
      <c r="Q20" s="92">
        <f>+Sklop29[[#This Row],[cena/enota brez DDV v EUR]]*Sklop29[[#This Row],[Stopnja DDV (%)]]</f>
        <v>0</v>
      </c>
      <c r="R20" s="92">
        <f>+Sklop29[[#This Row],[cena/enota brez DDV v EUR]]+Sklop29[[#This Row],[Davek (EUR)]]</f>
        <v>0</v>
      </c>
      <c r="S20" s="92">
        <f>+Sklop29[[#This Row],[cena/enota brez DDV v EUR]]*Sklop29[[#This Row],[Okvirna količina]]</f>
        <v>0</v>
      </c>
      <c r="T20" s="92">
        <f>+Sklop29[[#This Row],[Končna cena/enoto mere (EUR) z DDV]]*Sklop29[[#This Row],[Okvirna količina]]</f>
        <v>0</v>
      </c>
      <c r="U20" s="160" t="s">
        <v>161</v>
      </c>
    </row>
    <row r="21" spans="1:22" s="55" customFormat="1" ht="12">
      <c r="A21" s="75" t="s">
        <v>7</v>
      </c>
      <c r="B21" s="10" t="s">
        <v>1149</v>
      </c>
      <c r="C21" s="75" t="s">
        <v>238</v>
      </c>
      <c r="D21" s="75" t="s">
        <v>0</v>
      </c>
      <c r="E21" s="112"/>
      <c r="F21" s="90">
        <v>300</v>
      </c>
      <c r="G21" s="126" t="s">
        <v>0</v>
      </c>
      <c r="H21" s="90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300</v>
      </c>
      <c r="I21" s="90" t="str">
        <f>IF(Sklop29[[#This Row],[ZAHTEVANA SHEMA KAKOVOSTI]]&lt;&gt;"",Sklop29[[#This Row],[Preračunana masa/volumen/kos na enoto kg]],"")</f>
        <v/>
      </c>
      <c r="J21" s="98"/>
      <c r="K21" s="221"/>
      <c r="L21" s="221"/>
      <c r="M21" s="221"/>
      <c r="N21" s="222"/>
      <c r="O21" s="223"/>
      <c r="P21" s="101"/>
      <c r="Q21" s="92">
        <f>+Sklop29[[#This Row],[cena/enota brez DDV v EUR]]*Sklop29[[#This Row],[Stopnja DDV (%)]]</f>
        <v>0</v>
      </c>
      <c r="R21" s="92">
        <f>+Sklop29[[#This Row],[cena/enota brez DDV v EUR]]+Sklop29[[#This Row],[Davek (EUR)]]</f>
        <v>0</v>
      </c>
      <c r="S21" s="92">
        <f>+Sklop29[[#This Row],[cena/enota brez DDV v EUR]]*Sklop29[[#This Row],[Okvirna količina]]</f>
        <v>0</v>
      </c>
      <c r="T21" s="92">
        <f>+Sklop29[[#This Row],[Končna cena/enoto mere (EUR) z DDV]]*Sklop29[[#This Row],[Okvirna količina]]</f>
        <v>0</v>
      </c>
      <c r="U21" s="160" t="s">
        <v>161</v>
      </c>
    </row>
    <row r="22" spans="1:22" s="55" customFormat="1" ht="24">
      <c r="A22" s="75" t="s">
        <v>8</v>
      </c>
      <c r="B22" s="76" t="s">
        <v>1036</v>
      </c>
      <c r="C22" s="75" t="s">
        <v>238</v>
      </c>
      <c r="D22" s="75" t="s">
        <v>0</v>
      </c>
      <c r="E22" s="112"/>
      <c r="F22" s="90">
        <v>400</v>
      </c>
      <c r="G22" s="126" t="s">
        <v>0</v>
      </c>
      <c r="H22" s="90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400</v>
      </c>
      <c r="I22" s="90" t="str">
        <f>IF(Sklop29[[#This Row],[ZAHTEVANA SHEMA KAKOVOSTI]]&lt;&gt;"",Sklop29[[#This Row],[Preračunana masa/volumen/kos na enoto kg]],"")</f>
        <v/>
      </c>
      <c r="J22" s="98"/>
      <c r="K22" s="221"/>
      <c r="L22" s="221"/>
      <c r="M22" s="221"/>
      <c r="N22" s="222"/>
      <c r="O22" s="223"/>
      <c r="P22" s="101"/>
      <c r="Q22" s="92">
        <f>+Sklop29[[#This Row],[cena/enota brez DDV v EUR]]*Sklop29[[#This Row],[Stopnja DDV (%)]]</f>
        <v>0</v>
      </c>
      <c r="R22" s="92">
        <f>+Sklop29[[#This Row],[cena/enota brez DDV v EUR]]+Sklop29[[#This Row],[Davek (EUR)]]</f>
        <v>0</v>
      </c>
      <c r="S22" s="92">
        <f>+Sklop29[[#This Row],[cena/enota brez DDV v EUR]]*Sklop29[[#This Row],[Okvirna količina]]</f>
        <v>0</v>
      </c>
      <c r="T22" s="92">
        <f>+Sklop29[[#This Row],[Končna cena/enoto mere (EUR) z DDV]]*Sklop29[[#This Row],[Okvirna količina]]</f>
        <v>0</v>
      </c>
      <c r="U22" s="160" t="s">
        <v>161</v>
      </c>
    </row>
    <row r="23" spans="1:22" s="55" customFormat="1" ht="24">
      <c r="A23" s="75" t="s">
        <v>9</v>
      </c>
      <c r="B23" s="76" t="s">
        <v>1037</v>
      </c>
      <c r="C23" s="75" t="s">
        <v>238</v>
      </c>
      <c r="D23" s="75" t="s">
        <v>0</v>
      </c>
      <c r="E23" s="112"/>
      <c r="F23" s="90">
        <v>100</v>
      </c>
      <c r="G23" s="126" t="s">
        <v>0</v>
      </c>
      <c r="H23" s="90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100</v>
      </c>
      <c r="I23" s="90" t="str">
        <f>IF(Sklop29[[#This Row],[ZAHTEVANA SHEMA KAKOVOSTI]]&lt;&gt;"",Sklop29[[#This Row],[Preračunana masa/volumen/kos na enoto kg]],"")</f>
        <v/>
      </c>
      <c r="J23" s="98"/>
      <c r="K23" s="221"/>
      <c r="L23" s="221"/>
      <c r="M23" s="221"/>
      <c r="N23" s="222"/>
      <c r="O23" s="223"/>
      <c r="P23" s="101"/>
      <c r="Q23" s="92">
        <f>+Sklop29[[#This Row],[cena/enota brez DDV v EUR]]*Sklop29[[#This Row],[Stopnja DDV (%)]]</f>
        <v>0</v>
      </c>
      <c r="R23" s="92">
        <f>+Sklop29[[#This Row],[cena/enota brez DDV v EUR]]+Sklop29[[#This Row],[Davek (EUR)]]</f>
        <v>0</v>
      </c>
      <c r="S23" s="92">
        <f>+Sklop29[[#This Row],[cena/enota brez DDV v EUR]]*Sklop29[[#This Row],[Okvirna količina]]</f>
        <v>0</v>
      </c>
      <c r="T23" s="92">
        <f>+Sklop29[[#This Row],[Končna cena/enoto mere (EUR) z DDV]]*Sklop29[[#This Row],[Okvirna količina]]</f>
        <v>0</v>
      </c>
      <c r="U23" s="160" t="s">
        <v>161</v>
      </c>
    </row>
    <row r="24" spans="1:22" s="55" customFormat="1" ht="24">
      <c r="A24" s="75" t="s">
        <v>10</v>
      </c>
      <c r="B24" s="76" t="s">
        <v>1038</v>
      </c>
      <c r="C24" s="75" t="s">
        <v>238</v>
      </c>
      <c r="D24" s="75" t="s">
        <v>0</v>
      </c>
      <c r="E24" s="112"/>
      <c r="F24" s="90">
        <v>300</v>
      </c>
      <c r="G24" s="126" t="s">
        <v>0</v>
      </c>
      <c r="H24" s="90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300</v>
      </c>
      <c r="I24" s="90" t="str">
        <f>IF(Sklop29[[#This Row],[ZAHTEVANA SHEMA KAKOVOSTI]]&lt;&gt;"",Sklop29[[#This Row],[Preračunana masa/volumen/kos na enoto kg]],"")</f>
        <v/>
      </c>
      <c r="J24" s="98"/>
      <c r="K24" s="221"/>
      <c r="L24" s="221"/>
      <c r="M24" s="221"/>
      <c r="N24" s="222"/>
      <c r="O24" s="223"/>
      <c r="P24" s="101"/>
      <c r="Q24" s="92">
        <f>+Sklop29[[#This Row],[cena/enota brez DDV v EUR]]*Sklop29[[#This Row],[Stopnja DDV (%)]]</f>
        <v>0</v>
      </c>
      <c r="R24" s="92">
        <f>+Sklop29[[#This Row],[cena/enota brez DDV v EUR]]+Sklop29[[#This Row],[Davek (EUR)]]</f>
        <v>0</v>
      </c>
      <c r="S24" s="92">
        <f>+Sklop29[[#This Row],[cena/enota brez DDV v EUR]]*Sklop29[[#This Row],[Okvirna količina]]</f>
        <v>0</v>
      </c>
      <c r="T24" s="92">
        <f>+Sklop29[[#This Row],[Končna cena/enoto mere (EUR) z DDV]]*Sklop29[[#This Row],[Okvirna količina]]</f>
        <v>0</v>
      </c>
      <c r="U24" s="160" t="s">
        <v>161</v>
      </c>
    </row>
    <row r="25" spans="1:22" s="55" customFormat="1" ht="24">
      <c r="A25" s="75" t="s">
        <v>11</v>
      </c>
      <c r="B25" s="80" t="s">
        <v>1039</v>
      </c>
      <c r="C25" s="75" t="s">
        <v>238</v>
      </c>
      <c r="D25" s="75" t="s">
        <v>0</v>
      </c>
      <c r="E25" s="112"/>
      <c r="F25" s="90">
        <v>300</v>
      </c>
      <c r="G25" s="122" t="s">
        <v>0</v>
      </c>
      <c r="H25" s="90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300</v>
      </c>
      <c r="I25" s="90" t="str">
        <f>IF(Sklop29[[#This Row],[ZAHTEVANA SHEMA KAKOVOSTI]]&lt;&gt;"",Sklop29[[#This Row],[Preračunana masa/volumen/kos na enoto kg]],"")</f>
        <v/>
      </c>
      <c r="J25" s="98"/>
      <c r="K25" s="221"/>
      <c r="L25" s="221"/>
      <c r="M25" s="221"/>
      <c r="N25" s="222"/>
      <c r="O25" s="223"/>
      <c r="P25" s="101"/>
      <c r="Q25" s="92">
        <f>+Sklop29[[#This Row],[cena/enota brez DDV v EUR]]*Sklop29[[#This Row],[Stopnja DDV (%)]]</f>
        <v>0</v>
      </c>
      <c r="R25" s="92">
        <f>+Sklop29[[#This Row],[cena/enota brez DDV v EUR]]+Sklop29[[#This Row],[Davek (EUR)]]</f>
        <v>0</v>
      </c>
      <c r="S25" s="92">
        <f>+Sklop29[[#This Row],[cena/enota brez DDV v EUR]]*Sklop29[[#This Row],[Okvirna količina]]</f>
        <v>0</v>
      </c>
      <c r="T25" s="121">
        <f>+Sklop29[[#This Row],[Končna cena/enoto mere (EUR) z DDV]]*Sklop29[[#This Row],[Okvirna količina]]</f>
        <v>0</v>
      </c>
      <c r="U25" s="160" t="s">
        <v>161</v>
      </c>
    </row>
    <row r="26" spans="1:22" ht="27" customHeight="1">
      <c r="A26" s="251" t="s">
        <v>181</v>
      </c>
      <c r="B26" s="349"/>
      <c r="C26" s="350"/>
      <c r="D26" s="350"/>
      <c r="E26" s="351"/>
      <c r="F26" s="352"/>
      <c r="G26" s="353"/>
      <c r="H26" s="354">
        <f>SUBTOTAL(109,Sklop29[Preračunana masa/volumen/kos na enoto kg])</f>
        <v>2750</v>
      </c>
      <c r="I26" s="354">
        <f>SUBTOTAL(109,Sklop29[Živila iz shem kakovosti (kg)])</f>
        <v>0</v>
      </c>
      <c r="J26" s="352"/>
      <c r="K26" s="359"/>
      <c r="L26" s="359"/>
      <c r="M26" s="356"/>
      <c r="N26" s="357"/>
      <c r="O26" s="357"/>
      <c r="P26" s="357"/>
      <c r="Q26" s="358"/>
      <c r="R26" s="352"/>
      <c r="S26" s="358">
        <f>SUBTOTAL(109,Sklop29[Vrednost za okvirno količino (EUR) brez DDV])</f>
        <v>0</v>
      </c>
      <c r="T26" s="358">
        <f>SUBTOTAL(109,Sklop29[Vrednost za okvirno količino (EUR) z DDV])</f>
        <v>0</v>
      </c>
      <c r="U26" s="262"/>
    </row>
    <row r="27" spans="1:22" ht="15">
      <c r="A27" s="7"/>
      <c r="B27" s="5"/>
      <c r="C27" s="29"/>
      <c r="D27" s="29"/>
      <c r="E27" s="28"/>
      <c r="F27" s="8"/>
      <c r="H27" s="9"/>
      <c r="I27" s="9"/>
      <c r="J27" s="9"/>
      <c r="K27" s="9"/>
      <c r="L27" s="23"/>
      <c r="M27" s="23"/>
      <c r="N27" s="9"/>
      <c r="O27" s="9"/>
      <c r="P27" s="9"/>
      <c r="Q27" s="9"/>
      <c r="R27" s="9"/>
      <c r="S27" s="3"/>
      <c r="T27" s="3"/>
      <c r="U27" s="8"/>
    </row>
    <row r="28" spans="1:22">
      <c r="A28" s="47" t="s">
        <v>178</v>
      </c>
      <c r="B28" s="19"/>
      <c r="C28" s="31"/>
      <c r="D28" s="31"/>
      <c r="E28" s="113"/>
      <c r="Q28" s="47"/>
      <c r="R28" s="47"/>
      <c r="S28" s="47"/>
      <c r="T28" s="47"/>
    </row>
    <row r="29" spans="1:22">
      <c r="A29" s="14" t="s">
        <v>1398</v>
      </c>
      <c r="B29" s="19"/>
      <c r="C29" s="31"/>
      <c r="D29" s="31"/>
      <c r="E29" s="113"/>
    </row>
    <row r="30" spans="1:22">
      <c r="A30" s="107" t="s">
        <v>318</v>
      </c>
      <c r="F30" s="68"/>
      <c r="G30" s="68"/>
      <c r="H30" s="32"/>
      <c r="I30" s="32"/>
      <c r="J30" s="32"/>
      <c r="K30" s="32"/>
      <c r="L30" s="54"/>
      <c r="M30" s="54"/>
      <c r="N30" s="32"/>
      <c r="O30" s="32"/>
      <c r="P30" s="32"/>
      <c r="Q30" s="32"/>
      <c r="R30" s="32"/>
    </row>
    <row r="31" spans="1:22">
      <c r="A31" s="125" t="s">
        <v>235</v>
      </c>
      <c r="B31" s="124"/>
      <c r="C31" s="124"/>
      <c r="D31" s="124"/>
      <c r="E31" s="124"/>
      <c r="F31" s="124"/>
      <c r="G31" s="124"/>
      <c r="H31" s="124"/>
      <c r="I31" s="124"/>
      <c r="J31" s="124"/>
      <c r="K31" s="124"/>
      <c r="L31" s="124"/>
      <c r="M31" s="124"/>
      <c r="N31" s="124"/>
      <c r="O31" s="124"/>
      <c r="P31" s="124"/>
      <c r="Q31" s="124"/>
      <c r="R31" s="124"/>
      <c r="S31" s="124"/>
      <c r="T31" s="124"/>
      <c r="U31" s="124"/>
      <c r="V31" s="123"/>
    </row>
    <row r="32" spans="1:22">
      <c r="A32" s="347" t="s">
        <v>234</v>
      </c>
      <c r="B32" s="347"/>
      <c r="C32" s="347"/>
      <c r="D32" s="347"/>
      <c r="E32" s="347"/>
      <c r="F32" s="347"/>
      <c r="G32" s="347"/>
      <c r="H32" s="347"/>
      <c r="I32" s="347"/>
      <c r="J32" s="347"/>
      <c r="K32" s="347"/>
      <c r="L32" s="347"/>
      <c r="M32" s="54"/>
      <c r="N32" s="32"/>
      <c r="O32" s="32"/>
      <c r="P32" s="32"/>
      <c r="Q32" s="32"/>
      <c r="R32" s="32"/>
    </row>
    <row r="33" spans="1:21">
      <c r="N33" s="32"/>
      <c r="O33" s="32"/>
      <c r="P33" s="32"/>
      <c r="Q33" s="32"/>
      <c r="R33" s="32"/>
    </row>
    <row r="34" spans="1:21">
      <c r="A34" s="107" t="s">
        <v>65</v>
      </c>
      <c r="F34" s="68"/>
      <c r="G34" s="68" t="s">
        <v>66</v>
      </c>
      <c r="H34" s="32"/>
      <c r="I34" s="32"/>
      <c r="J34" s="32"/>
      <c r="K34" s="32"/>
      <c r="L34" s="54"/>
      <c r="M34" s="54"/>
      <c r="N34" s="32"/>
      <c r="O34" s="32"/>
      <c r="P34" s="32"/>
      <c r="Q34" s="32" t="s">
        <v>67</v>
      </c>
      <c r="R34" s="32"/>
    </row>
    <row r="35" spans="1:21" ht="15">
      <c r="A35" s="7"/>
      <c r="B35" s="5"/>
      <c r="C35" s="29"/>
      <c r="D35" s="29"/>
      <c r="E35" s="28"/>
      <c r="F35" s="8"/>
      <c r="H35" s="9"/>
      <c r="I35" s="9"/>
      <c r="J35" s="9"/>
      <c r="K35" s="9"/>
      <c r="L35" s="23"/>
      <c r="M35" s="23"/>
      <c r="N35" s="9"/>
      <c r="O35" s="9"/>
      <c r="P35" s="9"/>
      <c r="Q35" s="9"/>
      <c r="R35" s="9"/>
      <c r="S35" s="3"/>
      <c r="T35" s="3"/>
      <c r="U35" s="8"/>
    </row>
    <row r="36" spans="1:21">
      <c r="B36" s="19"/>
      <c r="C36" s="31"/>
      <c r="D36" s="31"/>
      <c r="E36" s="113"/>
    </row>
    <row r="37" spans="1:21">
      <c r="B37" s="19"/>
      <c r="C37" s="31"/>
      <c r="D37" s="31"/>
      <c r="E37" s="113"/>
    </row>
    <row r="38" spans="1:21">
      <c r="B38" s="19"/>
      <c r="C38" s="31"/>
      <c r="D38" s="31"/>
      <c r="E38" s="113"/>
    </row>
    <row r="39" spans="1:21">
      <c r="B39" s="19"/>
      <c r="C39" s="31"/>
      <c r="D39" s="31"/>
      <c r="E39" s="113"/>
    </row>
    <row r="40" spans="1:21">
      <c r="B40" s="19"/>
      <c r="C40" s="31"/>
      <c r="D40" s="31"/>
      <c r="E40" s="113"/>
    </row>
    <row r="41" spans="1:21">
      <c r="B41" s="19"/>
      <c r="C41" s="31"/>
      <c r="D41" s="31"/>
      <c r="E41" s="113"/>
    </row>
    <row r="42" spans="1:21">
      <c r="B42" s="19"/>
      <c r="C42" s="31"/>
      <c r="D42" s="31"/>
      <c r="E42" s="113"/>
    </row>
    <row r="43" spans="1:21">
      <c r="B43" s="19"/>
      <c r="C43" s="31"/>
      <c r="D43" s="31"/>
      <c r="E43" s="113"/>
    </row>
    <row r="44" spans="1:21">
      <c r="B44" s="19"/>
      <c r="C44" s="31"/>
      <c r="D44" s="31"/>
      <c r="E44" s="113"/>
    </row>
    <row r="45" spans="1:21">
      <c r="B45" s="19"/>
      <c r="C45" s="31"/>
      <c r="D45" s="31"/>
      <c r="E45" s="113"/>
    </row>
    <row r="46" spans="1:21">
      <c r="B46" s="19"/>
      <c r="C46" s="31"/>
      <c r="D46" s="31"/>
      <c r="E46" s="113"/>
    </row>
    <row r="47" spans="1:21">
      <c r="B47" s="19"/>
      <c r="C47" s="31"/>
      <c r="D47" s="31"/>
      <c r="E47" s="113"/>
    </row>
    <row r="48" spans="1:21">
      <c r="B48" s="19"/>
      <c r="C48" s="31"/>
      <c r="D48" s="31"/>
      <c r="E48" s="113"/>
    </row>
    <row r="49" spans="1:22">
      <c r="B49" s="19"/>
      <c r="C49" s="31"/>
      <c r="D49" s="31"/>
      <c r="E49" s="113"/>
    </row>
    <row r="50" spans="1:22" s="21" customFormat="1">
      <c r="A50" s="14"/>
      <c r="B50" s="19"/>
      <c r="C50" s="31"/>
      <c r="D50" s="31"/>
      <c r="E50" s="113"/>
      <c r="F50" s="114"/>
      <c r="G50" s="114"/>
      <c r="L50" s="14"/>
      <c r="M50" s="14"/>
      <c r="N50" s="14"/>
      <c r="O50" s="14"/>
      <c r="P50" s="14"/>
      <c r="Q50" s="14"/>
      <c r="R50" s="14"/>
      <c r="S50" s="14"/>
      <c r="T50" s="14"/>
      <c r="U50" s="68"/>
      <c r="V50" s="14"/>
    </row>
    <row r="51" spans="1:22" s="21" customFormat="1">
      <c r="A51" s="14"/>
      <c r="B51" s="19"/>
      <c r="C51" s="31"/>
      <c r="D51" s="31"/>
      <c r="E51" s="113"/>
      <c r="F51" s="114"/>
      <c r="G51" s="114"/>
      <c r="L51" s="14"/>
      <c r="M51" s="14"/>
      <c r="N51" s="14"/>
      <c r="O51" s="14"/>
      <c r="P51" s="14"/>
      <c r="Q51" s="14"/>
      <c r="R51" s="14"/>
      <c r="S51" s="14"/>
      <c r="T51" s="14"/>
      <c r="U51" s="68"/>
      <c r="V51" s="14"/>
    </row>
    <row r="52" spans="1:22" s="21" customFormat="1">
      <c r="A52" s="14"/>
      <c r="B52" s="19"/>
      <c r="C52" s="31"/>
      <c r="D52" s="31"/>
      <c r="E52" s="113"/>
      <c r="F52" s="114"/>
      <c r="G52" s="114"/>
      <c r="L52" s="14"/>
      <c r="M52" s="14"/>
      <c r="N52" s="14"/>
      <c r="O52" s="14"/>
      <c r="P52" s="14"/>
      <c r="Q52" s="14"/>
      <c r="R52" s="14"/>
      <c r="S52" s="14"/>
      <c r="T52" s="14"/>
      <c r="U52" s="68"/>
      <c r="V52" s="14"/>
    </row>
    <row r="53" spans="1:22" s="21" customFormat="1">
      <c r="A53" s="14"/>
      <c r="B53" s="19"/>
      <c r="C53" s="31"/>
      <c r="D53" s="31"/>
      <c r="E53" s="113"/>
      <c r="F53" s="114"/>
      <c r="G53" s="114"/>
      <c r="L53" s="14"/>
      <c r="M53" s="14"/>
      <c r="N53" s="14"/>
      <c r="O53" s="14"/>
      <c r="P53" s="14"/>
      <c r="Q53" s="14"/>
      <c r="R53" s="14"/>
      <c r="S53" s="14"/>
      <c r="T53" s="14"/>
      <c r="U53" s="68"/>
      <c r="V53" s="14"/>
    </row>
    <row r="54" spans="1:22" s="21" customFormat="1">
      <c r="A54" s="14"/>
      <c r="B54" s="19"/>
      <c r="C54" s="31"/>
      <c r="D54" s="31"/>
      <c r="E54" s="113"/>
      <c r="F54" s="114"/>
      <c r="G54" s="114"/>
      <c r="L54" s="14"/>
      <c r="M54" s="14"/>
      <c r="N54" s="14"/>
      <c r="O54" s="14"/>
      <c r="P54" s="14"/>
      <c r="Q54" s="14"/>
      <c r="R54" s="14"/>
      <c r="S54" s="14"/>
      <c r="T54" s="14"/>
      <c r="U54" s="68"/>
      <c r="V54" s="14"/>
    </row>
    <row r="55" spans="1:22" s="21" customFormat="1">
      <c r="A55" s="14"/>
      <c r="B55" s="19"/>
      <c r="C55" s="31"/>
      <c r="D55" s="31"/>
      <c r="E55" s="113"/>
      <c r="F55" s="114"/>
      <c r="G55" s="114"/>
      <c r="L55" s="14"/>
      <c r="M55" s="14"/>
      <c r="N55" s="14"/>
      <c r="O55" s="14"/>
      <c r="P55" s="14"/>
      <c r="Q55" s="14"/>
      <c r="R55" s="14"/>
      <c r="S55" s="14"/>
      <c r="T55" s="14"/>
      <c r="U55" s="68"/>
      <c r="V55" s="14"/>
    </row>
    <row r="56" spans="1:22" s="21" customFormat="1">
      <c r="A56" s="14"/>
      <c r="B56" s="19"/>
      <c r="C56" s="31"/>
      <c r="D56" s="31"/>
      <c r="E56" s="113"/>
      <c r="F56" s="114"/>
      <c r="G56" s="114"/>
      <c r="L56" s="14"/>
      <c r="M56" s="14"/>
      <c r="N56" s="14"/>
      <c r="O56" s="14"/>
      <c r="P56" s="14"/>
      <c r="Q56" s="14"/>
      <c r="R56" s="14"/>
      <c r="S56" s="14"/>
      <c r="T56" s="14"/>
      <c r="U56" s="68"/>
      <c r="V56" s="14"/>
    </row>
    <row r="57" spans="1:22" s="21" customFormat="1">
      <c r="A57" s="14"/>
      <c r="B57" s="19"/>
      <c r="C57" s="31"/>
      <c r="D57" s="31"/>
      <c r="E57" s="113"/>
      <c r="F57" s="114"/>
      <c r="G57" s="114"/>
      <c r="L57" s="14"/>
      <c r="M57" s="14"/>
      <c r="N57" s="14"/>
      <c r="O57" s="14"/>
      <c r="P57" s="14"/>
      <c r="Q57" s="14"/>
      <c r="R57" s="14"/>
      <c r="S57" s="14"/>
      <c r="T57" s="14"/>
      <c r="U57" s="68"/>
      <c r="V57" s="14"/>
    </row>
    <row r="58" spans="1:22" s="21" customFormat="1">
      <c r="A58" s="14"/>
      <c r="B58" s="19"/>
      <c r="C58" s="31"/>
      <c r="D58" s="31"/>
      <c r="E58" s="113"/>
      <c r="F58" s="114"/>
      <c r="G58" s="114"/>
      <c r="L58" s="14"/>
      <c r="M58" s="14"/>
      <c r="N58" s="14"/>
      <c r="O58" s="14"/>
      <c r="P58" s="14"/>
      <c r="Q58" s="14"/>
      <c r="R58" s="14"/>
      <c r="S58" s="14"/>
      <c r="T58" s="14"/>
      <c r="U58" s="68"/>
      <c r="V58" s="14"/>
    </row>
    <row r="59" spans="1:22" s="21" customFormat="1">
      <c r="A59" s="14"/>
      <c r="B59" s="19"/>
      <c r="C59" s="31"/>
      <c r="D59" s="31"/>
      <c r="E59" s="113"/>
      <c r="F59" s="114"/>
      <c r="G59" s="114"/>
      <c r="L59" s="14"/>
      <c r="M59" s="14"/>
      <c r="N59" s="14"/>
      <c r="O59" s="14"/>
      <c r="P59" s="14"/>
      <c r="Q59" s="14"/>
      <c r="R59" s="14"/>
      <c r="S59" s="14"/>
      <c r="T59" s="14"/>
      <c r="U59" s="68"/>
      <c r="V59" s="14"/>
    </row>
    <row r="60" spans="1:22" s="21" customFormat="1">
      <c r="A60" s="14"/>
      <c r="B60" s="19"/>
      <c r="C60" s="31"/>
      <c r="D60" s="31"/>
      <c r="E60" s="113"/>
      <c r="F60" s="114"/>
      <c r="G60" s="114"/>
      <c r="L60" s="14"/>
      <c r="M60" s="14"/>
      <c r="N60" s="14"/>
      <c r="O60" s="14"/>
      <c r="P60" s="14"/>
      <c r="Q60" s="14"/>
      <c r="R60" s="14"/>
      <c r="S60" s="14"/>
      <c r="T60" s="14"/>
      <c r="U60" s="68"/>
      <c r="V60" s="14"/>
    </row>
    <row r="61" spans="1:22" s="21" customFormat="1">
      <c r="A61" s="14"/>
      <c r="B61" s="19"/>
      <c r="C61" s="31"/>
      <c r="D61" s="31"/>
      <c r="E61" s="113"/>
      <c r="F61" s="114"/>
      <c r="G61" s="114"/>
      <c r="L61" s="14"/>
      <c r="M61" s="14"/>
      <c r="N61" s="14"/>
      <c r="O61" s="14"/>
      <c r="P61" s="14"/>
      <c r="Q61" s="14"/>
      <c r="R61" s="14"/>
      <c r="S61" s="14"/>
      <c r="T61" s="14"/>
      <c r="U61" s="68"/>
      <c r="V61" s="14"/>
    </row>
    <row r="62" spans="1:22" s="21" customFormat="1">
      <c r="A62" s="14"/>
      <c r="B62" s="19"/>
      <c r="C62" s="31"/>
      <c r="D62" s="31"/>
      <c r="E62" s="113"/>
      <c r="F62" s="114"/>
      <c r="G62" s="114"/>
      <c r="L62" s="14"/>
      <c r="M62" s="14"/>
      <c r="N62" s="14"/>
      <c r="O62" s="14"/>
      <c r="P62" s="14"/>
      <c r="Q62" s="14"/>
      <c r="R62" s="14"/>
      <c r="S62" s="14"/>
      <c r="T62" s="14"/>
      <c r="U62" s="68"/>
      <c r="V62" s="14"/>
    </row>
    <row r="63" spans="1:22" s="21" customFormat="1">
      <c r="A63" s="14"/>
      <c r="B63" s="19"/>
      <c r="C63" s="31"/>
      <c r="D63" s="31"/>
      <c r="E63" s="113"/>
      <c r="F63" s="114"/>
      <c r="G63" s="114"/>
      <c r="L63" s="14"/>
      <c r="M63" s="14"/>
      <c r="N63" s="14"/>
      <c r="O63" s="14"/>
      <c r="P63" s="14"/>
      <c r="Q63" s="14"/>
      <c r="R63" s="14"/>
      <c r="S63" s="14"/>
      <c r="T63" s="14"/>
      <c r="U63" s="68"/>
      <c r="V63" s="14"/>
    </row>
    <row r="64" spans="1:22" s="21" customFormat="1">
      <c r="A64" s="14"/>
      <c r="B64" s="19"/>
      <c r="C64" s="31"/>
      <c r="D64" s="31"/>
      <c r="E64" s="113"/>
      <c r="F64" s="114"/>
      <c r="G64" s="114"/>
      <c r="L64" s="14"/>
      <c r="M64" s="14"/>
      <c r="N64" s="14"/>
      <c r="O64" s="14"/>
      <c r="P64" s="14"/>
      <c r="Q64" s="14"/>
      <c r="R64" s="14"/>
      <c r="S64" s="14"/>
      <c r="T64" s="14"/>
      <c r="U64" s="68"/>
      <c r="V64" s="14"/>
    </row>
    <row r="65" spans="1:22" s="21" customFormat="1">
      <c r="A65" s="14"/>
      <c r="B65" s="19"/>
      <c r="C65" s="31"/>
      <c r="D65" s="31"/>
      <c r="E65" s="113"/>
      <c r="F65" s="114"/>
      <c r="G65" s="114"/>
      <c r="L65" s="14"/>
      <c r="M65" s="14"/>
      <c r="N65" s="14"/>
      <c r="O65" s="14"/>
      <c r="P65" s="14"/>
      <c r="Q65" s="14"/>
      <c r="R65" s="14"/>
      <c r="S65" s="14"/>
      <c r="T65" s="14"/>
      <c r="U65" s="68"/>
      <c r="V65" s="14"/>
    </row>
    <row r="66" spans="1:22" s="21" customFormat="1">
      <c r="A66" s="14"/>
      <c r="B66" s="19"/>
      <c r="C66" s="31"/>
      <c r="D66" s="31"/>
      <c r="E66" s="113"/>
      <c r="F66" s="114"/>
      <c r="G66" s="114"/>
      <c r="L66" s="14"/>
      <c r="M66" s="14"/>
      <c r="N66" s="14"/>
      <c r="O66" s="14"/>
      <c r="P66" s="14"/>
      <c r="Q66" s="14"/>
      <c r="R66" s="14"/>
      <c r="S66" s="14"/>
      <c r="T66" s="14"/>
      <c r="U66" s="68"/>
      <c r="V66" s="14"/>
    </row>
    <row r="67" spans="1:22" s="21" customFormat="1">
      <c r="A67" s="14"/>
      <c r="B67" s="19"/>
      <c r="C67" s="31"/>
      <c r="D67" s="31"/>
      <c r="E67" s="113"/>
      <c r="F67" s="114"/>
      <c r="G67" s="114"/>
      <c r="L67" s="14"/>
      <c r="M67" s="14"/>
      <c r="N67" s="14"/>
      <c r="O67" s="14"/>
      <c r="P67" s="14"/>
      <c r="Q67" s="14"/>
      <c r="R67" s="14"/>
      <c r="S67" s="14"/>
      <c r="T67" s="14"/>
      <c r="U67" s="68"/>
      <c r="V67" s="14"/>
    </row>
    <row r="68" spans="1:22" s="21" customFormat="1">
      <c r="A68" s="14"/>
      <c r="B68" s="19"/>
      <c r="C68" s="31"/>
      <c r="D68" s="31"/>
      <c r="E68" s="113"/>
      <c r="F68" s="114"/>
      <c r="G68" s="114"/>
      <c r="L68" s="14"/>
      <c r="M68" s="14"/>
      <c r="N68" s="14"/>
      <c r="O68" s="14"/>
      <c r="P68" s="14"/>
      <c r="Q68" s="14"/>
      <c r="R68" s="14"/>
      <c r="S68" s="14"/>
      <c r="T68" s="14"/>
      <c r="U68" s="68"/>
      <c r="V68" s="14"/>
    </row>
    <row r="69" spans="1:22" s="21" customFormat="1">
      <c r="A69" s="14"/>
      <c r="B69" s="19"/>
      <c r="C69" s="31"/>
      <c r="D69" s="31"/>
      <c r="E69" s="113"/>
      <c r="F69" s="114"/>
      <c r="G69" s="114"/>
      <c r="L69" s="14"/>
      <c r="M69" s="14"/>
      <c r="N69" s="14"/>
      <c r="O69" s="14"/>
      <c r="P69" s="14"/>
      <c r="Q69" s="14"/>
      <c r="R69" s="14"/>
      <c r="S69" s="14"/>
      <c r="T69" s="14"/>
      <c r="U69" s="68"/>
      <c r="V69" s="14"/>
    </row>
    <row r="70" spans="1:22" s="21" customFormat="1">
      <c r="A70" s="14"/>
      <c r="B70" s="19"/>
      <c r="C70" s="31"/>
      <c r="D70" s="31"/>
      <c r="E70" s="113"/>
      <c r="F70" s="114"/>
      <c r="G70" s="114"/>
      <c r="L70" s="14"/>
      <c r="M70" s="14"/>
      <c r="N70" s="14"/>
      <c r="O70" s="14"/>
      <c r="P70" s="14"/>
      <c r="Q70" s="14"/>
      <c r="R70" s="14"/>
      <c r="S70" s="14"/>
      <c r="T70" s="14"/>
      <c r="U70" s="68"/>
      <c r="V70" s="14"/>
    </row>
    <row r="71" spans="1:22" s="21" customFormat="1">
      <c r="A71" s="14"/>
      <c r="B71" s="19"/>
      <c r="C71" s="31"/>
      <c r="D71" s="31"/>
      <c r="E71" s="113"/>
      <c r="F71" s="114"/>
      <c r="G71" s="114"/>
      <c r="L71" s="14"/>
      <c r="M71" s="14"/>
      <c r="N71" s="14"/>
      <c r="O71" s="14"/>
      <c r="P71" s="14"/>
      <c r="Q71" s="14"/>
      <c r="R71" s="14"/>
      <c r="S71" s="14"/>
      <c r="T71" s="14"/>
      <c r="U71" s="68"/>
      <c r="V71" s="14"/>
    </row>
    <row r="72" spans="1:22" s="21" customFormat="1">
      <c r="A72" s="14"/>
      <c r="B72" s="19"/>
      <c r="C72" s="31"/>
      <c r="D72" s="31"/>
      <c r="E72" s="113"/>
      <c r="F72" s="114"/>
      <c r="G72" s="114"/>
      <c r="L72" s="14"/>
      <c r="M72" s="14"/>
      <c r="N72" s="14"/>
      <c r="O72" s="14"/>
      <c r="P72" s="14"/>
      <c r="Q72" s="14"/>
      <c r="R72" s="14"/>
      <c r="S72" s="14"/>
      <c r="T72" s="14"/>
      <c r="U72" s="68"/>
      <c r="V72" s="14"/>
    </row>
    <row r="73" spans="1:22" s="21" customFormat="1">
      <c r="A73" s="14"/>
      <c r="B73" s="19"/>
      <c r="C73" s="31"/>
      <c r="D73" s="31"/>
      <c r="E73" s="113"/>
      <c r="F73" s="114"/>
      <c r="G73" s="114"/>
      <c r="L73" s="14"/>
      <c r="M73" s="14"/>
      <c r="N73" s="14"/>
      <c r="O73" s="14"/>
      <c r="P73" s="14"/>
      <c r="Q73" s="14"/>
      <c r="R73" s="14"/>
      <c r="S73" s="14"/>
      <c r="T73" s="14"/>
      <c r="U73" s="68"/>
      <c r="V73" s="14"/>
    </row>
    <row r="74" spans="1:22" s="21" customFormat="1">
      <c r="A74" s="14"/>
      <c r="B74" s="19"/>
      <c r="C74" s="31"/>
      <c r="D74" s="31"/>
      <c r="E74" s="113"/>
      <c r="F74" s="114"/>
      <c r="G74" s="114"/>
      <c r="L74" s="14"/>
      <c r="M74" s="14"/>
      <c r="N74" s="14"/>
      <c r="O74" s="14"/>
      <c r="P74" s="14"/>
      <c r="Q74" s="14"/>
      <c r="R74" s="14"/>
      <c r="S74" s="14"/>
      <c r="T74" s="14"/>
      <c r="U74" s="68"/>
      <c r="V74" s="14"/>
    </row>
    <row r="75" spans="1:22" s="21" customFormat="1">
      <c r="A75" s="14"/>
      <c r="B75" s="19"/>
      <c r="C75" s="31"/>
      <c r="D75" s="31"/>
      <c r="E75" s="113"/>
      <c r="F75" s="114"/>
      <c r="G75" s="114"/>
      <c r="L75" s="14"/>
      <c r="M75" s="14"/>
      <c r="N75" s="14"/>
      <c r="O75" s="14"/>
      <c r="P75" s="14"/>
      <c r="Q75" s="14"/>
      <c r="R75" s="14"/>
      <c r="S75" s="14"/>
      <c r="T75" s="14"/>
      <c r="U75" s="68"/>
      <c r="V75" s="14"/>
    </row>
    <row r="76" spans="1:22" s="21" customFormat="1">
      <c r="A76" s="14"/>
      <c r="B76" s="19"/>
      <c r="C76" s="31"/>
      <c r="D76" s="31"/>
      <c r="E76" s="113"/>
      <c r="F76" s="114"/>
      <c r="G76" s="114"/>
      <c r="L76" s="14"/>
      <c r="M76" s="14"/>
      <c r="N76" s="14"/>
      <c r="O76" s="14"/>
      <c r="P76" s="14"/>
      <c r="Q76" s="14"/>
      <c r="R76" s="14"/>
      <c r="S76" s="14"/>
      <c r="T76" s="14"/>
      <c r="U76" s="68"/>
      <c r="V76" s="14"/>
    </row>
    <row r="77" spans="1:22" s="21" customFormat="1">
      <c r="A77" s="14"/>
      <c r="B77" s="19"/>
      <c r="C77" s="31"/>
      <c r="D77" s="31"/>
      <c r="E77" s="113"/>
      <c r="F77" s="114"/>
      <c r="G77" s="114"/>
      <c r="L77" s="14"/>
      <c r="M77" s="14"/>
      <c r="N77" s="14"/>
      <c r="O77" s="14"/>
      <c r="P77" s="14"/>
      <c r="Q77" s="14"/>
      <c r="R77" s="14"/>
      <c r="S77" s="14"/>
      <c r="T77" s="14"/>
      <c r="U77" s="68"/>
      <c r="V77" s="14"/>
    </row>
    <row r="78" spans="1:22" s="21" customFormat="1">
      <c r="A78" s="14"/>
      <c r="B78" s="19"/>
      <c r="C78" s="31"/>
      <c r="D78" s="31"/>
      <c r="E78" s="113"/>
      <c r="F78" s="114"/>
      <c r="G78" s="114"/>
      <c r="L78" s="14"/>
      <c r="M78" s="14"/>
      <c r="N78" s="14"/>
      <c r="O78" s="14"/>
      <c r="P78" s="14"/>
      <c r="Q78" s="14"/>
      <c r="R78" s="14"/>
      <c r="S78" s="14"/>
      <c r="T78" s="14"/>
      <c r="U78" s="68"/>
      <c r="V78" s="14"/>
    </row>
    <row r="79" spans="1:22" s="21" customFormat="1">
      <c r="A79" s="14"/>
      <c r="B79" s="19"/>
      <c r="C79" s="31"/>
      <c r="D79" s="31"/>
      <c r="E79" s="113"/>
      <c r="F79" s="114"/>
      <c r="G79" s="114"/>
      <c r="L79" s="14"/>
      <c r="M79" s="14"/>
      <c r="N79" s="14"/>
      <c r="O79" s="14"/>
      <c r="P79" s="14"/>
      <c r="Q79" s="14"/>
      <c r="R79" s="14"/>
      <c r="S79" s="14"/>
      <c r="T79" s="14"/>
      <c r="U79" s="68"/>
      <c r="V79" s="14"/>
    </row>
    <row r="80" spans="1:22" s="21" customFormat="1">
      <c r="A80" s="14"/>
      <c r="B80" s="19"/>
      <c r="C80" s="31"/>
      <c r="D80" s="31"/>
      <c r="E80" s="113"/>
      <c r="F80" s="114"/>
      <c r="G80" s="114"/>
      <c r="L80" s="14"/>
      <c r="M80" s="14"/>
      <c r="N80" s="14"/>
      <c r="O80" s="14"/>
      <c r="P80" s="14"/>
      <c r="Q80" s="14"/>
      <c r="R80" s="14"/>
      <c r="S80" s="14"/>
      <c r="T80" s="14"/>
      <c r="U80" s="68"/>
      <c r="V80" s="14"/>
    </row>
    <row r="81" spans="1:22" s="21" customFormat="1">
      <c r="A81" s="14"/>
      <c r="B81" s="19"/>
      <c r="C81" s="31"/>
      <c r="D81" s="31"/>
      <c r="E81" s="113"/>
      <c r="F81" s="114"/>
      <c r="G81" s="114"/>
      <c r="L81" s="14"/>
      <c r="M81" s="14"/>
      <c r="N81" s="14"/>
      <c r="O81" s="14"/>
      <c r="P81" s="14"/>
      <c r="Q81" s="14"/>
      <c r="R81" s="14"/>
      <c r="S81" s="14"/>
      <c r="T81" s="14"/>
      <c r="U81" s="68"/>
      <c r="V81" s="14"/>
    </row>
    <row r="82" spans="1:22" s="21" customFormat="1">
      <c r="A82" s="14"/>
      <c r="B82" s="19"/>
      <c r="C82" s="31"/>
      <c r="D82" s="31"/>
      <c r="E82" s="113"/>
      <c r="F82" s="114"/>
      <c r="G82" s="114"/>
      <c r="L82" s="14"/>
      <c r="M82" s="14"/>
      <c r="N82" s="14"/>
      <c r="O82" s="14"/>
      <c r="P82" s="14"/>
      <c r="Q82" s="14"/>
      <c r="R82" s="14"/>
      <c r="S82" s="14"/>
      <c r="T82" s="14"/>
      <c r="U82" s="68"/>
      <c r="V82" s="14"/>
    </row>
    <row r="83" spans="1:22" s="21" customFormat="1">
      <c r="A83" s="14"/>
      <c r="B83" s="19"/>
      <c r="C83" s="31"/>
      <c r="D83" s="31"/>
      <c r="E83" s="113"/>
      <c r="F83" s="114"/>
      <c r="G83" s="114"/>
      <c r="L83" s="14"/>
      <c r="M83" s="14"/>
      <c r="N83" s="14"/>
      <c r="O83" s="14"/>
      <c r="P83" s="14"/>
      <c r="Q83" s="14"/>
      <c r="R83" s="14"/>
      <c r="S83" s="14"/>
      <c r="T83" s="14"/>
      <c r="U83" s="68"/>
      <c r="V83" s="14"/>
    </row>
    <row r="84" spans="1:22" s="21" customFormat="1">
      <c r="A84" s="14"/>
      <c r="B84" s="19"/>
      <c r="C84" s="31"/>
      <c r="D84" s="31"/>
      <c r="E84" s="113"/>
      <c r="F84" s="114"/>
      <c r="G84" s="114"/>
      <c r="L84" s="14"/>
      <c r="M84" s="14"/>
      <c r="N84" s="14"/>
      <c r="O84" s="14"/>
      <c r="P84" s="14"/>
      <c r="Q84" s="14"/>
      <c r="R84" s="14"/>
      <c r="S84" s="14"/>
      <c r="T84" s="14"/>
      <c r="U84" s="68"/>
      <c r="V84" s="14"/>
    </row>
    <row r="85" spans="1:22" s="21" customFormat="1">
      <c r="A85" s="14"/>
      <c r="B85" s="19"/>
      <c r="C85" s="31"/>
      <c r="D85" s="31"/>
      <c r="E85" s="113"/>
      <c r="F85" s="114"/>
      <c r="G85" s="114"/>
      <c r="L85" s="14"/>
      <c r="M85" s="14"/>
      <c r="N85" s="14"/>
      <c r="O85" s="14"/>
      <c r="P85" s="14"/>
      <c r="Q85" s="14"/>
      <c r="R85" s="14"/>
      <c r="S85" s="14"/>
      <c r="T85" s="14"/>
      <c r="U85" s="68"/>
      <c r="V85" s="14"/>
    </row>
    <row r="86" spans="1:22" s="21" customFormat="1">
      <c r="A86" s="14"/>
      <c r="B86" s="19"/>
      <c r="C86" s="31"/>
      <c r="D86" s="31"/>
      <c r="E86" s="113"/>
      <c r="F86" s="114"/>
      <c r="G86" s="114"/>
      <c r="L86" s="14"/>
      <c r="M86" s="14"/>
      <c r="N86" s="14"/>
      <c r="O86" s="14"/>
      <c r="P86" s="14"/>
      <c r="Q86" s="14"/>
      <c r="R86" s="14"/>
      <c r="S86" s="14"/>
      <c r="T86" s="14"/>
      <c r="U86" s="68"/>
      <c r="V86" s="14"/>
    </row>
    <row r="87" spans="1:22" s="21" customFormat="1">
      <c r="A87" s="14"/>
      <c r="B87" s="19"/>
      <c r="C87" s="31"/>
      <c r="D87" s="31"/>
      <c r="E87" s="113"/>
      <c r="F87" s="114"/>
      <c r="G87" s="114"/>
      <c r="L87" s="14"/>
      <c r="M87" s="14"/>
      <c r="N87" s="14"/>
      <c r="O87" s="14"/>
      <c r="P87" s="14"/>
      <c r="Q87" s="14"/>
      <c r="R87" s="14"/>
      <c r="S87" s="14"/>
      <c r="T87" s="14"/>
      <c r="U87" s="68"/>
      <c r="V87" s="14"/>
    </row>
    <row r="88" spans="1:22" s="21" customFormat="1">
      <c r="A88" s="14"/>
      <c r="B88" s="19"/>
      <c r="C88" s="31"/>
      <c r="D88" s="31"/>
      <c r="E88" s="113"/>
      <c r="F88" s="114"/>
      <c r="G88" s="114"/>
      <c r="L88" s="14"/>
      <c r="M88" s="14"/>
      <c r="N88" s="14"/>
      <c r="O88" s="14"/>
      <c r="P88" s="14"/>
      <c r="Q88" s="14"/>
      <c r="R88" s="14"/>
      <c r="S88" s="14"/>
      <c r="T88" s="14"/>
      <c r="U88" s="68"/>
      <c r="V88" s="14"/>
    </row>
    <row r="89" spans="1:22" s="21" customFormat="1">
      <c r="A89" s="14"/>
      <c r="B89" s="19"/>
      <c r="C89" s="31"/>
      <c r="D89" s="31"/>
      <c r="E89" s="113"/>
      <c r="F89" s="114"/>
      <c r="G89" s="114"/>
      <c r="L89" s="14"/>
      <c r="M89" s="14"/>
      <c r="N89" s="14"/>
      <c r="O89" s="14"/>
      <c r="P89" s="14"/>
      <c r="Q89" s="14"/>
      <c r="R89" s="14"/>
      <c r="S89" s="14"/>
      <c r="T89" s="14"/>
      <c r="U89" s="68"/>
      <c r="V89" s="14"/>
    </row>
    <row r="90" spans="1:22" s="21" customFormat="1">
      <c r="A90" s="14"/>
      <c r="B90" s="19"/>
      <c r="C90" s="31"/>
      <c r="D90" s="31"/>
      <c r="E90" s="113"/>
      <c r="F90" s="114"/>
      <c r="G90" s="114"/>
      <c r="L90" s="14"/>
      <c r="M90" s="14"/>
      <c r="N90" s="14"/>
      <c r="O90" s="14"/>
      <c r="P90" s="14"/>
      <c r="Q90" s="14"/>
      <c r="R90" s="14"/>
      <c r="S90" s="14"/>
      <c r="T90" s="14"/>
      <c r="U90" s="68"/>
      <c r="V90" s="14"/>
    </row>
    <row r="91" spans="1:22" s="21" customFormat="1">
      <c r="A91" s="14"/>
      <c r="B91" s="19"/>
      <c r="C91" s="31"/>
      <c r="D91" s="31"/>
      <c r="E91" s="113"/>
      <c r="F91" s="114"/>
      <c r="G91" s="114"/>
      <c r="L91" s="14"/>
      <c r="M91" s="14"/>
      <c r="N91" s="14"/>
      <c r="O91" s="14"/>
      <c r="P91" s="14"/>
      <c r="Q91" s="14"/>
      <c r="R91" s="14"/>
      <c r="S91" s="14"/>
      <c r="T91" s="14"/>
      <c r="U91" s="68"/>
      <c r="V91" s="14"/>
    </row>
    <row r="92" spans="1:22" s="21" customFormat="1">
      <c r="A92" s="14"/>
      <c r="B92" s="19"/>
      <c r="C92" s="31"/>
      <c r="D92" s="31"/>
      <c r="E92" s="113"/>
      <c r="F92" s="114"/>
      <c r="G92" s="114"/>
      <c r="L92" s="14"/>
      <c r="M92" s="14"/>
      <c r="N92" s="14"/>
      <c r="O92" s="14"/>
      <c r="P92" s="14"/>
      <c r="Q92" s="14"/>
      <c r="R92" s="14"/>
      <c r="S92" s="14"/>
      <c r="T92" s="14"/>
      <c r="U92" s="68"/>
      <c r="V92" s="14"/>
    </row>
    <row r="93" spans="1:22" s="21" customFormat="1">
      <c r="A93" s="14"/>
      <c r="B93" s="19"/>
      <c r="C93" s="31"/>
      <c r="D93" s="31"/>
      <c r="E93" s="113"/>
      <c r="F93" s="114"/>
      <c r="G93" s="114"/>
      <c r="L93" s="14"/>
      <c r="M93" s="14"/>
      <c r="N93" s="14"/>
      <c r="O93" s="14"/>
      <c r="P93" s="14"/>
      <c r="Q93" s="14"/>
      <c r="R93" s="14"/>
      <c r="S93" s="14"/>
      <c r="T93" s="14"/>
      <c r="U93" s="68"/>
      <c r="V93" s="14"/>
    </row>
    <row r="94" spans="1:22" s="21" customFormat="1">
      <c r="A94" s="14"/>
      <c r="B94" s="19"/>
      <c r="C94" s="31"/>
      <c r="D94" s="31"/>
      <c r="E94" s="113"/>
      <c r="F94" s="114"/>
      <c r="G94" s="114"/>
      <c r="L94" s="14"/>
      <c r="M94" s="14"/>
      <c r="N94" s="14"/>
      <c r="O94" s="14"/>
      <c r="P94" s="14"/>
      <c r="Q94" s="14"/>
      <c r="R94" s="14"/>
      <c r="S94" s="14"/>
      <c r="T94" s="14"/>
      <c r="U94" s="68"/>
      <c r="V94" s="14"/>
    </row>
    <row r="95" spans="1:22" s="21" customFormat="1">
      <c r="A95" s="14"/>
      <c r="B95" s="19"/>
      <c r="C95" s="31"/>
      <c r="D95" s="31"/>
      <c r="E95" s="113"/>
      <c r="F95" s="114"/>
      <c r="G95" s="114"/>
      <c r="L95" s="14"/>
      <c r="M95" s="14"/>
      <c r="N95" s="14"/>
      <c r="O95" s="14"/>
      <c r="P95" s="14"/>
      <c r="Q95" s="14"/>
      <c r="R95" s="14"/>
      <c r="S95" s="14"/>
      <c r="T95" s="14"/>
      <c r="U95" s="68"/>
      <c r="V95" s="14"/>
    </row>
    <row r="96" spans="1:22" s="21" customFormat="1">
      <c r="A96" s="14"/>
      <c r="B96" s="19"/>
      <c r="C96" s="31"/>
      <c r="D96" s="31"/>
      <c r="E96" s="113"/>
      <c r="F96" s="114"/>
      <c r="G96" s="114"/>
      <c r="L96" s="14"/>
      <c r="M96" s="14"/>
      <c r="N96" s="14"/>
      <c r="O96" s="14"/>
      <c r="P96" s="14"/>
      <c r="Q96" s="14"/>
      <c r="R96" s="14"/>
      <c r="S96" s="14"/>
      <c r="T96" s="14"/>
      <c r="U96" s="68"/>
      <c r="V96" s="14"/>
    </row>
    <row r="97" spans="1:22" s="21" customFormat="1">
      <c r="A97" s="14"/>
      <c r="B97" s="19"/>
      <c r="C97" s="31"/>
      <c r="D97" s="31"/>
      <c r="E97" s="113"/>
      <c r="F97" s="114"/>
      <c r="G97" s="114"/>
      <c r="L97" s="14"/>
      <c r="M97" s="14"/>
      <c r="N97" s="14"/>
      <c r="O97" s="14"/>
      <c r="P97" s="14"/>
      <c r="Q97" s="14"/>
      <c r="R97" s="14"/>
      <c r="S97" s="14"/>
      <c r="T97" s="14"/>
      <c r="U97" s="68"/>
      <c r="V97" s="14"/>
    </row>
    <row r="98" spans="1:22" s="21" customFormat="1">
      <c r="A98" s="14"/>
      <c r="B98" s="19"/>
      <c r="C98" s="31"/>
      <c r="D98" s="31"/>
      <c r="E98" s="113"/>
      <c r="F98" s="114"/>
      <c r="G98" s="114"/>
      <c r="L98" s="14"/>
      <c r="M98" s="14"/>
      <c r="N98" s="14"/>
      <c r="O98" s="14"/>
      <c r="P98" s="14"/>
      <c r="Q98" s="14"/>
      <c r="R98" s="14"/>
      <c r="S98" s="14"/>
      <c r="T98" s="14"/>
      <c r="U98" s="68"/>
      <c r="V98" s="14"/>
    </row>
    <row r="99" spans="1:22" s="21" customFormat="1">
      <c r="A99" s="14"/>
      <c r="B99" s="19"/>
      <c r="C99" s="31"/>
      <c r="D99" s="31"/>
      <c r="E99" s="113"/>
      <c r="F99" s="114"/>
      <c r="G99" s="114"/>
      <c r="L99" s="14"/>
      <c r="M99" s="14"/>
      <c r="N99" s="14"/>
      <c r="O99" s="14"/>
      <c r="P99" s="14"/>
      <c r="Q99" s="14"/>
      <c r="R99" s="14"/>
      <c r="S99" s="14"/>
      <c r="T99" s="14"/>
      <c r="U99" s="68"/>
      <c r="V99" s="14"/>
    </row>
    <row r="100" spans="1:22" s="21" customFormat="1">
      <c r="A100" s="14"/>
      <c r="B100" s="19"/>
      <c r="C100" s="31"/>
      <c r="D100" s="31"/>
      <c r="E100" s="113"/>
      <c r="F100" s="114"/>
      <c r="G100" s="114"/>
      <c r="L100" s="14"/>
      <c r="M100" s="14"/>
      <c r="N100" s="14"/>
      <c r="O100" s="14"/>
      <c r="P100" s="14"/>
      <c r="Q100" s="14"/>
      <c r="R100" s="14"/>
      <c r="S100" s="14"/>
      <c r="T100" s="14"/>
      <c r="U100" s="68"/>
      <c r="V100" s="14"/>
    </row>
    <row r="101" spans="1:22" s="21" customFormat="1">
      <c r="A101" s="14"/>
      <c r="B101" s="19"/>
      <c r="C101" s="31"/>
      <c r="D101" s="31"/>
      <c r="E101" s="113"/>
      <c r="F101" s="114"/>
      <c r="G101" s="114"/>
      <c r="L101" s="14"/>
      <c r="M101" s="14"/>
      <c r="N101" s="14"/>
      <c r="O101" s="14"/>
      <c r="P101" s="14"/>
      <c r="Q101" s="14"/>
      <c r="R101" s="14"/>
      <c r="S101" s="14"/>
      <c r="T101" s="14"/>
      <c r="U101" s="68"/>
      <c r="V101" s="14"/>
    </row>
    <row r="102" spans="1:22" s="21" customFormat="1">
      <c r="A102" s="14"/>
      <c r="B102" s="19"/>
      <c r="C102" s="31"/>
      <c r="D102" s="31"/>
      <c r="E102" s="113"/>
      <c r="F102" s="114"/>
      <c r="G102" s="114"/>
      <c r="L102" s="14"/>
      <c r="M102" s="14"/>
      <c r="N102" s="14"/>
      <c r="O102" s="14"/>
      <c r="P102" s="14"/>
      <c r="Q102" s="14"/>
      <c r="R102" s="14"/>
      <c r="S102" s="14"/>
      <c r="T102" s="14"/>
      <c r="U102" s="68"/>
      <c r="V102" s="14"/>
    </row>
    <row r="103" spans="1:22" s="21" customFormat="1">
      <c r="A103" s="14"/>
      <c r="B103" s="19"/>
      <c r="C103" s="31"/>
      <c r="D103" s="31"/>
      <c r="E103" s="113"/>
      <c r="F103" s="114"/>
      <c r="G103" s="114"/>
      <c r="L103" s="14"/>
      <c r="M103" s="14"/>
      <c r="N103" s="14"/>
      <c r="O103" s="14"/>
      <c r="P103" s="14"/>
      <c r="Q103" s="14"/>
      <c r="R103" s="14"/>
      <c r="S103" s="14"/>
      <c r="T103" s="14"/>
      <c r="U103" s="68"/>
      <c r="V103" s="14"/>
    </row>
    <row r="104" spans="1:22" s="21" customFormat="1">
      <c r="A104" s="14"/>
      <c r="B104" s="19"/>
      <c r="C104" s="31"/>
      <c r="D104" s="31"/>
      <c r="E104" s="113"/>
      <c r="F104" s="114"/>
      <c r="G104" s="114"/>
      <c r="L104" s="14"/>
      <c r="M104" s="14"/>
      <c r="N104" s="14"/>
      <c r="O104" s="14"/>
      <c r="P104" s="14"/>
      <c r="Q104" s="14"/>
      <c r="R104" s="14"/>
      <c r="S104" s="14"/>
      <c r="T104" s="14"/>
      <c r="U104" s="68"/>
      <c r="V104" s="14"/>
    </row>
    <row r="105" spans="1:22" s="21" customFormat="1">
      <c r="A105" s="14"/>
      <c r="B105" s="19"/>
      <c r="C105" s="31"/>
      <c r="D105" s="31"/>
      <c r="E105" s="113"/>
      <c r="F105" s="114"/>
      <c r="G105" s="114"/>
      <c r="L105" s="14"/>
      <c r="M105" s="14"/>
      <c r="N105" s="14"/>
      <c r="O105" s="14"/>
      <c r="P105" s="14"/>
      <c r="Q105" s="14"/>
      <c r="R105" s="14"/>
      <c r="S105" s="14"/>
      <c r="T105" s="14"/>
      <c r="U105" s="68"/>
      <c r="V105" s="14"/>
    </row>
    <row r="106" spans="1:22" s="21" customFormat="1">
      <c r="A106" s="14"/>
      <c r="B106" s="19"/>
      <c r="C106" s="31"/>
      <c r="D106" s="31"/>
      <c r="E106" s="113"/>
      <c r="F106" s="114"/>
      <c r="G106" s="114"/>
      <c r="L106" s="14"/>
      <c r="M106" s="14"/>
      <c r="N106" s="14"/>
      <c r="O106" s="14"/>
      <c r="P106" s="14"/>
      <c r="Q106" s="14"/>
      <c r="R106" s="14"/>
      <c r="S106" s="14"/>
      <c r="T106" s="14"/>
      <c r="U106" s="68"/>
      <c r="V106" s="14"/>
    </row>
    <row r="107" spans="1:22" s="21" customFormat="1">
      <c r="A107" s="14"/>
      <c r="B107" s="19"/>
      <c r="C107" s="31"/>
      <c r="D107" s="31"/>
      <c r="E107" s="113"/>
      <c r="F107" s="114"/>
      <c r="G107" s="114"/>
      <c r="L107" s="14"/>
      <c r="M107" s="14"/>
      <c r="N107" s="14"/>
      <c r="O107" s="14"/>
      <c r="P107" s="14"/>
      <c r="Q107" s="14"/>
      <c r="R107" s="14"/>
      <c r="S107" s="14"/>
      <c r="T107" s="14"/>
      <c r="U107" s="68"/>
      <c r="V107" s="14"/>
    </row>
    <row r="108" spans="1:22" s="21" customFormat="1">
      <c r="A108" s="14"/>
      <c r="B108" s="19"/>
      <c r="C108" s="31"/>
      <c r="D108" s="31"/>
      <c r="E108" s="113"/>
      <c r="F108" s="114"/>
      <c r="G108" s="114"/>
      <c r="L108" s="14"/>
      <c r="M108" s="14"/>
      <c r="N108" s="14"/>
      <c r="O108" s="14"/>
      <c r="P108" s="14"/>
      <c r="Q108" s="14"/>
      <c r="R108" s="14"/>
      <c r="S108" s="14"/>
      <c r="T108" s="14"/>
      <c r="U108" s="68"/>
      <c r="V108" s="14"/>
    </row>
    <row r="109" spans="1:22" s="21" customFormat="1">
      <c r="A109" s="14"/>
      <c r="B109" s="19"/>
      <c r="C109" s="31"/>
      <c r="D109" s="31"/>
      <c r="E109" s="113"/>
      <c r="F109" s="114"/>
      <c r="G109" s="114"/>
      <c r="L109" s="14"/>
      <c r="M109" s="14"/>
      <c r="N109" s="14"/>
      <c r="O109" s="14"/>
      <c r="P109" s="14"/>
      <c r="Q109" s="14"/>
      <c r="R109" s="14"/>
      <c r="S109" s="14"/>
      <c r="T109" s="14"/>
      <c r="U109" s="68"/>
      <c r="V109" s="14"/>
    </row>
    <row r="110" spans="1:22" s="21" customFormat="1">
      <c r="A110" s="14"/>
      <c r="B110" s="19"/>
      <c r="C110" s="31"/>
      <c r="D110" s="31"/>
      <c r="E110" s="113"/>
      <c r="F110" s="114"/>
      <c r="G110" s="114"/>
      <c r="L110" s="14"/>
      <c r="M110" s="14"/>
      <c r="N110" s="14"/>
      <c r="O110" s="14"/>
      <c r="P110" s="14"/>
      <c r="Q110" s="14"/>
      <c r="R110" s="14"/>
      <c r="S110" s="14"/>
      <c r="T110" s="14"/>
      <c r="U110" s="68"/>
      <c r="V110" s="14"/>
    </row>
    <row r="111" spans="1:22" s="21" customFormat="1">
      <c r="A111" s="14"/>
      <c r="B111" s="19"/>
      <c r="C111" s="31"/>
      <c r="D111" s="31"/>
      <c r="E111" s="113"/>
      <c r="F111" s="114"/>
      <c r="G111" s="114"/>
      <c r="L111" s="14"/>
      <c r="M111" s="14"/>
      <c r="N111" s="14"/>
      <c r="O111" s="14"/>
      <c r="P111" s="14"/>
      <c r="Q111" s="14"/>
      <c r="R111" s="14"/>
      <c r="S111" s="14"/>
      <c r="T111" s="14"/>
      <c r="U111" s="68"/>
      <c r="V111" s="14"/>
    </row>
    <row r="112" spans="1:22" s="21" customFormat="1">
      <c r="A112" s="14"/>
      <c r="B112" s="19"/>
      <c r="C112" s="31"/>
      <c r="D112" s="31"/>
      <c r="E112" s="113"/>
      <c r="F112" s="114"/>
      <c r="G112" s="114"/>
      <c r="L112" s="14"/>
      <c r="M112" s="14"/>
      <c r="N112" s="14"/>
      <c r="O112" s="14"/>
      <c r="P112" s="14"/>
      <c r="Q112" s="14"/>
      <c r="R112" s="14"/>
      <c r="S112" s="14"/>
      <c r="T112" s="14"/>
      <c r="U112" s="68"/>
      <c r="V112" s="14"/>
    </row>
    <row r="113" spans="1:22" s="21" customFormat="1">
      <c r="A113" s="14"/>
      <c r="B113" s="19"/>
      <c r="C113" s="31"/>
      <c r="D113" s="31"/>
      <c r="E113" s="113"/>
      <c r="F113" s="114"/>
      <c r="G113" s="114"/>
      <c r="L113" s="14"/>
      <c r="M113" s="14"/>
      <c r="N113" s="14"/>
      <c r="O113" s="14"/>
      <c r="P113" s="14"/>
      <c r="Q113" s="14"/>
      <c r="R113" s="14"/>
      <c r="S113" s="14"/>
      <c r="T113" s="14"/>
      <c r="U113" s="68"/>
      <c r="V113" s="14"/>
    </row>
    <row r="114" spans="1:22" s="21" customFormat="1">
      <c r="A114" s="14"/>
      <c r="B114" s="19"/>
      <c r="C114" s="31"/>
      <c r="D114" s="31"/>
      <c r="E114" s="113"/>
      <c r="F114" s="114"/>
      <c r="G114" s="114"/>
      <c r="L114" s="14"/>
      <c r="M114" s="14"/>
      <c r="N114" s="14"/>
      <c r="O114" s="14"/>
      <c r="P114" s="14"/>
      <c r="Q114" s="14"/>
      <c r="R114" s="14"/>
      <c r="S114" s="14"/>
      <c r="T114" s="14"/>
      <c r="U114" s="68"/>
      <c r="V114" s="14"/>
    </row>
    <row r="115" spans="1:22" s="21" customFormat="1">
      <c r="A115" s="14"/>
      <c r="B115" s="19"/>
      <c r="C115" s="31"/>
      <c r="D115" s="31"/>
      <c r="E115" s="113"/>
      <c r="F115" s="114"/>
      <c r="G115" s="114"/>
      <c r="L115" s="14"/>
      <c r="M115" s="14"/>
      <c r="N115" s="14"/>
      <c r="O115" s="14"/>
      <c r="P115" s="14"/>
      <c r="Q115" s="14"/>
      <c r="R115" s="14"/>
      <c r="S115" s="14"/>
      <c r="T115" s="14"/>
      <c r="U115" s="68"/>
      <c r="V115" s="14"/>
    </row>
    <row r="116" spans="1:22" s="21" customFormat="1">
      <c r="A116" s="14"/>
      <c r="B116" s="19"/>
      <c r="C116" s="31"/>
      <c r="D116" s="31"/>
      <c r="E116" s="113"/>
      <c r="F116" s="114"/>
      <c r="G116" s="114"/>
      <c r="L116" s="14"/>
      <c r="M116" s="14"/>
      <c r="N116" s="14"/>
      <c r="O116" s="14"/>
      <c r="P116" s="14"/>
      <c r="Q116" s="14"/>
      <c r="R116" s="14"/>
      <c r="S116" s="14"/>
      <c r="T116" s="14"/>
      <c r="U116" s="68"/>
      <c r="V116" s="14"/>
    </row>
    <row r="117" spans="1:22" s="21" customFormat="1">
      <c r="A117" s="14"/>
      <c r="B117" s="19"/>
      <c r="C117" s="31"/>
      <c r="D117" s="31"/>
      <c r="E117" s="113"/>
      <c r="F117" s="114"/>
      <c r="G117" s="114"/>
      <c r="L117" s="14"/>
      <c r="M117" s="14"/>
      <c r="N117" s="14"/>
      <c r="O117" s="14"/>
      <c r="P117" s="14"/>
      <c r="Q117" s="14"/>
      <c r="R117" s="14"/>
      <c r="S117" s="14"/>
      <c r="T117" s="14"/>
      <c r="U117" s="68"/>
      <c r="V117" s="14"/>
    </row>
    <row r="118" spans="1:22" s="21" customFormat="1">
      <c r="A118" s="14"/>
      <c r="B118" s="19"/>
      <c r="C118" s="31"/>
      <c r="D118" s="31"/>
      <c r="E118" s="113"/>
      <c r="F118" s="114"/>
      <c r="G118" s="114"/>
      <c r="L118" s="14"/>
      <c r="M118" s="14"/>
      <c r="N118" s="14"/>
      <c r="O118" s="14"/>
      <c r="P118" s="14"/>
      <c r="Q118" s="14"/>
      <c r="R118" s="14"/>
      <c r="S118" s="14"/>
      <c r="T118" s="14"/>
      <c r="U118" s="68"/>
      <c r="V118" s="14"/>
    </row>
    <row r="119" spans="1:22" s="21" customFormat="1">
      <c r="A119" s="14"/>
      <c r="B119" s="19"/>
      <c r="C119" s="31"/>
      <c r="D119" s="31"/>
      <c r="E119" s="113"/>
      <c r="F119" s="114"/>
      <c r="G119" s="114"/>
      <c r="L119" s="14"/>
      <c r="M119" s="14"/>
      <c r="N119" s="14"/>
      <c r="O119" s="14"/>
      <c r="P119" s="14"/>
      <c r="Q119" s="14"/>
      <c r="R119" s="14"/>
      <c r="S119" s="14"/>
      <c r="T119" s="14"/>
      <c r="U119" s="68"/>
      <c r="V119" s="14"/>
    </row>
    <row r="120" spans="1:22" s="21" customFormat="1">
      <c r="A120" s="14"/>
      <c r="B120" s="19"/>
      <c r="C120" s="31"/>
      <c r="D120" s="31"/>
      <c r="E120" s="113"/>
      <c r="F120" s="114"/>
      <c r="G120" s="114"/>
      <c r="L120" s="14"/>
      <c r="M120" s="14"/>
      <c r="N120" s="14"/>
      <c r="O120" s="14"/>
      <c r="P120" s="14"/>
      <c r="Q120" s="14"/>
      <c r="R120" s="14"/>
      <c r="S120" s="14"/>
      <c r="T120" s="14"/>
      <c r="U120" s="68"/>
      <c r="V120" s="14"/>
    </row>
    <row r="121" spans="1:22" s="21" customFormat="1">
      <c r="A121" s="14"/>
      <c r="B121" s="19"/>
      <c r="C121" s="31"/>
      <c r="D121" s="31"/>
      <c r="E121" s="113"/>
      <c r="F121" s="114"/>
      <c r="G121" s="114"/>
      <c r="L121" s="14"/>
      <c r="M121" s="14"/>
      <c r="N121" s="14"/>
      <c r="O121" s="14"/>
      <c r="P121" s="14"/>
      <c r="Q121" s="14"/>
      <c r="R121" s="14"/>
      <c r="S121" s="14"/>
      <c r="T121" s="14"/>
      <c r="U121" s="68"/>
      <c r="V121" s="14"/>
    </row>
    <row r="122" spans="1:22" s="21" customFormat="1">
      <c r="A122" s="14"/>
      <c r="B122" s="19"/>
      <c r="C122" s="31"/>
      <c r="D122" s="31"/>
      <c r="E122" s="113"/>
      <c r="F122" s="114"/>
      <c r="G122" s="114"/>
      <c r="L122" s="14"/>
      <c r="M122" s="14"/>
      <c r="N122" s="14"/>
      <c r="O122" s="14"/>
      <c r="P122" s="14"/>
      <c r="Q122" s="14"/>
      <c r="R122" s="14"/>
      <c r="S122" s="14"/>
      <c r="T122" s="14"/>
      <c r="U122" s="68"/>
      <c r="V122" s="14"/>
    </row>
    <row r="123" spans="1:22" s="21" customFormat="1">
      <c r="A123" s="14"/>
      <c r="B123" s="19"/>
      <c r="C123" s="31"/>
      <c r="D123" s="31"/>
      <c r="E123" s="113"/>
      <c r="F123" s="114"/>
      <c r="G123" s="114"/>
      <c r="L123" s="14"/>
      <c r="M123" s="14"/>
      <c r="N123" s="14"/>
      <c r="O123" s="14"/>
      <c r="P123" s="14"/>
      <c r="Q123" s="14"/>
      <c r="R123" s="14"/>
      <c r="S123" s="14"/>
      <c r="T123" s="14"/>
      <c r="U123" s="68"/>
      <c r="V123" s="14"/>
    </row>
    <row r="124" spans="1:22" s="21" customFormat="1">
      <c r="A124" s="14"/>
      <c r="B124" s="19"/>
      <c r="C124" s="31"/>
      <c r="D124" s="31"/>
      <c r="E124" s="113"/>
      <c r="F124" s="114"/>
      <c r="G124" s="114"/>
      <c r="L124" s="14"/>
      <c r="M124" s="14"/>
      <c r="N124" s="14"/>
      <c r="O124" s="14"/>
      <c r="P124" s="14"/>
      <c r="Q124" s="14"/>
      <c r="R124" s="14"/>
      <c r="S124" s="14"/>
      <c r="T124" s="14"/>
      <c r="U124" s="68"/>
      <c r="V124" s="14"/>
    </row>
    <row r="125" spans="1:22" s="21" customFormat="1">
      <c r="A125" s="14"/>
      <c r="B125" s="19"/>
      <c r="C125" s="31"/>
      <c r="D125" s="31"/>
      <c r="E125" s="113"/>
      <c r="F125" s="114"/>
      <c r="G125" s="114"/>
      <c r="L125" s="14"/>
      <c r="M125" s="14"/>
      <c r="N125" s="14"/>
      <c r="O125" s="14"/>
      <c r="P125" s="14"/>
      <c r="Q125" s="14"/>
      <c r="R125" s="14"/>
      <c r="S125" s="14"/>
      <c r="T125" s="14"/>
      <c r="U125" s="68"/>
      <c r="V125" s="14"/>
    </row>
    <row r="126" spans="1:22" s="21" customFormat="1">
      <c r="A126" s="14"/>
      <c r="B126" s="19"/>
      <c r="C126" s="31"/>
      <c r="D126" s="31"/>
      <c r="E126" s="113"/>
      <c r="F126" s="114"/>
      <c r="G126" s="114"/>
      <c r="L126" s="14"/>
      <c r="M126" s="14"/>
      <c r="N126" s="14"/>
      <c r="O126" s="14"/>
      <c r="P126" s="14"/>
      <c r="Q126" s="14"/>
      <c r="R126" s="14"/>
      <c r="S126" s="14"/>
      <c r="T126" s="14"/>
      <c r="U126" s="68"/>
      <c r="V126" s="14"/>
    </row>
    <row r="127" spans="1:22" s="21" customFormat="1">
      <c r="A127" s="14"/>
      <c r="B127" s="19"/>
      <c r="C127" s="31"/>
      <c r="D127" s="31"/>
      <c r="E127" s="113"/>
      <c r="F127" s="114"/>
      <c r="G127" s="114"/>
      <c r="L127" s="14"/>
      <c r="M127" s="14"/>
      <c r="N127" s="14"/>
      <c r="O127" s="14"/>
      <c r="P127" s="14"/>
      <c r="Q127" s="14"/>
      <c r="R127" s="14"/>
      <c r="S127" s="14"/>
      <c r="T127" s="14"/>
      <c r="U127" s="68"/>
      <c r="V127" s="14"/>
    </row>
    <row r="128" spans="1:22" s="21" customFormat="1">
      <c r="A128" s="14"/>
      <c r="B128" s="19"/>
      <c r="C128" s="31"/>
      <c r="D128" s="31"/>
      <c r="E128" s="113"/>
      <c r="F128" s="114"/>
      <c r="G128" s="114"/>
      <c r="L128" s="14"/>
      <c r="M128" s="14"/>
      <c r="N128" s="14"/>
      <c r="O128" s="14"/>
      <c r="P128" s="14"/>
      <c r="Q128" s="14"/>
      <c r="R128" s="14"/>
      <c r="S128" s="14"/>
      <c r="T128" s="14"/>
      <c r="U128" s="68"/>
      <c r="V128" s="14"/>
    </row>
    <row r="129" spans="1:22" s="21" customFormat="1">
      <c r="A129" s="14"/>
      <c r="B129" s="19"/>
      <c r="C129" s="31"/>
      <c r="D129" s="31"/>
      <c r="E129" s="113"/>
      <c r="F129" s="114"/>
      <c r="G129" s="114"/>
      <c r="L129" s="14"/>
      <c r="M129" s="14"/>
      <c r="N129" s="14"/>
      <c r="O129" s="14"/>
      <c r="P129" s="14"/>
      <c r="Q129" s="14"/>
      <c r="R129" s="14"/>
      <c r="S129" s="14"/>
      <c r="T129" s="14"/>
      <c r="U129" s="68"/>
      <c r="V129" s="14"/>
    </row>
    <row r="130" spans="1:22" s="21" customFormat="1">
      <c r="A130" s="14"/>
      <c r="B130" s="19"/>
      <c r="C130" s="31"/>
      <c r="D130" s="31"/>
      <c r="E130" s="113"/>
      <c r="F130" s="114"/>
      <c r="G130" s="114"/>
      <c r="L130" s="14"/>
      <c r="M130" s="14"/>
      <c r="N130" s="14"/>
      <c r="O130" s="14"/>
      <c r="P130" s="14"/>
      <c r="Q130" s="14"/>
      <c r="R130" s="14"/>
      <c r="S130" s="14"/>
      <c r="T130" s="14"/>
      <c r="U130" s="68"/>
      <c r="V130" s="14"/>
    </row>
    <row r="131" spans="1:22" s="21" customFormat="1">
      <c r="A131" s="14"/>
      <c r="B131" s="19"/>
      <c r="C131" s="31"/>
      <c r="D131" s="31"/>
      <c r="E131" s="113"/>
      <c r="F131" s="114"/>
      <c r="G131" s="114"/>
      <c r="L131" s="14"/>
      <c r="M131" s="14"/>
      <c r="N131" s="14"/>
      <c r="O131" s="14"/>
      <c r="P131" s="14"/>
      <c r="Q131" s="14"/>
      <c r="R131" s="14"/>
      <c r="S131" s="14"/>
      <c r="T131" s="14"/>
      <c r="U131" s="68"/>
      <c r="V131" s="14"/>
    </row>
    <row r="132" spans="1:22" s="21" customFormat="1">
      <c r="A132" s="14"/>
      <c r="B132" s="19"/>
      <c r="C132" s="31"/>
      <c r="D132" s="31"/>
      <c r="E132" s="113"/>
      <c r="F132" s="114"/>
      <c r="G132" s="114"/>
      <c r="L132" s="14"/>
      <c r="M132" s="14"/>
      <c r="N132" s="14"/>
      <c r="O132" s="14"/>
      <c r="P132" s="14"/>
      <c r="Q132" s="14"/>
      <c r="R132" s="14"/>
      <c r="S132" s="14"/>
      <c r="T132" s="14"/>
      <c r="U132" s="68"/>
      <c r="V132" s="14"/>
    </row>
    <row r="133" spans="1:22" s="21" customFormat="1">
      <c r="A133" s="14"/>
      <c r="B133" s="19"/>
      <c r="C133" s="31"/>
      <c r="D133" s="31"/>
      <c r="E133" s="113"/>
      <c r="F133" s="114"/>
      <c r="G133" s="114"/>
      <c r="L133" s="14"/>
      <c r="M133" s="14"/>
      <c r="N133" s="14"/>
      <c r="O133" s="14"/>
      <c r="P133" s="14"/>
      <c r="Q133" s="14"/>
      <c r="R133" s="14"/>
      <c r="S133" s="14"/>
      <c r="T133" s="14"/>
      <c r="U133" s="68"/>
      <c r="V133" s="14"/>
    </row>
    <row r="134" spans="1:22" s="21" customFormat="1">
      <c r="A134" s="14"/>
      <c r="B134" s="19"/>
      <c r="C134" s="31"/>
      <c r="D134" s="31"/>
      <c r="E134" s="113"/>
      <c r="F134" s="114"/>
      <c r="G134" s="114"/>
      <c r="L134" s="14"/>
      <c r="M134" s="14"/>
      <c r="N134" s="14"/>
      <c r="O134" s="14"/>
      <c r="P134" s="14"/>
      <c r="Q134" s="14"/>
      <c r="R134" s="14"/>
      <c r="S134" s="14"/>
      <c r="T134" s="14"/>
      <c r="U134" s="68"/>
      <c r="V134" s="14"/>
    </row>
    <row r="135" spans="1:22" s="21" customFormat="1">
      <c r="A135" s="14"/>
      <c r="B135" s="19"/>
      <c r="C135" s="31"/>
      <c r="D135" s="31"/>
      <c r="E135" s="113"/>
      <c r="F135" s="114"/>
      <c r="G135" s="114"/>
      <c r="L135" s="14"/>
      <c r="M135" s="14"/>
      <c r="N135" s="14"/>
      <c r="O135" s="14"/>
      <c r="P135" s="14"/>
      <c r="Q135" s="14"/>
      <c r="R135" s="14"/>
      <c r="S135" s="14"/>
      <c r="T135" s="14"/>
      <c r="U135" s="68"/>
      <c r="V135" s="14"/>
    </row>
    <row r="136" spans="1:22" s="21" customFormat="1">
      <c r="A136" s="14"/>
      <c r="B136" s="19"/>
      <c r="C136" s="31"/>
      <c r="D136" s="31"/>
      <c r="E136" s="113"/>
      <c r="F136" s="114"/>
      <c r="G136" s="114"/>
      <c r="L136" s="14"/>
      <c r="M136" s="14"/>
      <c r="N136" s="14"/>
      <c r="O136" s="14"/>
      <c r="P136" s="14"/>
      <c r="Q136" s="14"/>
      <c r="R136" s="14"/>
      <c r="S136" s="14"/>
      <c r="T136" s="14"/>
      <c r="U136" s="68"/>
      <c r="V136" s="14"/>
    </row>
    <row r="137" spans="1:22" s="21" customFormat="1">
      <c r="A137" s="14"/>
      <c r="B137" s="19"/>
      <c r="C137" s="31"/>
      <c r="D137" s="31"/>
      <c r="E137" s="113"/>
      <c r="F137" s="114"/>
      <c r="G137" s="114"/>
      <c r="L137" s="14"/>
      <c r="M137" s="14"/>
      <c r="N137" s="14"/>
      <c r="O137" s="14"/>
      <c r="P137" s="14"/>
      <c r="Q137" s="14"/>
      <c r="R137" s="14"/>
      <c r="S137" s="14"/>
      <c r="T137" s="14"/>
      <c r="U137" s="68"/>
      <c r="V137" s="14"/>
    </row>
    <row r="138" spans="1:22" s="21" customFormat="1">
      <c r="A138" s="14"/>
      <c r="B138" s="19"/>
      <c r="C138" s="31"/>
      <c r="D138" s="31"/>
      <c r="E138" s="113"/>
      <c r="F138" s="114"/>
      <c r="G138" s="114"/>
      <c r="L138" s="14"/>
      <c r="M138" s="14"/>
      <c r="N138" s="14"/>
      <c r="O138" s="14"/>
      <c r="P138" s="14"/>
      <c r="Q138" s="14"/>
      <c r="R138" s="14"/>
      <c r="S138" s="14"/>
      <c r="T138" s="14"/>
      <c r="U138" s="68"/>
      <c r="V138" s="14"/>
    </row>
    <row r="139" spans="1:22" s="21" customFormat="1">
      <c r="A139" s="14"/>
      <c r="B139" s="19"/>
      <c r="C139" s="31"/>
      <c r="D139" s="31"/>
      <c r="E139" s="113"/>
      <c r="F139" s="114"/>
      <c r="G139" s="114"/>
      <c r="L139" s="14"/>
      <c r="M139" s="14"/>
      <c r="N139" s="14"/>
      <c r="O139" s="14"/>
      <c r="P139" s="14"/>
      <c r="Q139" s="14"/>
      <c r="R139" s="14"/>
      <c r="S139" s="14"/>
      <c r="T139" s="14"/>
      <c r="U139" s="68"/>
      <c r="V139" s="14"/>
    </row>
    <row r="140" spans="1:22" s="21" customFormat="1">
      <c r="A140" s="14"/>
      <c r="B140" s="19"/>
      <c r="C140" s="31"/>
      <c r="D140" s="31"/>
      <c r="E140" s="113"/>
      <c r="F140" s="114"/>
      <c r="G140" s="114"/>
      <c r="L140" s="14"/>
      <c r="M140" s="14"/>
      <c r="N140" s="14"/>
      <c r="O140" s="14"/>
      <c r="P140" s="14"/>
      <c r="Q140" s="14"/>
      <c r="R140" s="14"/>
      <c r="S140" s="14"/>
      <c r="T140" s="14"/>
      <c r="U140" s="68"/>
      <c r="V140" s="14"/>
    </row>
    <row r="141" spans="1:22" s="21" customFormat="1">
      <c r="A141" s="14"/>
      <c r="B141" s="19"/>
      <c r="C141" s="31"/>
      <c r="D141" s="31"/>
      <c r="E141" s="113"/>
      <c r="F141" s="114"/>
      <c r="G141" s="114"/>
      <c r="L141" s="14"/>
      <c r="M141" s="14"/>
      <c r="N141" s="14"/>
      <c r="O141" s="14"/>
      <c r="P141" s="14"/>
      <c r="Q141" s="14"/>
      <c r="R141" s="14"/>
      <c r="S141" s="14"/>
      <c r="T141" s="14"/>
      <c r="U141" s="68"/>
      <c r="V141" s="14"/>
    </row>
    <row r="142" spans="1:22" s="21" customFormat="1">
      <c r="A142" s="14"/>
      <c r="B142" s="19"/>
      <c r="C142" s="31"/>
      <c r="D142" s="31"/>
      <c r="E142" s="113"/>
      <c r="F142" s="114"/>
      <c r="G142" s="114"/>
      <c r="L142" s="14"/>
      <c r="M142" s="14"/>
      <c r="N142" s="14"/>
      <c r="O142" s="14"/>
      <c r="P142" s="14"/>
      <c r="Q142" s="14"/>
      <c r="R142" s="14"/>
      <c r="S142" s="14"/>
      <c r="T142" s="14"/>
      <c r="U142" s="68"/>
      <c r="V142" s="14"/>
    </row>
    <row r="143" spans="1:22" s="21" customFormat="1">
      <c r="A143" s="14"/>
      <c r="B143" s="19"/>
      <c r="C143" s="31"/>
      <c r="D143" s="31"/>
      <c r="E143" s="113"/>
      <c r="F143" s="114"/>
      <c r="G143" s="114"/>
      <c r="L143" s="14"/>
      <c r="M143" s="14"/>
      <c r="N143" s="14"/>
      <c r="O143" s="14"/>
      <c r="P143" s="14"/>
      <c r="Q143" s="14"/>
      <c r="R143" s="14"/>
      <c r="S143" s="14"/>
      <c r="T143" s="14"/>
      <c r="U143" s="68"/>
      <c r="V143" s="14"/>
    </row>
    <row r="144" spans="1:22" s="21" customFormat="1">
      <c r="A144" s="14"/>
      <c r="B144" s="19"/>
      <c r="C144" s="31"/>
      <c r="D144" s="31"/>
      <c r="E144" s="113"/>
      <c r="F144" s="114"/>
      <c r="G144" s="114"/>
      <c r="L144" s="14"/>
      <c r="M144" s="14"/>
      <c r="N144" s="14"/>
      <c r="O144" s="14"/>
      <c r="P144" s="14"/>
      <c r="Q144" s="14"/>
      <c r="R144" s="14"/>
      <c r="S144" s="14"/>
      <c r="T144" s="14"/>
      <c r="U144" s="68"/>
      <c r="V144" s="14"/>
    </row>
    <row r="145" spans="1:22" s="21" customFormat="1">
      <c r="A145" s="14"/>
      <c r="B145" s="19"/>
      <c r="C145" s="31"/>
      <c r="D145" s="31"/>
      <c r="E145" s="113"/>
      <c r="F145" s="114"/>
      <c r="G145" s="114"/>
      <c r="L145" s="14"/>
      <c r="M145" s="14"/>
      <c r="N145" s="14"/>
      <c r="O145" s="14"/>
      <c r="P145" s="14"/>
      <c r="Q145" s="14"/>
      <c r="R145" s="14"/>
      <c r="S145" s="14"/>
      <c r="T145" s="14"/>
      <c r="U145" s="68"/>
      <c r="V145" s="14"/>
    </row>
    <row r="146" spans="1:22" s="21" customFormat="1">
      <c r="A146" s="14"/>
      <c r="B146" s="19"/>
      <c r="C146" s="31"/>
      <c r="D146" s="31"/>
      <c r="E146" s="113"/>
      <c r="F146" s="114"/>
      <c r="G146" s="114"/>
      <c r="L146" s="14"/>
      <c r="M146" s="14"/>
      <c r="N146" s="14"/>
      <c r="O146" s="14"/>
      <c r="P146" s="14"/>
      <c r="Q146" s="14"/>
      <c r="R146" s="14"/>
      <c r="S146" s="14"/>
      <c r="T146" s="14"/>
      <c r="U146" s="68"/>
      <c r="V146" s="14"/>
    </row>
    <row r="147" spans="1:22" s="21" customFormat="1">
      <c r="A147" s="14"/>
      <c r="B147" s="19"/>
      <c r="C147" s="31"/>
      <c r="D147" s="31"/>
      <c r="E147" s="113"/>
      <c r="F147" s="114"/>
      <c r="G147" s="114"/>
      <c r="L147" s="14"/>
      <c r="M147" s="14"/>
      <c r="N147" s="14"/>
      <c r="O147" s="14"/>
      <c r="P147" s="14"/>
      <c r="Q147" s="14"/>
      <c r="R147" s="14"/>
      <c r="S147" s="14"/>
      <c r="T147" s="14"/>
      <c r="U147" s="68"/>
      <c r="V147" s="14"/>
    </row>
    <row r="148" spans="1:22" s="21" customFormat="1">
      <c r="A148" s="14"/>
      <c r="B148" s="19"/>
      <c r="C148" s="31"/>
      <c r="D148" s="31"/>
      <c r="E148" s="113"/>
      <c r="F148" s="114"/>
      <c r="G148" s="114"/>
      <c r="L148" s="14"/>
      <c r="M148" s="14"/>
      <c r="N148" s="14"/>
      <c r="O148" s="14"/>
      <c r="P148" s="14"/>
      <c r="Q148" s="14"/>
      <c r="R148" s="14"/>
      <c r="S148" s="14"/>
      <c r="T148" s="14"/>
      <c r="U148" s="68"/>
      <c r="V148" s="14"/>
    </row>
    <row r="149" spans="1:22" s="21" customFormat="1">
      <c r="A149" s="14"/>
      <c r="B149" s="19"/>
      <c r="C149" s="31"/>
      <c r="D149" s="31"/>
      <c r="E149" s="113"/>
      <c r="F149" s="114"/>
      <c r="G149" s="114"/>
      <c r="L149" s="14"/>
      <c r="M149" s="14"/>
      <c r="N149" s="14"/>
      <c r="O149" s="14"/>
      <c r="P149" s="14"/>
      <c r="Q149" s="14"/>
      <c r="R149" s="14"/>
      <c r="S149" s="14"/>
      <c r="T149" s="14"/>
      <c r="U149" s="68"/>
      <c r="V149" s="14"/>
    </row>
    <row r="150" spans="1:22" s="21" customFormat="1">
      <c r="A150" s="14"/>
      <c r="B150" s="19"/>
      <c r="C150" s="31"/>
      <c r="D150" s="31"/>
      <c r="E150" s="113"/>
      <c r="F150" s="114"/>
      <c r="G150" s="114"/>
      <c r="L150" s="14"/>
      <c r="M150" s="14"/>
      <c r="N150" s="14"/>
      <c r="O150" s="14"/>
      <c r="P150" s="14"/>
      <c r="Q150" s="14"/>
      <c r="R150" s="14"/>
      <c r="S150" s="14"/>
      <c r="T150" s="14"/>
      <c r="U150" s="68"/>
      <c r="V150" s="14"/>
    </row>
    <row r="151" spans="1:22" s="21" customFormat="1">
      <c r="A151" s="14"/>
      <c r="B151" s="19"/>
      <c r="C151" s="31"/>
      <c r="D151" s="31"/>
      <c r="E151" s="113"/>
      <c r="F151" s="114"/>
      <c r="G151" s="114"/>
      <c r="L151" s="14"/>
      <c r="M151" s="14"/>
      <c r="N151" s="14"/>
      <c r="O151" s="14"/>
      <c r="P151" s="14"/>
      <c r="Q151" s="14"/>
      <c r="R151" s="14"/>
      <c r="S151" s="14"/>
      <c r="T151" s="14"/>
      <c r="U151" s="68"/>
      <c r="V151" s="14"/>
    </row>
    <row r="152" spans="1:22" s="21" customFormat="1">
      <c r="A152" s="14"/>
      <c r="B152" s="19"/>
      <c r="C152" s="31"/>
      <c r="D152" s="31"/>
      <c r="E152" s="113"/>
      <c r="F152" s="114"/>
      <c r="G152" s="114"/>
      <c r="L152" s="14"/>
      <c r="M152" s="14"/>
      <c r="N152" s="14"/>
      <c r="O152" s="14"/>
      <c r="P152" s="14"/>
      <c r="Q152" s="14"/>
      <c r="R152" s="14"/>
      <c r="S152" s="14"/>
      <c r="T152" s="14"/>
      <c r="U152" s="68"/>
      <c r="V152" s="14"/>
    </row>
    <row r="153" spans="1:22" s="21" customFormat="1">
      <c r="A153" s="14"/>
      <c r="B153" s="19"/>
      <c r="C153" s="31"/>
      <c r="D153" s="31"/>
      <c r="E153" s="113"/>
      <c r="F153" s="114"/>
      <c r="G153" s="114"/>
      <c r="L153" s="14"/>
      <c r="M153" s="14"/>
      <c r="N153" s="14"/>
      <c r="O153" s="14"/>
      <c r="P153" s="14"/>
      <c r="Q153" s="14"/>
      <c r="R153" s="14"/>
      <c r="S153" s="14"/>
      <c r="T153" s="14"/>
      <c r="U153" s="68"/>
      <c r="V153" s="14"/>
    </row>
    <row r="154" spans="1:22" s="21" customFormat="1">
      <c r="A154" s="14"/>
      <c r="B154" s="19"/>
      <c r="C154" s="31"/>
      <c r="D154" s="31"/>
      <c r="E154" s="113"/>
      <c r="F154" s="114"/>
      <c r="G154" s="114"/>
      <c r="L154" s="14"/>
      <c r="M154" s="14"/>
      <c r="N154" s="14"/>
      <c r="O154" s="14"/>
      <c r="P154" s="14"/>
      <c r="Q154" s="14"/>
      <c r="R154" s="14"/>
      <c r="S154" s="14"/>
      <c r="T154" s="14"/>
      <c r="U154" s="68"/>
      <c r="V154" s="14"/>
    </row>
    <row r="155" spans="1:22" s="21" customFormat="1">
      <c r="A155" s="14"/>
      <c r="B155" s="19"/>
      <c r="C155" s="31"/>
      <c r="D155" s="31"/>
      <c r="E155" s="113"/>
      <c r="F155" s="114"/>
      <c r="G155" s="114"/>
      <c r="L155" s="14"/>
      <c r="M155" s="14"/>
      <c r="N155" s="14"/>
      <c r="O155" s="14"/>
      <c r="P155" s="14"/>
      <c r="Q155" s="14"/>
      <c r="R155" s="14"/>
      <c r="S155" s="14"/>
      <c r="T155" s="14"/>
      <c r="U155" s="68"/>
      <c r="V155" s="14"/>
    </row>
    <row r="156" spans="1:22" s="21" customFormat="1">
      <c r="A156" s="14"/>
      <c r="B156" s="19"/>
      <c r="C156" s="31"/>
      <c r="D156" s="31"/>
      <c r="E156" s="113"/>
      <c r="F156" s="114"/>
      <c r="G156" s="114"/>
      <c r="L156" s="14"/>
      <c r="M156" s="14"/>
      <c r="N156" s="14"/>
      <c r="O156" s="14"/>
      <c r="P156" s="14"/>
      <c r="Q156" s="14"/>
      <c r="R156" s="14"/>
      <c r="S156" s="14"/>
      <c r="T156" s="14"/>
      <c r="U156" s="68"/>
      <c r="V156" s="14"/>
    </row>
    <row r="157" spans="1:22" s="21" customFormat="1">
      <c r="A157" s="14"/>
      <c r="B157" s="19"/>
      <c r="C157" s="31"/>
      <c r="D157" s="31"/>
      <c r="E157" s="113"/>
      <c r="F157" s="114"/>
      <c r="G157" s="114"/>
      <c r="L157" s="14"/>
      <c r="M157" s="14"/>
      <c r="N157" s="14"/>
      <c r="O157" s="14"/>
      <c r="P157" s="14"/>
      <c r="Q157" s="14"/>
      <c r="R157" s="14"/>
      <c r="S157" s="14"/>
      <c r="T157" s="14"/>
      <c r="U157" s="68"/>
      <c r="V157" s="14"/>
    </row>
    <row r="158" spans="1:22" s="21" customFormat="1">
      <c r="A158" s="14"/>
      <c r="B158" s="19"/>
      <c r="C158" s="31"/>
      <c r="D158" s="31"/>
      <c r="E158" s="113"/>
      <c r="F158" s="114"/>
      <c r="G158" s="114"/>
      <c r="L158" s="14"/>
      <c r="M158" s="14"/>
      <c r="N158" s="14"/>
      <c r="O158" s="14"/>
      <c r="P158" s="14"/>
      <c r="Q158" s="14"/>
      <c r="R158" s="14"/>
      <c r="S158" s="14"/>
      <c r="T158" s="14"/>
      <c r="U158" s="68"/>
      <c r="V158" s="14"/>
    </row>
    <row r="159" spans="1:22" s="21" customFormat="1">
      <c r="A159" s="14"/>
      <c r="B159" s="19"/>
      <c r="C159" s="31"/>
      <c r="D159" s="31"/>
      <c r="E159" s="113"/>
      <c r="F159" s="114"/>
      <c r="G159" s="114"/>
      <c r="L159" s="14"/>
      <c r="M159" s="14"/>
      <c r="N159" s="14"/>
      <c r="O159" s="14"/>
      <c r="P159" s="14"/>
      <c r="Q159" s="14"/>
      <c r="R159" s="14"/>
      <c r="S159" s="14"/>
      <c r="T159" s="14"/>
      <c r="U159" s="68"/>
      <c r="V159" s="14"/>
    </row>
    <row r="160" spans="1:22" s="21" customFormat="1">
      <c r="A160" s="14"/>
      <c r="B160" s="19"/>
      <c r="C160" s="31"/>
      <c r="D160" s="31"/>
      <c r="E160" s="113"/>
      <c r="F160" s="114"/>
      <c r="G160" s="114"/>
      <c r="L160" s="14"/>
      <c r="M160" s="14"/>
      <c r="N160" s="14"/>
      <c r="O160" s="14"/>
      <c r="P160" s="14"/>
      <c r="Q160" s="14"/>
      <c r="R160" s="14"/>
      <c r="S160" s="14"/>
      <c r="T160" s="14"/>
      <c r="U160" s="68"/>
      <c r="V160" s="14"/>
    </row>
    <row r="161" spans="1:22" s="21" customFormat="1">
      <c r="A161" s="14"/>
      <c r="B161" s="19"/>
      <c r="C161" s="31"/>
      <c r="D161" s="31"/>
      <c r="E161" s="113"/>
      <c r="F161" s="114"/>
      <c r="G161" s="114"/>
      <c r="L161" s="14"/>
      <c r="M161" s="14"/>
      <c r="N161" s="14"/>
      <c r="O161" s="14"/>
      <c r="P161" s="14"/>
      <c r="Q161" s="14"/>
      <c r="R161" s="14"/>
      <c r="S161" s="14"/>
      <c r="T161" s="14"/>
      <c r="U161" s="68"/>
      <c r="V161" s="14"/>
    </row>
    <row r="162" spans="1:22" s="21" customFormat="1">
      <c r="A162" s="14"/>
      <c r="B162" s="19"/>
      <c r="C162" s="31"/>
      <c r="D162" s="31"/>
      <c r="E162" s="113"/>
      <c r="F162" s="114"/>
      <c r="G162" s="114"/>
      <c r="L162" s="14"/>
      <c r="M162" s="14"/>
      <c r="N162" s="14"/>
      <c r="O162" s="14"/>
      <c r="P162" s="14"/>
      <c r="Q162" s="14"/>
      <c r="R162" s="14"/>
      <c r="S162" s="14"/>
      <c r="T162" s="14"/>
      <c r="U162" s="68"/>
      <c r="V162" s="14"/>
    </row>
    <row r="163" spans="1:22" s="21" customFormat="1">
      <c r="A163" s="14"/>
      <c r="B163" s="19"/>
      <c r="C163" s="31"/>
      <c r="D163" s="31"/>
      <c r="E163" s="113"/>
      <c r="F163" s="114"/>
      <c r="G163" s="114"/>
      <c r="L163" s="14"/>
      <c r="M163" s="14"/>
      <c r="N163" s="14"/>
      <c r="O163" s="14"/>
      <c r="P163" s="14"/>
      <c r="Q163" s="14"/>
      <c r="R163" s="14"/>
      <c r="S163" s="14"/>
      <c r="T163" s="14"/>
      <c r="U163" s="68"/>
      <c r="V163" s="14"/>
    </row>
    <row r="164" spans="1:22" s="21" customFormat="1">
      <c r="A164" s="14"/>
      <c r="B164" s="19"/>
      <c r="C164" s="31"/>
      <c r="D164" s="31"/>
      <c r="E164" s="113"/>
      <c r="F164" s="114"/>
      <c r="G164" s="114"/>
      <c r="L164" s="14"/>
      <c r="M164" s="14"/>
      <c r="N164" s="14"/>
      <c r="O164" s="14"/>
      <c r="P164" s="14"/>
      <c r="Q164" s="14"/>
      <c r="R164" s="14"/>
      <c r="S164" s="14"/>
      <c r="T164" s="14"/>
      <c r="U164" s="68"/>
      <c r="V164" s="14"/>
    </row>
    <row r="165" spans="1:22" s="21" customFormat="1">
      <c r="A165" s="14"/>
      <c r="B165" s="19"/>
      <c r="C165" s="31"/>
      <c r="D165" s="31"/>
      <c r="E165" s="113"/>
      <c r="F165" s="114"/>
      <c r="G165" s="114"/>
      <c r="L165" s="14"/>
      <c r="M165" s="14"/>
      <c r="N165" s="14"/>
      <c r="O165" s="14"/>
      <c r="P165" s="14"/>
      <c r="Q165" s="14"/>
      <c r="R165" s="14"/>
      <c r="S165" s="14"/>
      <c r="T165" s="14"/>
      <c r="U165" s="68"/>
      <c r="V165" s="14"/>
    </row>
    <row r="166" spans="1:22" s="21" customFormat="1">
      <c r="A166" s="14"/>
      <c r="B166" s="19"/>
      <c r="C166" s="31"/>
      <c r="D166" s="31"/>
      <c r="E166" s="113"/>
      <c r="F166" s="114"/>
      <c r="G166" s="114"/>
      <c r="L166" s="14"/>
      <c r="M166" s="14"/>
      <c r="N166" s="14"/>
      <c r="O166" s="14"/>
      <c r="P166" s="14"/>
      <c r="Q166" s="14"/>
      <c r="R166" s="14"/>
      <c r="S166" s="14"/>
      <c r="T166" s="14"/>
      <c r="U166" s="68"/>
      <c r="V166" s="14"/>
    </row>
    <row r="167" spans="1:22" s="21" customFormat="1">
      <c r="A167" s="14"/>
      <c r="B167" s="19"/>
      <c r="C167" s="31"/>
      <c r="D167" s="31"/>
      <c r="E167" s="113"/>
      <c r="F167" s="114"/>
      <c r="G167" s="114"/>
      <c r="L167" s="14"/>
      <c r="M167" s="14"/>
      <c r="N167" s="14"/>
      <c r="O167" s="14"/>
      <c r="P167" s="14"/>
      <c r="Q167" s="14"/>
      <c r="R167" s="14"/>
      <c r="S167" s="14"/>
      <c r="T167" s="14"/>
      <c r="U167" s="68"/>
      <c r="V167" s="14"/>
    </row>
    <row r="168" spans="1:22" s="21" customFormat="1">
      <c r="A168" s="14"/>
      <c r="B168" s="19"/>
      <c r="C168" s="31"/>
      <c r="D168" s="31"/>
      <c r="E168" s="113"/>
      <c r="F168" s="114"/>
      <c r="G168" s="114"/>
      <c r="L168" s="14"/>
      <c r="M168" s="14"/>
      <c r="N168" s="14"/>
      <c r="O168" s="14"/>
      <c r="P168" s="14"/>
      <c r="Q168" s="14"/>
      <c r="R168" s="14"/>
      <c r="S168" s="14"/>
      <c r="T168" s="14"/>
      <c r="U168" s="68"/>
      <c r="V168" s="14"/>
    </row>
    <row r="169" spans="1:22" s="21" customFormat="1">
      <c r="A169" s="14"/>
      <c r="B169" s="19"/>
      <c r="C169" s="31"/>
      <c r="D169" s="31"/>
      <c r="E169" s="113"/>
      <c r="F169" s="114"/>
      <c r="G169" s="114"/>
      <c r="L169" s="14"/>
      <c r="M169" s="14"/>
      <c r="N169" s="14"/>
      <c r="O169" s="14"/>
      <c r="P169" s="14"/>
      <c r="Q169" s="14"/>
      <c r="R169" s="14"/>
      <c r="S169" s="14"/>
      <c r="T169" s="14"/>
      <c r="U169" s="68"/>
      <c r="V169" s="14"/>
    </row>
    <row r="170" spans="1:22" s="21" customFormat="1">
      <c r="A170" s="14"/>
      <c r="B170" s="19"/>
      <c r="C170" s="31"/>
      <c r="D170" s="31"/>
      <c r="E170" s="113"/>
      <c r="F170" s="114"/>
      <c r="G170" s="114"/>
      <c r="L170" s="14"/>
      <c r="M170" s="14"/>
      <c r="N170" s="14"/>
      <c r="O170" s="14"/>
      <c r="P170" s="14"/>
      <c r="Q170" s="14"/>
      <c r="R170" s="14"/>
      <c r="S170" s="14"/>
      <c r="T170" s="14"/>
      <c r="U170" s="68"/>
      <c r="V170" s="14"/>
    </row>
    <row r="171" spans="1:22" s="21" customFormat="1">
      <c r="A171" s="14"/>
      <c r="B171" s="19"/>
      <c r="C171" s="31"/>
      <c r="D171" s="31"/>
      <c r="E171" s="113"/>
      <c r="F171" s="114"/>
      <c r="G171" s="114"/>
      <c r="L171" s="14"/>
      <c r="M171" s="14"/>
      <c r="N171" s="14"/>
      <c r="O171" s="14"/>
      <c r="P171" s="14"/>
      <c r="Q171" s="14"/>
      <c r="R171" s="14"/>
      <c r="S171" s="14"/>
      <c r="T171" s="14"/>
      <c r="U171" s="68"/>
      <c r="V171" s="14"/>
    </row>
    <row r="172" spans="1:22" s="21" customFormat="1">
      <c r="A172" s="14"/>
      <c r="B172" s="19"/>
      <c r="C172" s="31"/>
      <c r="D172" s="31"/>
      <c r="E172" s="113"/>
      <c r="F172" s="114"/>
      <c r="G172" s="114"/>
      <c r="L172" s="14"/>
      <c r="M172" s="14"/>
      <c r="N172" s="14"/>
      <c r="O172" s="14"/>
      <c r="P172" s="14"/>
      <c r="Q172" s="14"/>
      <c r="R172" s="14"/>
      <c r="S172" s="14"/>
      <c r="T172" s="14"/>
      <c r="U172" s="68"/>
      <c r="V172" s="14"/>
    </row>
    <row r="173" spans="1:22" s="21" customFormat="1">
      <c r="A173" s="14"/>
      <c r="B173" s="19"/>
      <c r="C173" s="31"/>
      <c r="D173" s="31"/>
      <c r="E173" s="113"/>
      <c r="F173" s="114"/>
      <c r="G173" s="114"/>
      <c r="L173" s="14"/>
      <c r="M173" s="14"/>
      <c r="N173" s="14"/>
      <c r="O173" s="14"/>
      <c r="P173" s="14"/>
      <c r="Q173" s="14"/>
      <c r="R173" s="14"/>
      <c r="S173" s="14"/>
      <c r="T173" s="14"/>
      <c r="U173" s="68"/>
      <c r="V173" s="14"/>
    </row>
    <row r="174" spans="1:22" s="21" customFormat="1">
      <c r="A174" s="14"/>
      <c r="B174" s="19"/>
      <c r="C174" s="31"/>
      <c r="D174" s="31"/>
      <c r="E174" s="113"/>
      <c r="F174" s="114"/>
      <c r="G174" s="114"/>
      <c r="L174" s="14"/>
      <c r="M174" s="14"/>
      <c r="N174" s="14"/>
      <c r="O174" s="14"/>
      <c r="P174" s="14"/>
      <c r="Q174" s="14"/>
      <c r="R174" s="14"/>
      <c r="S174" s="14"/>
      <c r="T174" s="14"/>
      <c r="U174" s="68"/>
      <c r="V174" s="14"/>
    </row>
    <row r="175" spans="1:22" s="21" customFormat="1">
      <c r="A175" s="14"/>
      <c r="B175" s="19"/>
      <c r="C175" s="31"/>
      <c r="D175" s="31"/>
      <c r="E175" s="113"/>
      <c r="F175" s="114"/>
      <c r="G175" s="114"/>
      <c r="L175" s="14"/>
      <c r="M175" s="14"/>
      <c r="N175" s="14"/>
      <c r="O175" s="14"/>
      <c r="P175" s="14"/>
      <c r="Q175" s="14"/>
      <c r="R175" s="14"/>
      <c r="S175" s="14"/>
      <c r="T175" s="14"/>
      <c r="U175" s="68"/>
      <c r="V175" s="14"/>
    </row>
    <row r="176" spans="1:22" s="21" customFormat="1">
      <c r="A176" s="14"/>
      <c r="B176" s="19"/>
      <c r="C176" s="31"/>
      <c r="D176" s="31"/>
      <c r="E176" s="113"/>
      <c r="F176" s="114"/>
      <c r="G176" s="114"/>
      <c r="L176" s="14"/>
      <c r="M176" s="14"/>
      <c r="N176" s="14"/>
      <c r="O176" s="14"/>
      <c r="P176" s="14"/>
      <c r="Q176" s="14"/>
      <c r="R176" s="14"/>
      <c r="S176" s="14"/>
      <c r="T176" s="14"/>
      <c r="U176" s="68"/>
      <c r="V176" s="14"/>
    </row>
    <row r="177" spans="1:22" s="21" customFormat="1">
      <c r="A177" s="14"/>
      <c r="B177" s="19"/>
      <c r="C177" s="31"/>
      <c r="D177" s="31"/>
      <c r="E177" s="113"/>
      <c r="F177" s="114"/>
      <c r="G177" s="114"/>
      <c r="L177" s="14"/>
      <c r="M177" s="14"/>
      <c r="N177" s="14"/>
      <c r="O177" s="14"/>
      <c r="P177" s="14"/>
      <c r="Q177" s="14"/>
      <c r="R177" s="14"/>
      <c r="S177" s="14"/>
      <c r="T177" s="14"/>
      <c r="U177" s="68"/>
      <c r="V177" s="14"/>
    </row>
    <row r="178" spans="1:22" s="21" customFormat="1">
      <c r="A178" s="14"/>
      <c r="B178" s="19"/>
      <c r="C178" s="31"/>
      <c r="D178" s="31"/>
      <c r="E178" s="113"/>
      <c r="F178" s="114"/>
      <c r="G178" s="114"/>
      <c r="L178" s="14"/>
      <c r="M178" s="14"/>
      <c r="N178" s="14"/>
      <c r="O178" s="14"/>
      <c r="P178" s="14"/>
      <c r="Q178" s="14"/>
      <c r="R178" s="14"/>
      <c r="S178" s="14"/>
      <c r="T178" s="14"/>
      <c r="U178" s="68"/>
      <c r="V178" s="14"/>
    </row>
    <row r="179" spans="1:22" s="21" customFormat="1">
      <c r="A179" s="14"/>
      <c r="B179" s="19"/>
      <c r="C179" s="31"/>
      <c r="D179" s="31"/>
      <c r="E179" s="113"/>
      <c r="F179" s="114"/>
      <c r="G179" s="114"/>
      <c r="L179" s="14"/>
      <c r="M179" s="14"/>
      <c r="N179" s="14"/>
      <c r="O179" s="14"/>
      <c r="P179" s="14"/>
      <c r="Q179" s="14"/>
      <c r="R179" s="14"/>
      <c r="S179" s="14"/>
      <c r="T179" s="14"/>
      <c r="U179" s="68"/>
      <c r="V179" s="14"/>
    </row>
    <row r="180" spans="1:22" s="21" customFormat="1">
      <c r="A180" s="14"/>
      <c r="B180" s="19"/>
      <c r="C180" s="31"/>
      <c r="D180" s="31"/>
      <c r="E180" s="113"/>
      <c r="F180" s="114"/>
      <c r="G180" s="114"/>
      <c r="L180" s="14"/>
      <c r="M180" s="14"/>
      <c r="N180" s="14"/>
      <c r="O180" s="14"/>
      <c r="P180" s="14"/>
      <c r="Q180" s="14"/>
      <c r="R180" s="14"/>
      <c r="S180" s="14"/>
      <c r="T180" s="14"/>
      <c r="U180" s="68"/>
      <c r="V180" s="14"/>
    </row>
    <row r="181" spans="1:22" s="21" customFormat="1">
      <c r="A181" s="14"/>
      <c r="B181" s="19"/>
      <c r="C181" s="31"/>
      <c r="D181" s="31"/>
      <c r="E181" s="113"/>
      <c r="F181" s="114"/>
      <c r="G181" s="114"/>
      <c r="L181" s="14"/>
      <c r="M181" s="14"/>
      <c r="N181" s="14"/>
      <c r="O181" s="14"/>
      <c r="P181" s="14"/>
      <c r="Q181" s="14"/>
      <c r="R181" s="14"/>
      <c r="S181" s="14"/>
      <c r="T181" s="14"/>
      <c r="U181" s="68"/>
      <c r="V181" s="14"/>
    </row>
    <row r="182" spans="1:22" s="21" customFormat="1">
      <c r="A182" s="14"/>
      <c r="B182" s="19"/>
      <c r="C182" s="31"/>
      <c r="D182" s="31"/>
      <c r="E182" s="113"/>
      <c r="F182" s="114"/>
      <c r="G182" s="114"/>
      <c r="L182" s="14"/>
      <c r="M182" s="14"/>
      <c r="N182" s="14"/>
      <c r="O182" s="14"/>
      <c r="P182" s="14"/>
      <c r="Q182" s="14"/>
      <c r="R182" s="14"/>
      <c r="S182" s="14"/>
      <c r="T182" s="14"/>
      <c r="U182" s="68"/>
      <c r="V182" s="14"/>
    </row>
    <row r="183" spans="1:22" s="21" customFormat="1">
      <c r="A183" s="14"/>
      <c r="B183" s="19"/>
      <c r="C183" s="31"/>
      <c r="D183" s="31"/>
      <c r="E183" s="113"/>
      <c r="F183" s="114"/>
      <c r="G183" s="114"/>
      <c r="L183" s="14"/>
      <c r="M183" s="14"/>
      <c r="N183" s="14"/>
      <c r="O183" s="14"/>
      <c r="P183" s="14"/>
      <c r="Q183" s="14"/>
      <c r="R183" s="14"/>
      <c r="S183" s="14"/>
      <c r="T183" s="14"/>
      <c r="U183" s="68"/>
      <c r="V183" s="14"/>
    </row>
    <row r="184" spans="1:22" s="21" customFormat="1">
      <c r="A184" s="14"/>
      <c r="B184" s="19"/>
      <c r="C184" s="31"/>
      <c r="D184" s="31"/>
      <c r="E184" s="113"/>
      <c r="F184" s="114"/>
      <c r="G184" s="114"/>
      <c r="L184" s="14"/>
      <c r="M184" s="14"/>
      <c r="N184" s="14"/>
      <c r="O184" s="14"/>
      <c r="P184" s="14"/>
      <c r="Q184" s="14"/>
      <c r="R184" s="14"/>
      <c r="S184" s="14"/>
      <c r="T184" s="14"/>
      <c r="U184" s="68"/>
      <c r="V184" s="14"/>
    </row>
    <row r="185" spans="1:22" s="21" customFormat="1">
      <c r="A185" s="14"/>
      <c r="B185" s="19"/>
      <c r="C185" s="31"/>
      <c r="D185" s="31"/>
      <c r="E185" s="113"/>
      <c r="F185" s="114"/>
      <c r="G185" s="114"/>
      <c r="L185" s="14"/>
      <c r="M185" s="14"/>
      <c r="N185" s="14"/>
      <c r="O185" s="14"/>
      <c r="P185" s="14"/>
      <c r="Q185" s="14"/>
      <c r="R185" s="14"/>
      <c r="S185" s="14"/>
      <c r="T185" s="14"/>
      <c r="U185" s="68"/>
      <c r="V185" s="14"/>
    </row>
    <row r="186" spans="1:22" s="21" customFormat="1">
      <c r="A186" s="14"/>
      <c r="B186" s="19"/>
      <c r="C186" s="31"/>
      <c r="D186" s="31"/>
      <c r="E186" s="113"/>
      <c r="F186" s="114"/>
      <c r="G186" s="114"/>
      <c r="L186" s="14"/>
      <c r="M186" s="14"/>
      <c r="N186" s="14"/>
      <c r="O186" s="14"/>
      <c r="P186" s="14"/>
      <c r="Q186" s="14"/>
      <c r="R186" s="14"/>
      <c r="S186" s="14"/>
      <c r="T186" s="14"/>
      <c r="U186" s="68"/>
      <c r="V186" s="14"/>
    </row>
    <row r="187" spans="1:22" s="21" customFormat="1">
      <c r="A187" s="14"/>
      <c r="B187" s="19"/>
      <c r="C187" s="31"/>
      <c r="D187" s="31"/>
      <c r="E187" s="113"/>
      <c r="F187" s="114"/>
      <c r="G187" s="114"/>
      <c r="L187" s="14"/>
      <c r="M187" s="14"/>
      <c r="N187" s="14"/>
      <c r="O187" s="14"/>
      <c r="P187" s="14"/>
      <c r="Q187" s="14"/>
      <c r="R187" s="14"/>
      <c r="S187" s="14"/>
      <c r="T187" s="14"/>
      <c r="U187" s="68"/>
      <c r="V187" s="14"/>
    </row>
    <row r="188" spans="1:22" s="21" customFormat="1">
      <c r="A188" s="14"/>
      <c r="B188" s="19"/>
      <c r="C188" s="31"/>
      <c r="D188" s="31"/>
      <c r="E188" s="113"/>
      <c r="F188" s="114"/>
      <c r="G188" s="114"/>
      <c r="L188" s="14"/>
      <c r="M188" s="14"/>
      <c r="N188" s="14"/>
      <c r="O188" s="14"/>
      <c r="P188" s="14"/>
      <c r="Q188" s="14"/>
      <c r="R188" s="14"/>
      <c r="S188" s="14"/>
      <c r="T188" s="14"/>
      <c r="U188" s="68"/>
      <c r="V188" s="14"/>
    </row>
    <row r="189" spans="1:22" s="21" customFormat="1">
      <c r="A189" s="14"/>
      <c r="B189" s="19"/>
      <c r="C189" s="31"/>
      <c r="D189" s="31"/>
      <c r="E189" s="113"/>
      <c r="F189" s="114"/>
      <c r="G189" s="114"/>
      <c r="L189" s="14"/>
      <c r="M189" s="14"/>
      <c r="N189" s="14"/>
      <c r="O189" s="14"/>
      <c r="P189" s="14"/>
      <c r="Q189" s="14"/>
      <c r="R189" s="14"/>
      <c r="S189" s="14"/>
      <c r="T189" s="14"/>
      <c r="U189" s="68"/>
      <c r="V189" s="14"/>
    </row>
    <row r="190" spans="1:22" s="21" customFormat="1">
      <c r="A190" s="14"/>
      <c r="B190" s="19"/>
      <c r="C190" s="31"/>
      <c r="D190" s="31"/>
      <c r="E190" s="113"/>
      <c r="F190" s="114"/>
      <c r="G190" s="114"/>
      <c r="L190" s="14"/>
      <c r="M190" s="14"/>
      <c r="N190" s="14"/>
      <c r="O190" s="14"/>
      <c r="P190" s="14"/>
      <c r="Q190" s="14"/>
      <c r="R190" s="14"/>
      <c r="S190" s="14"/>
      <c r="T190" s="14"/>
      <c r="U190" s="68"/>
      <c r="V190" s="14"/>
    </row>
    <row r="191" spans="1:22" s="21" customFormat="1">
      <c r="A191" s="14"/>
      <c r="B191" s="19"/>
      <c r="C191" s="31"/>
      <c r="D191" s="31"/>
      <c r="E191" s="113"/>
      <c r="F191" s="114"/>
      <c r="G191" s="114"/>
      <c r="L191" s="14"/>
      <c r="M191" s="14"/>
      <c r="N191" s="14"/>
      <c r="O191" s="14"/>
      <c r="P191" s="14"/>
      <c r="Q191" s="14"/>
      <c r="R191" s="14"/>
      <c r="S191" s="14"/>
      <c r="T191" s="14"/>
      <c r="U191" s="68"/>
      <c r="V191" s="14"/>
    </row>
    <row r="192" spans="1:22" s="21" customFormat="1">
      <c r="A192" s="14"/>
      <c r="B192" s="19"/>
      <c r="C192" s="31"/>
      <c r="D192" s="31"/>
      <c r="E192" s="113"/>
      <c r="F192" s="114"/>
      <c r="G192" s="114"/>
      <c r="L192" s="14"/>
      <c r="M192" s="14"/>
      <c r="N192" s="14"/>
      <c r="O192" s="14"/>
      <c r="P192" s="14"/>
      <c r="Q192" s="14"/>
      <c r="R192" s="14"/>
      <c r="S192" s="14"/>
      <c r="T192" s="14"/>
      <c r="U192" s="68"/>
      <c r="V192" s="14"/>
    </row>
    <row r="193" spans="1:22" s="21" customFormat="1">
      <c r="A193" s="14"/>
      <c r="B193" s="19"/>
      <c r="C193" s="31"/>
      <c r="D193" s="31"/>
      <c r="E193" s="113"/>
      <c r="F193" s="114"/>
      <c r="G193" s="114"/>
      <c r="L193" s="14"/>
      <c r="M193" s="14"/>
      <c r="N193" s="14"/>
      <c r="O193" s="14"/>
      <c r="P193" s="14"/>
      <c r="Q193" s="14"/>
      <c r="R193" s="14"/>
      <c r="S193" s="14"/>
      <c r="T193" s="14"/>
      <c r="U193" s="68"/>
      <c r="V193" s="14"/>
    </row>
    <row r="194" spans="1:22" s="21" customFormat="1">
      <c r="A194" s="14"/>
      <c r="B194" s="19"/>
      <c r="C194" s="31"/>
      <c r="D194" s="31"/>
      <c r="E194" s="113"/>
      <c r="F194" s="114"/>
      <c r="G194" s="114"/>
      <c r="L194" s="14"/>
      <c r="M194" s="14"/>
      <c r="N194" s="14"/>
      <c r="O194" s="14"/>
      <c r="P194" s="14"/>
      <c r="Q194" s="14"/>
      <c r="R194" s="14"/>
      <c r="S194" s="14"/>
      <c r="T194" s="14"/>
      <c r="U194" s="68"/>
      <c r="V194" s="14"/>
    </row>
    <row r="195" spans="1:22" s="21" customFormat="1">
      <c r="A195" s="14"/>
      <c r="B195" s="19"/>
      <c r="C195" s="31"/>
      <c r="D195" s="31"/>
      <c r="E195" s="113"/>
      <c r="F195" s="114"/>
      <c r="G195" s="114"/>
      <c r="L195" s="14"/>
      <c r="M195" s="14"/>
      <c r="N195" s="14"/>
      <c r="O195" s="14"/>
      <c r="P195" s="14"/>
      <c r="Q195" s="14"/>
      <c r="R195" s="14"/>
      <c r="S195" s="14"/>
      <c r="T195" s="14"/>
      <c r="U195" s="68"/>
      <c r="V195" s="14"/>
    </row>
    <row r="196" spans="1:22" s="21" customFormat="1">
      <c r="A196" s="14"/>
      <c r="B196" s="19"/>
      <c r="C196" s="31"/>
      <c r="D196" s="31"/>
      <c r="E196" s="113"/>
      <c r="F196" s="114"/>
      <c r="G196" s="114"/>
      <c r="L196" s="14"/>
      <c r="M196" s="14"/>
      <c r="N196" s="14"/>
      <c r="O196" s="14"/>
      <c r="P196" s="14"/>
      <c r="Q196" s="14"/>
      <c r="R196" s="14"/>
      <c r="S196" s="14"/>
      <c r="T196" s="14"/>
      <c r="U196" s="68"/>
      <c r="V196" s="14"/>
    </row>
    <row r="197" spans="1:22" s="21" customFormat="1">
      <c r="A197" s="14"/>
      <c r="B197" s="19"/>
      <c r="C197" s="31"/>
      <c r="D197" s="31"/>
      <c r="E197" s="113"/>
      <c r="F197" s="114"/>
      <c r="G197" s="114"/>
      <c r="L197" s="14"/>
      <c r="M197" s="14"/>
      <c r="N197" s="14"/>
      <c r="O197" s="14"/>
      <c r="P197" s="14"/>
      <c r="Q197" s="14"/>
      <c r="R197" s="14"/>
      <c r="S197" s="14"/>
      <c r="T197" s="14"/>
      <c r="U197" s="68"/>
      <c r="V197" s="14"/>
    </row>
    <row r="198" spans="1:22" s="21" customFormat="1">
      <c r="A198" s="14"/>
      <c r="B198" s="19"/>
      <c r="C198" s="31"/>
      <c r="D198" s="31"/>
      <c r="E198" s="113"/>
      <c r="F198" s="114"/>
      <c r="G198" s="114"/>
      <c r="L198" s="14"/>
      <c r="M198" s="14"/>
      <c r="N198" s="14"/>
      <c r="O198" s="14"/>
      <c r="P198" s="14"/>
      <c r="Q198" s="14"/>
      <c r="R198" s="14"/>
      <c r="S198" s="14"/>
      <c r="T198" s="14"/>
      <c r="U198" s="68"/>
      <c r="V198" s="14"/>
    </row>
    <row r="199" spans="1:22" s="21" customFormat="1">
      <c r="A199" s="14"/>
      <c r="B199" s="19"/>
      <c r="C199" s="31"/>
      <c r="D199" s="31"/>
      <c r="E199" s="113"/>
      <c r="F199" s="114"/>
      <c r="G199" s="114"/>
      <c r="L199" s="14"/>
      <c r="M199" s="14"/>
      <c r="N199" s="14"/>
      <c r="O199" s="14"/>
      <c r="P199" s="14"/>
      <c r="Q199" s="14"/>
      <c r="R199" s="14"/>
      <c r="S199" s="14"/>
      <c r="T199" s="14"/>
      <c r="U199" s="68"/>
      <c r="V199" s="14"/>
    </row>
    <row r="200" spans="1:22" s="21" customFormat="1">
      <c r="A200" s="14"/>
      <c r="B200" s="19"/>
      <c r="C200" s="31"/>
      <c r="D200" s="31"/>
      <c r="E200" s="113"/>
      <c r="F200" s="114"/>
      <c r="G200" s="114"/>
      <c r="L200" s="14"/>
      <c r="M200" s="14"/>
      <c r="N200" s="14"/>
      <c r="O200" s="14"/>
      <c r="P200" s="14"/>
      <c r="Q200" s="14"/>
      <c r="R200" s="14"/>
      <c r="S200" s="14"/>
      <c r="T200" s="14"/>
      <c r="U200" s="68"/>
      <c r="V200" s="14"/>
    </row>
    <row r="201" spans="1:22" s="21" customFormat="1">
      <c r="A201" s="14"/>
      <c r="B201" s="19"/>
      <c r="C201" s="31"/>
      <c r="D201" s="31"/>
      <c r="E201" s="113"/>
      <c r="F201" s="114"/>
      <c r="G201" s="114"/>
      <c r="L201" s="14"/>
      <c r="M201" s="14"/>
      <c r="N201" s="14"/>
      <c r="O201" s="14"/>
      <c r="P201" s="14"/>
      <c r="Q201" s="14"/>
      <c r="R201" s="14"/>
      <c r="S201" s="14"/>
      <c r="T201" s="14"/>
      <c r="U201" s="68"/>
      <c r="V201" s="14"/>
    </row>
    <row r="202" spans="1:22" s="21" customFormat="1">
      <c r="A202" s="14"/>
      <c r="B202" s="19"/>
      <c r="C202" s="31"/>
      <c r="D202" s="31"/>
      <c r="E202" s="113"/>
      <c r="F202" s="114"/>
      <c r="G202" s="114"/>
      <c r="L202" s="14"/>
      <c r="M202" s="14"/>
      <c r="N202" s="14"/>
      <c r="O202" s="14"/>
      <c r="P202" s="14"/>
      <c r="Q202" s="14"/>
      <c r="R202" s="14"/>
      <c r="S202" s="14"/>
      <c r="T202" s="14"/>
      <c r="U202" s="68"/>
      <c r="V202" s="14"/>
    </row>
    <row r="203" spans="1:22" s="21" customFormat="1">
      <c r="A203" s="14"/>
      <c r="B203" s="19"/>
      <c r="C203" s="31"/>
      <c r="D203" s="31"/>
      <c r="E203" s="113"/>
      <c r="F203" s="114"/>
      <c r="G203" s="114"/>
      <c r="L203" s="14"/>
      <c r="M203" s="14"/>
      <c r="N203" s="14"/>
      <c r="O203" s="14"/>
      <c r="P203" s="14"/>
      <c r="Q203" s="14"/>
      <c r="R203" s="14"/>
      <c r="S203" s="14"/>
      <c r="T203" s="14"/>
      <c r="U203" s="68"/>
      <c r="V203" s="14"/>
    </row>
    <row r="204" spans="1:22" s="21" customFormat="1">
      <c r="A204" s="14"/>
      <c r="B204" s="19"/>
      <c r="C204" s="31"/>
      <c r="D204" s="31"/>
      <c r="E204" s="113"/>
      <c r="F204" s="114"/>
      <c r="G204" s="114"/>
      <c r="L204" s="14"/>
      <c r="M204" s="14"/>
      <c r="N204" s="14"/>
      <c r="O204" s="14"/>
      <c r="P204" s="14"/>
      <c r="Q204" s="14"/>
      <c r="R204" s="14"/>
      <c r="S204" s="14"/>
      <c r="T204" s="14"/>
      <c r="U204" s="68"/>
      <c r="V204" s="14"/>
    </row>
    <row r="205" spans="1:22" s="21" customFormat="1">
      <c r="A205" s="14"/>
      <c r="B205" s="19"/>
      <c r="C205" s="31"/>
      <c r="D205" s="31"/>
      <c r="E205" s="113"/>
      <c r="F205" s="114"/>
      <c r="G205" s="114"/>
      <c r="L205" s="14"/>
      <c r="M205" s="14"/>
      <c r="N205" s="14"/>
      <c r="O205" s="14"/>
      <c r="P205" s="14"/>
      <c r="Q205" s="14"/>
      <c r="R205" s="14"/>
      <c r="S205" s="14"/>
      <c r="T205" s="14"/>
      <c r="U205" s="68"/>
      <c r="V205" s="14"/>
    </row>
    <row r="206" spans="1:22" s="21" customFormat="1">
      <c r="A206" s="14"/>
      <c r="B206" s="19"/>
      <c r="C206" s="31"/>
      <c r="D206" s="31"/>
      <c r="E206" s="113"/>
      <c r="F206" s="114"/>
      <c r="G206" s="114"/>
      <c r="L206" s="14"/>
      <c r="M206" s="14"/>
      <c r="N206" s="14"/>
      <c r="O206" s="14"/>
      <c r="P206" s="14"/>
      <c r="Q206" s="14"/>
      <c r="R206" s="14"/>
      <c r="S206" s="14"/>
      <c r="T206" s="14"/>
      <c r="U206" s="68"/>
      <c r="V206" s="14"/>
    </row>
    <row r="207" spans="1:22" s="21" customFormat="1">
      <c r="A207" s="14"/>
      <c r="B207" s="19"/>
      <c r="C207" s="31"/>
      <c r="D207" s="31"/>
      <c r="E207" s="113"/>
      <c r="F207" s="114"/>
      <c r="G207" s="114"/>
      <c r="L207" s="14"/>
      <c r="M207" s="14"/>
      <c r="N207" s="14"/>
      <c r="O207" s="14"/>
      <c r="P207" s="14"/>
      <c r="Q207" s="14"/>
      <c r="R207" s="14"/>
      <c r="S207" s="14"/>
      <c r="T207" s="14"/>
      <c r="U207" s="68"/>
      <c r="V207" s="14"/>
    </row>
    <row r="208" spans="1:22" s="21" customFormat="1">
      <c r="A208" s="14"/>
      <c r="B208" s="19"/>
      <c r="C208" s="31"/>
      <c r="D208" s="31"/>
      <c r="E208" s="113"/>
      <c r="F208" s="114"/>
      <c r="G208" s="114"/>
      <c r="L208" s="14"/>
      <c r="M208" s="14"/>
      <c r="N208" s="14"/>
      <c r="O208" s="14"/>
      <c r="P208" s="14"/>
      <c r="Q208" s="14"/>
      <c r="R208" s="14"/>
      <c r="S208" s="14"/>
      <c r="T208" s="14"/>
      <c r="U208" s="68"/>
      <c r="V208" s="14"/>
    </row>
    <row r="209" spans="1:22" s="21" customFormat="1">
      <c r="A209" s="14"/>
      <c r="B209" s="19"/>
      <c r="C209" s="31"/>
      <c r="D209" s="31"/>
      <c r="E209" s="113"/>
      <c r="F209" s="114"/>
      <c r="G209" s="114"/>
      <c r="L209" s="14"/>
      <c r="M209" s="14"/>
      <c r="N209" s="14"/>
      <c r="O209" s="14"/>
      <c r="P209" s="14"/>
      <c r="Q209" s="14"/>
      <c r="R209" s="14"/>
      <c r="S209" s="14"/>
      <c r="T209" s="14"/>
      <c r="U209" s="68"/>
      <c r="V209" s="14"/>
    </row>
    <row r="210" spans="1:22" s="21" customFormat="1">
      <c r="A210" s="14"/>
      <c r="B210" s="19"/>
      <c r="C210" s="31"/>
      <c r="D210" s="31"/>
      <c r="E210" s="113"/>
      <c r="F210" s="114"/>
      <c r="G210" s="114"/>
      <c r="L210" s="14"/>
      <c r="M210" s="14"/>
      <c r="N210" s="14"/>
      <c r="O210" s="14"/>
      <c r="P210" s="14"/>
      <c r="Q210" s="14"/>
      <c r="R210" s="14"/>
      <c r="S210" s="14"/>
      <c r="T210" s="14"/>
      <c r="U210" s="68"/>
      <c r="V210" s="14"/>
    </row>
    <row r="211" spans="1:22" s="21" customFormat="1">
      <c r="A211" s="14"/>
      <c r="B211" s="19"/>
      <c r="C211" s="31"/>
      <c r="D211" s="31"/>
      <c r="E211" s="113"/>
      <c r="F211" s="114"/>
      <c r="G211" s="114"/>
      <c r="L211" s="14"/>
      <c r="M211" s="14"/>
      <c r="N211" s="14"/>
      <c r="O211" s="14"/>
      <c r="P211" s="14"/>
      <c r="Q211" s="14"/>
      <c r="R211" s="14"/>
      <c r="S211" s="14"/>
      <c r="T211" s="14"/>
      <c r="U211" s="68"/>
      <c r="V211" s="14"/>
    </row>
    <row r="212" spans="1:22" s="21" customFormat="1">
      <c r="A212" s="14"/>
      <c r="B212" s="19"/>
      <c r="C212" s="31"/>
      <c r="D212" s="31"/>
      <c r="E212" s="113"/>
      <c r="F212" s="114"/>
      <c r="G212" s="114"/>
      <c r="L212" s="14"/>
      <c r="M212" s="14"/>
      <c r="N212" s="14"/>
      <c r="O212" s="14"/>
      <c r="P212" s="14"/>
      <c r="Q212" s="14"/>
      <c r="R212" s="14"/>
      <c r="S212" s="14"/>
      <c r="T212" s="14"/>
      <c r="U212" s="68"/>
      <c r="V212" s="14"/>
    </row>
    <row r="213" spans="1:22" s="21" customFormat="1">
      <c r="A213" s="14"/>
      <c r="B213" s="19"/>
      <c r="C213" s="31"/>
      <c r="D213" s="31"/>
      <c r="E213" s="113"/>
      <c r="F213" s="114"/>
      <c r="G213" s="114"/>
      <c r="L213" s="14"/>
      <c r="M213" s="14"/>
      <c r="N213" s="14"/>
      <c r="O213" s="14"/>
      <c r="P213" s="14"/>
      <c r="Q213" s="14"/>
      <c r="R213" s="14"/>
      <c r="S213" s="14"/>
      <c r="T213" s="14"/>
      <c r="U213" s="68"/>
      <c r="V213" s="14"/>
    </row>
    <row r="214" spans="1:22" s="21" customFormat="1">
      <c r="A214" s="14"/>
      <c r="B214" s="19"/>
      <c r="C214" s="31"/>
      <c r="D214" s="31"/>
      <c r="E214" s="113"/>
      <c r="F214" s="114"/>
      <c r="G214" s="114"/>
      <c r="L214" s="14"/>
      <c r="M214" s="14"/>
      <c r="N214" s="14"/>
      <c r="O214" s="14"/>
      <c r="P214" s="14"/>
      <c r="Q214" s="14"/>
      <c r="R214" s="14"/>
      <c r="S214" s="14"/>
      <c r="T214" s="14"/>
      <c r="U214" s="68"/>
      <c r="V214" s="14"/>
    </row>
    <row r="215" spans="1:22" s="21" customFormat="1">
      <c r="A215" s="14"/>
      <c r="B215" s="19"/>
      <c r="C215" s="31"/>
      <c r="D215" s="31"/>
      <c r="E215" s="113"/>
      <c r="F215" s="114"/>
      <c r="G215" s="114"/>
      <c r="L215" s="14"/>
      <c r="M215" s="14"/>
      <c r="N215" s="14"/>
      <c r="O215" s="14"/>
      <c r="P215" s="14"/>
      <c r="Q215" s="14"/>
      <c r="R215" s="14"/>
      <c r="S215" s="14"/>
      <c r="T215" s="14"/>
      <c r="U215" s="68"/>
      <c r="V215" s="14"/>
    </row>
    <row r="216" spans="1:22" s="21" customFormat="1">
      <c r="A216" s="14"/>
      <c r="B216" s="19"/>
      <c r="C216" s="31"/>
      <c r="D216" s="31"/>
      <c r="E216" s="113"/>
      <c r="F216" s="114"/>
      <c r="G216" s="114"/>
      <c r="L216" s="14"/>
      <c r="M216" s="14"/>
      <c r="N216" s="14"/>
      <c r="O216" s="14"/>
      <c r="P216" s="14"/>
      <c r="Q216" s="14"/>
      <c r="R216" s="14"/>
      <c r="S216" s="14"/>
      <c r="T216" s="14"/>
      <c r="U216" s="68"/>
      <c r="V216" s="14"/>
    </row>
    <row r="217" spans="1:22" s="21" customFormat="1">
      <c r="A217" s="14"/>
      <c r="B217" s="19"/>
      <c r="C217" s="31"/>
      <c r="D217" s="31"/>
      <c r="E217" s="113"/>
      <c r="F217" s="114"/>
      <c r="G217" s="114"/>
      <c r="L217" s="14"/>
      <c r="M217" s="14"/>
      <c r="N217" s="14"/>
      <c r="O217" s="14"/>
      <c r="P217" s="14"/>
      <c r="Q217" s="14"/>
      <c r="R217" s="14"/>
      <c r="S217" s="14"/>
      <c r="T217" s="14"/>
      <c r="U217" s="68"/>
      <c r="V217" s="14"/>
    </row>
    <row r="218" spans="1:22" s="21" customFormat="1">
      <c r="A218" s="14"/>
      <c r="B218" s="19"/>
      <c r="C218" s="31"/>
      <c r="D218" s="31"/>
      <c r="E218" s="113"/>
      <c r="F218" s="114"/>
      <c r="G218" s="114"/>
      <c r="L218" s="14"/>
      <c r="M218" s="14"/>
      <c r="N218" s="14"/>
      <c r="O218" s="14"/>
      <c r="P218" s="14"/>
      <c r="Q218" s="14"/>
      <c r="R218" s="14"/>
      <c r="S218" s="14"/>
      <c r="T218" s="14"/>
      <c r="U218" s="68"/>
      <c r="V218" s="14"/>
    </row>
    <row r="219" spans="1:22" s="21" customFormat="1">
      <c r="A219" s="14"/>
      <c r="B219" s="19"/>
      <c r="C219" s="31"/>
      <c r="D219" s="31"/>
      <c r="E219" s="113"/>
      <c r="F219" s="114"/>
      <c r="G219" s="114"/>
      <c r="L219" s="14"/>
      <c r="M219" s="14"/>
      <c r="N219" s="14"/>
      <c r="O219" s="14"/>
      <c r="P219" s="14"/>
      <c r="Q219" s="14"/>
      <c r="R219" s="14"/>
      <c r="S219" s="14"/>
      <c r="T219" s="14"/>
      <c r="U219" s="68"/>
      <c r="V219" s="14"/>
    </row>
    <row r="220" spans="1:22" s="21" customFormat="1">
      <c r="A220" s="14"/>
      <c r="B220" s="19"/>
      <c r="C220" s="31"/>
      <c r="D220" s="31"/>
      <c r="E220" s="113"/>
      <c r="F220" s="114"/>
      <c r="G220" s="114"/>
      <c r="L220" s="14"/>
      <c r="M220" s="14"/>
      <c r="N220" s="14"/>
      <c r="O220" s="14"/>
      <c r="P220" s="14"/>
      <c r="Q220" s="14"/>
      <c r="R220" s="14"/>
      <c r="S220" s="14"/>
      <c r="T220" s="14"/>
      <c r="U220" s="68"/>
      <c r="V220" s="14"/>
    </row>
    <row r="221" spans="1:22" s="21" customFormat="1">
      <c r="A221" s="14"/>
      <c r="B221" s="19"/>
      <c r="C221" s="31"/>
      <c r="D221" s="31"/>
      <c r="E221" s="113"/>
      <c r="F221" s="114"/>
      <c r="G221" s="114"/>
      <c r="L221" s="14"/>
      <c r="M221" s="14"/>
      <c r="N221" s="14"/>
      <c r="O221" s="14"/>
      <c r="P221" s="14"/>
      <c r="Q221" s="14"/>
      <c r="R221" s="14"/>
      <c r="S221" s="14"/>
      <c r="T221" s="14"/>
      <c r="U221" s="68"/>
      <c r="V221" s="14"/>
    </row>
    <row r="222" spans="1:22" s="21" customFormat="1">
      <c r="A222" s="14"/>
      <c r="B222" s="19"/>
      <c r="C222" s="31"/>
      <c r="D222" s="31"/>
      <c r="E222" s="113"/>
      <c r="F222" s="114"/>
      <c r="G222" s="114"/>
      <c r="L222" s="14"/>
      <c r="M222" s="14"/>
      <c r="N222" s="14"/>
      <c r="O222" s="14"/>
      <c r="P222" s="14"/>
      <c r="Q222" s="14"/>
      <c r="R222" s="14"/>
      <c r="S222" s="14"/>
      <c r="T222" s="14"/>
      <c r="U222" s="68"/>
      <c r="V222" s="14"/>
    </row>
    <row r="223" spans="1:22" s="21" customFormat="1">
      <c r="A223" s="14"/>
      <c r="B223" s="19"/>
      <c r="C223" s="31"/>
      <c r="D223" s="31"/>
      <c r="E223" s="113"/>
      <c r="F223" s="114"/>
      <c r="G223" s="114"/>
      <c r="L223" s="14"/>
      <c r="M223" s="14"/>
      <c r="N223" s="14"/>
      <c r="O223" s="14"/>
      <c r="P223" s="14"/>
      <c r="Q223" s="14"/>
      <c r="R223" s="14"/>
      <c r="S223" s="14"/>
      <c r="T223" s="14"/>
      <c r="U223" s="68"/>
      <c r="V223" s="14"/>
    </row>
    <row r="224" spans="1:22" s="21" customFormat="1">
      <c r="A224" s="14"/>
      <c r="B224" s="19"/>
      <c r="C224" s="31"/>
      <c r="D224" s="31"/>
      <c r="E224" s="113"/>
      <c r="F224" s="114"/>
      <c r="G224" s="114"/>
      <c r="L224" s="14"/>
      <c r="M224" s="14"/>
      <c r="N224" s="14"/>
      <c r="O224" s="14"/>
      <c r="P224" s="14"/>
      <c r="Q224" s="14"/>
      <c r="R224" s="14"/>
      <c r="S224" s="14"/>
      <c r="T224" s="14"/>
      <c r="U224" s="68"/>
      <c r="V224" s="14"/>
    </row>
    <row r="225" spans="1:22" s="21" customFormat="1">
      <c r="A225" s="14"/>
      <c r="B225" s="19"/>
      <c r="C225" s="31"/>
      <c r="D225" s="31"/>
      <c r="E225" s="113"/>
      <c r="F225" s="114"/>
      <c r="G225" s="114"/>
      <c r="L225" s="14"/>
      <c r="M225" s="14"/>
      <c r="N225" s="14"/>
      <c r="O225" s="14"/>
      <c r="P225" s="14"/>
      <c r="Q225" s="14"/>
      <c r="R225" s="14"/>
      <c r="S225" s="14"/>
      <c r="T225" s="14"/>
      <c r="U225" s="68"/>
      <c r="V225" s="14"/>
    </row>
    <row r="226" spans="1:22" s="21" customFormat="1">
      <c r="A226" s="14"/>
      <c r="B226" s="19"/>
      <c r="C226" s="31"/>
      <c r="D226" s="31"/>
      <c r="E226" s="113"/>
      <c r="F226" s="114"/>
      <c r="G226" s="114"/>
      <c r="L226" s="14"/>
      <c r="M226" s="14"/>
      <c r="N226" s="14"/>
      <c r="O226" s="14"/>
      <c r="P226" s="14"/>
      <c r="Q226" s="14"/>
      <c r="R226" s="14"/>
      <c r="S226" s="14"/>
      <c r="T226" s="14"/>
      <c r="U226" s="68"/>
      <c r="V226" s="14"/>
    </row>
    <row r="227" spans="1:22" s="21" customFormat="1">
      <c r="A227" s="14"/>
      <c r="B227" s="19"/>
      <c r="C227" s="31"/>
      <c r="D227" s="31"/>
      <c r="E227" s="113"/>
      <c r="F227" s="114"/>
      <c r="G227" s="114"/>
      <c r="L227" s="14"/>
      <c r="M227" s="14"/>
      <c r="N227" s="14"/>
      <c r="O227" s="14"/>
      <c r="P227" s="14"/>
      <c r="Q227" s="14"/>
      <c r="R227" s="14"/>
      <c r="S227" s="14"/>
      <c r="T227" s="14"/>
      <c r="U227" s="68"/>
      <c r="V227" s="14"/>
    </row>
    <row r="228" spans="1:22" s="21" customFormat="1">
      <c r="A228" s="14"/>
      <c r="B228" s="19"/>
      <c r="C228" s="31"/>
      <c r="D228" s="31"/>
      <c r="E228" s="113"/>
      <c r="F228" s="114"/>
      <c r="G228" s="114"/>
      <c r="L228" s="14"/>
      <c r="M228" s="14"/>
      <c r="N228" s="14"/>
      <c r="O228" s="14"/>
      <c r="P228" s="14"/>
      <c r="Q228" s="14"/>
      <c r="R228" s="14"/>
      <c r="S228" s="14"/>
      <c r="T228" s="14"/>
      <c r="U228" s="68"/>
      <c r="V228" s="14"/>
    </row>
    <row r="229" spans="1:22" s="21" customFormat="1">
      <c r="A229" s="14"/>
      <c r="B229" s="19"/>
      <c r="C229" s="31"/>
      <c r="D229" s="31"/>
      <c r="E229" s="113"/>
      <c r="F229" s="114"/>
      <c r="G229" s="114"/>
      <c r="L229" s="14"/>
      <c r="M229" s="14"/>
      <c r="N229" s="14"/>
      <c r="O229" s="14"/>
      <c r="P229" s="14"/>
      <c r="Q229" s="14"/>
      <c r="R229" s="14"/>
      <c r="S229" s="14"/>
      <c r="T229" s="14"/>
      <c r="U229" s="68"/>
      <c r="V229" s="14"/>
    </row>
    <row r="230" spans="1:22" s="21" customFormat="1">
      <c r="A230" s="14"/>
      <c r="B230" s="19"/>
      <c r="C230" s="31"/>
      <c r="D230" s="31"/>
      <c r="E230" s="113"/>
      <c r="F230" s="114"/>
      <c r="G230" s="114"/>
      <c r="L230" s="14"/>
      <c r="M230" s="14"/>
      <c r="N230" s="14"/>
      <c r="O230" s="14"/>
      <c r="P230" s="14"/>
      <c r="Q230" s="14"/>
      <c r="R230" s="14"/>
      <c r="S230" s="14"/>
      <c r="T230" s="14"/>
      <c r="U230" s="68"/>
      <c r="V230" s="14"/>
    </row>
    <row r="231" spans="1:22" s="21" customFormat="1">
      <c r="A231" s="14"/>
      <c r="B231" s="19"/>
      <c r="C231" s="31"/>
      <c r="D231" s="31"/>
      <c r="E231" s="113"/>
      <c r="F231" s="114"/>
      <c r="G231" s="114"/>
      <c r="L231" s="14"/>
      <c r="M231" s="14"/>
      <c r="N231" s="14"/>
      <c r="O231" s="14"/>
      <c r="P231" s="14"/>
      <c r="Q231" s="14"/>
      <c r="R231" s="14"/>
      <c r="S231" s="14"/>
      <c r="T231" s="14"/>
      <c r="U231" s="68"/>
      <c r="V231" s="14"/>
    </row>
    <row r="232" spans="1:22" s="21" customFormat="1">
      <c r="A232" s="14"/>
      <c r="B232" s="19"/>
      <c r="C232" s="31"/>
      <c r="D232" s="31"/>
      <c r="E232" s="113"/>
      <c r="F232" s="114"/>
      <c r="G232" s="114"/>
      <c r="L232" s="14"/>
      <c r="M232" s="14"/>
      <c r="N232" s="14"/>
      <c r="O232" s="14"/>
      <c r="P232" s="14"/>
      <c r="Q232" s="14"/>
      <c r="R232" s="14"/>
      <c r="S232" s="14"/>
      <c r="T232" s="14"/>
      <c r="U232" s="68"/>
      <c r="V232" s="14"/>
    </row>
    <row r="233" spans="1:22" s="21" customFormat="1">
      <c r="A233" s="14"/>
      <c r="B233" s="19"/>
      <c r="C233" s="31"/>
      <c r="D233" s="31"/>
      <c r="E233" s="113"/>
      <c r="F233" s="114"/>
      <c r="G233" s="114"/>
      <c r="L233" s="14"/>
      <c r="M233" s="14"/>
      <c r="N233" s="14"/>
      <c r="O233" s="14"/>
      <c r="P233" s="14"/>
      <c r="Q233" s="14"/>
      <c r="R233" s="14"/>
      <c r="S233" s="14"/>
      <c r="T233" s="14"/>
      <c r="U233" s="68"/>
      <c r="V233" s="14"/>
    </row>
    <row r="234" spans="1:22" s="21" customFormat="1">
      <c r="A234" s="14"/>
      <c r="B234" s="19"/>
      <c r="C234" s="31"/>
      <c r="D234" s="31"/>
      <c r="E234" s="113"/>
      <c r="F234" s="114"/>
      <c r="G234" s="114"/>
      <c r="L234" s="14"/>
      <c r="M234" s="14"/>
      <c r="N234" s="14"/>
      <c r="O234" s="14"/>
      <c r="P234" s="14"/>
      <c r="Q234" s="14"/>
      <c r="R234" s="14"/>
      <c r="S234" s="14"/>
      <c r="T234" s="14"/>
      <c r="U234" s="68"/>
      <c r="V234" s="14"/>
    </row>
    <row r="235" spans="1:22" s="21" customFormat="1">
      <c r="A235" s="14"/>
      <c r="B235" s="19"/>
      <c r="C235" s="31"/>
      <c r="D235" s="31"/>
      <c r="E235" s="113"/>
      <c r="F235" s="114"/>
      <c r="G235" s="114"/>
      <c r="L235" s="14"/>
      <c r="M235" s="14"/>
      <c r="N235" s="14"/>
      <c r="O235" s="14"/>
      <c r="P235" s="14"/>
      <c r="Q235" s="14"/>
      <c r="R235" s="14"/>
      <c r="S235" s="14"/>
      <c r="T235" s="14"/>
      <c r="U235" s="68"/>
      <c r="V235" s="14"/>
    </row>
    <row r="236" spans="1:22" s="21" customFormat="1">
      <c r="A236" s="14"/>
      <c r="B236" s="19"/>
      <c r="C236" s="31"/>
      <c r="D236" s="31"/>
      <c r="E236" s="113"/>
      <c r="F236" s="114"/>
      <c r="G236" s="114"/>
      <c r="L236" s="14"/>
      <c r="M236" s="14"/>
      <c r="N236" s="14"/>
      <c r="O236" s="14"/>
      <c r="P236" s="14"/>
      <c r="Q236" s="14"/>
      <c r="R236" s="14"/>
      <c r="S236" s="14"/>
      <c r="T236" s="14"/>
      <c r="U236" s="68"/>
      <c r="V236" s="14"/>
    </row>
    <row r="237" spans="1:22" s="21" customFormat="1">
      <c r="A237" s="14"/>
      <c r="B237" s="19"/>
      <c r="C237" s="31"/>
      <c r="D237" s="31"/>
      <c r="E237" s="113"/>
      <c r="F237" s="114"/>
      <c r="G237" s="114"/>
      <c r="L237" s="14"/>
      <c r="M237" s="14"/>
      <c r="N237" s="14"/>
      <c r="O237" s="14"/>
      <c r="P237" s="14"/>
      <c r="Q237" s="14"/>
      <c r="R237" s="14"/>
      <c r="S237" s="14"/>
      <c r="T237" s="14"/>
      <c r="U237" s="68"/>
      <c r="V237" s="14"/>
    </row>
    <row r="238" spans="1:22" s="21" customFormat="1">
      <c r="A238" s="14"/>
      <c r="B238" s="19"/>
      <c r="C238" s="31"/>
      <c r="D238" s="31"/>
      <c r="E238" s="113"/>
      <c r="F238" s="114"/>
      <c r="G238" s="114"/>
      <c r="L238" s="14"/>
      <c r="M238" s="14"/>
      <c r="N238" s="14"/>
      <c r="O238" s="14"/>
      <c r="P238" s="14"/>
      <c r="Q238" s="14"/>
      <c r="R238" s="14"/>
      <c r="S238" s="14"/>
      <c r="T238" s="14"/>
      <c r="U238" s="68"/>
      <c r="V238" s="14"/>
    </row>
    <row r="239" spans="1:22" s="21" customFormat="1">
      <c r="A239" s="14"/>
      <c r="B239" s="19"/>
      <c r="C239" s="31"/>
      <c r="D239" s="31"/>
      <c r="E239" s="113"/>
      <c r="F239" s="114"/>
      <c r="G239" s="114"/>
      <c r="L239" s="14"/>
      <c r="M239" s="14"/>
      <c r="N239" s="14"/>
      <c r="O239" s="14"/>
      <c r="P239" s="14"/>
      <c r="Q239" s="14"/>
      <c r="R239" s="14"/>
      <c r="S239" s="14"/>
      <c r="T239" s="14"/>
      <c r="U239" s="68"/>
      <c r="V239" s="14"/>
    </row>
    <row r="240" spans="1:22" s="21" customFormat="1">
      <c r="A240" s="14"/>
      <c r="B240" s="19"/>
      <c r="C240" s="31"/>
      <c r="D240" s="31"/>
      <c r="E240" s="113"/>
      <c r="F240" s="114"/>
      <c r="G240" s="114"/>
      <c r="L240" s="14"/>
      <c r="M240" s="14"/>
      <c r="N240" s="14"/>
      <c r="O240" s="14"/>
      <c r="P240" s="14"/>
      <c r="Q240" s="14"/>
      <c r="R240" s="14"/>
      <c r="S240" s="14"/>
      <c r="T240" s="14"/>
      <c r="U240" s="68"/>
      <c r="V240" s="14"/>
    </row>
    <row r="241" spans="1:22" s="21" customFormat="1">
      <c r="A241" s="14"/>
      <c r="B241" s="19"/>
      <c r="C241" s="31"/>
      <c r="D241" s="31"/>
      <c r="E241" s="113"/>
      <c r="F241" s="114"/>
      <c r="G241" s="114"/>
      <c r="L241" s="14"/>
      <c r="M241" s="14"/>
      <c r="N241" s="14"/>
      <c r="O241" s="14"/>
      <c r="P241" s="14"/>
      <c r="Q241" s="14"/>
      <c r="R241" s="14"/>
      <c r="S241" s="14"/>
      <c r="T241" s="14"/>
      <c r="U241" s="68"/>
      <c r="V241" s="14"/>
    </row>
    <row r="242" spans="1:22" s="21" customFormat="1">
      <c r="A242" s="14"/>
      <c r="B242" s="19"/>
      <c r="C242" s="31"/>
      <c r="D242" s="31"/>
      <c r="E242" s="113"/>
      <c r="F242" s="114"/>
      <c r="G242" s="114"/>
      <c r="L242" s="14"/>
      <c r="M242" s="14"/>
      <c r="N242" s="14"/>
      <c r="O242" s="14"/>
      <c r="P242" s="14"/>
      <c r="Q242" s="14"/>
      <c r="R242" s="14"/>
      <c r="S242" s="14"/>
      <c r="T242" s="14"/>
      <c r="U242" s="68"/>
      <c r="V242" s="14"/>
    </row>
    <row r="243" spans="1:22" s="21" customFormat="1">
      <c r="A243" s="14"/>
      <c r="B243" s="19"/>
      <c r="C243" s="31"/>
      <c r="D243" s="31"/>
      <c r="E243" s="113"/>
      <c r="F243" s="114"/>
      <c r="G243" s="114"/>
      <c r="L243" s="14"/>
      <c r="M243" s="14"/>
      <c r="N243" s="14"/>
      <c r="O243" s="14"/>
      <c r="P243" s="14"/>
      <c r="Q243" s="14"/>
      <c r="R243" s="14"/>
      <c r="S243" s="14"/>
      <c r="T243" s="14"/>
      <c r="U243" s="68"/>
      <c r="V243" s="14"/>
    </row>
    <row r="244" spans="1:22" s="21" customFormat="1">
      <c r="A244" s="14"/>
      <c r="B244" s="19"/>
      <c r="C244" s="31"/>
      <c r="D244" s="31"/>
      <c r="E244" s="113"/>
      <c r="F244" s="114"/>
      <c r="G244" s="114"/>
      <c r="L244" s="14"/>
      <c r="M244" s="14"/>
      <c r="N244" s="14"/>
      <c r="O244" s="14"/>
      <c r="P244" s="14"/>
      <c r="Q244" s="14"/>
      <c r="R244" s="14"/>
      <c r="S244" s="14"/>
      <c r="T244" s="14"/>
      <c r="U244" s="68"/>
      <c r="V244" s="14"/>
    </row>
    <row r="245" spans="1:22" s="21" customFormat="1">
      <c r="A245" s="14"/>
      <c r="B245" s="19"/>
      <c r="C245" s="31"/>
      <c r="D245" s="31"/>
      <c r="E245" s="113"/>
      <c r="F245" s="114"/>
      <c r="G245" s="114"/>
      <c r="L245" s="14"/>
      <c r="M245" s="14"/>
      <c r="N245" s="14"/>
      <c r="O245" s="14"/>
      <c r="P245" s="14"/>
      <c r="Q245" s="14"/>
      <c r="R245" s="14"/>
      <c r="S245" s="14"/>
      <c r="T245" s="14"/>
      <c r="U245" s="68"/>
      <c r="V245" s="14"/>
    </row>
    <row r="246" spans="1:22" s="21" customFormat="1">
      <c r="A246" s="14"/>
      <c r="B246" s="19"/>
      <c r="C246" s="31"/>
      <c r="D246" s="31"/>
      <c r="E246" s="113"/>
      <c r="F246" s="114"/>
      <c r="G246" s="114"/>
      <c r="L246" s="14"/>
      <c r="M246" s="14"/>
      <c r="N246" s="14"/>
      <c r="O246" s="14"/>
      <c r="P246" s="14"/>
      <c r="Q246" s="14"/>
      <c r="R246" s="14"/>
      <c r="S246" s="14"/>
      <c r="T246" s="14"/>
      <c r="U246" s="68"/>
      <c r="V246" s="14"/>
    </row>
    <row r="247" spans="1:22" s="21" customFormat="1">
      <c r="A247" s="14"/>
      <c r="B247" s="19"/>
      <c r="C247" s="31"/>
      <c r="D247" s="31"/>
      <c r="E247" s="113"/>
      <c r="F247" s="114"/>
      <c r="G247" s="114"/>
      <c r="L247" s="14"/>
      <c r="M247" s="14"/>
      <c r="N247" s="14"/>
      <c r="O247" s="14"/>
      <c r="P247" s="14"/>
      <c r="Q247" s="14"/>
      <c r="R247" s="14"/>
      <c r="S247" s="14"/>
      <c r="T247" s="14"/>
      <c r="U247" s="68"/>
      <c r="V247" s="14"/>
    </row>
    <row r="248" spans="1:22" s="21" customFormat="1">
      <c r="A248" s="14"/>
      <c r="B248" s="19"/>
      <c r="C248" s="31"/>
      <c r="D248" s="31"/>
      <c r="E248" s="113"/>
      <c r="F248" s="114"/>
      <c r="G248" s="114"/>
      <c r="L248" s="14"/>
      <c r="M248" s="14"/>
      <c r="N248" s="14"/>
      <c r="O248" s="14"/>
      <c r="P248" s="14"/>
      <c r="Q248" s="14"/>
      <c r="R248" s="14"/>
      <c r="S248" s="14"/>
      <c r="T248" s="14"/>
      <c r="U248" s="68"/>
      <c r="V248" s="14"/>
    </row>
    <row r="249" spans="1:22" s="21" customFormat="1">
      <c r="A249" s="14"/>
      <c r="B249" s="19"/>
      <c r="C249" s="31"/>
      <c r="D249" s="31"/>
      <c r="E249" s="113"/>
      <c r="F249" s="114"/>
      <c r="G249" s="114"/>
      <c r="L249" s="14"/>
      <c r="M249" s="14"/>
      <c r="N249" s="14"/>
      <c r="O249" s="14"/>
      <c r="P249" s="14"/>
      <c r="Q249" s="14"/>
      <c r="R249" s="14"/>
      <c r="S249" s="14"/>
      <c r="T249" s="14"/>
      <c r="U249" s="68"/>
      <c r="V249" s="14"/>
    </row>
    <row r="250" spans="1:22" s="21" customFormat="1">
      <c r="A250" s="14"/>
      <c r="B250" s="19"/>
      <c r="C250" s="31"/>
      <c r="D250" s="31"/>
      <c r="E250" s="113"/>
      <c r="F250" s="114"/>
      <c r="G250" s="114"/>
      <c r="L250" s="14"/>
      <c r="M250" s="14"/>
      <c r="N250" s="14"/>
      <c r="O250" s="14"/>
      <c r="P250" s="14"/>
      <c r="Q250" s="14"/>
      <c r="R250" s="14"/>
      <c r="S250" s="14"/>
      <c r="T250" s="14"/>
      <c r="U250" s="68"/>
      <c r="V250" s="14"/>
    </row>
    <row r="251" spans="1:22" s="21" customFormat="1">
      <c r="A251" s="14"/>
      <c r="B251" s="19"/>
      <c r="C251" s="31"/>
      <c r="D251" s="31"/>
      <c r="E251" s="113"/>
      <c r="F251" s="114"/>
      <c r="G251" s="114"/>
      <c r="L251" s="14"/>
      <c r="M251" s="14"/>
      <c r="N251" s="14"/>
      <c r="O251" s="14"/>
      <c r="P251" s="14"/>
      <c r="Q251" s="14"/>
      <c r="R251" s="14"/>
      <c r="S251" s="14"/>
      <c r="T251" s="14"/>
      <c r="U251" s="68"/>
      <c r="V251" s="14"/>
    </row>
    <row r="252" spans="1:22" s="21" customFormat="1">
      <c r="A252" s="14"/>
      <c r="B252" s="19"/>
      <c r="C252" s="31"/>
      <c r="D252" s="31"/>
      <c r="E252" s="113"/>
      <c r="F252" s="114"/>
      <c r="G252" s="114"/>
      <c r="L252" s="14"/>
      <c r="M252" s="14"/>
      <c r="N252" s="14"/>
      <c r="O252" s="14"/>
      <c r="P252" s="14"/>
      <c r="Q252" s="14"/>
      <c r="R252" s="14"/>
      <c r="S252" s="14"/>
      <c r="T252" s="14"/>
      <c r="U252" s="68"/>
      <c r="V252" s="14"/>
    </row>
    <row r="253" spans="1:22" s="21" customFormat="1">
      <c r="A253" s="14"/>
      <c r="B253" s="19"/>
      <c r="C253" s="31"/>
      <c r="D253" s="31"/>
      <c r="E253" s="113"/>
      <c r="F253" s="114"/>
      <c r="G253" s="114"/>
      <c r="L253" s="14"/>
      <c r="M253" s="14"/>
      <c r="N253" s="14"/>
      <c r="O253" s="14"/>
      <c r="P253" s="14"/>
      <c r="Q253" s="14"/>
      <c r="R253" s="14"/>
      <c r="S253" s="14"/>
      <c r="T253" s="14"/>
      <c r="U253" s="68"/>
      <c r="V253" s="14"/>
    </row>
    <row r="254" spans="1:22" s="21" customFormat="1">
      <c r="A254" s="14"/>
      <c r="B254" s="19"/>
      <c r="C254" s="31"/>
      <c r="D254" s="31"/>
      <c r="E254" s="113"/>
      <c r="F254" s="114"/>
      <c r="G254" s="114"/>
      <c r="L254" s="14"/>
      <c r="M254" s="14"/>
      <c r="N254" s="14"/>
      <c r="O254" s="14"/>
      <c r="P254" s="14"/>
      <c r="Q254" s="14"/>
      <c r="R254" s="14"/>
      <c r="S254" s="14"/>
      <c r="T254" s="14"/>
      <c r="U254" s="68"/>
      <c r="V254" s="14"/>
    </row>
    <row r="255" spans="1:22" s="21" customFormat="1">
      <c r="A255" s="14"/>
      <c r="B255" s="19"/>
      <c r="C255" s="31"/>
      <c r="D255" s="31"/>
      <c r="E255" s="113"/>
      <c r="F255" s="114"/>
      <c r="G255" s="114"/>
      <c r="L255" s="14"/>
      <c r="M255" s="14"/>
      <c r="N255" s="14"/>
      <c r="O255" s="14"/>
      <c r="P255" s="14"/>
      <c r="Q255" s="14"/>
      <c r="R255" s="14"/>
      <c r="S255" s="14"/>
      <c r="T255" s="14"/>
      <c r="U255" s="68"/>
      <c r="V255" s="14"/>
    </row>
    <row r="256" spans="1:22" s="21" customFormat="1">
      <c r="A256" s="14"/>
      <c r="B256" s="19"/>
      <c r="C256" s="31"/>
      <c r="D256" s="31"/>
      <c r="E256" s="113"/>
      <c r="F256" s="114"/>
      <c r="G256" s="114"/>
      <c r="L256" s="14"/>
      <c r="M256" s="14"/>
      <c r="N256" s="14"/>
      <c r="O256" s="14"/>
      <c r="P256" s="14"/>
      <c r="Q256" s="14"/>
      <c r="R256" s="14"/>
      <c r="S256" s="14"/>
      <c r="T256" s="14"/>
      <c r="U256" s="68"/>
      <c r="V256" s="14"/>
    </row>
    <row r="257" spans="1:22" s="21" customFormat="1">
      <c r="A257" s="14"/>
      <c r="B257" s="19"/>
      <c r="C257" s="31"/>
      <c r="D257" s="31"/>
      <c r="E257" s="113"/>
      <c r="F257" s="114"/>
      <c r="G257" s="114"/>
      <c r="L257" s="14"/>
      <c r="M257" s="14"/>
      <c r="N257" s="14"/>
      <c r="O257" s="14"/>
      <c r="P257" s="14"/>
      <c r="Q257" s="14"/>
      <c r="R257" s="14"/>
      <c r="S257" s="14"/>
      <c r="T257" s="14"/>
      <c r="U257" s="68"/>
      <c r="V257" s="14"/>
    </row>
    <row r="258" spans="1:22" s="21" customFormat="1">
      <c r="A258" s="14"/>
      <c r="B258" s="19"/>
      <c r="C258" s="31"/>
      <c r="D258" s="31"/>
      <c r="E258" s="113"/>
      <c r="F258" s="114"/>
      <c r="G258" s="114"/>
      <c r="L258" s="14"/>
      <c r="M258" s="14"/>
      <c r="N258" s="14"/>
      <c r="O258" s="14"/>
      <c r="P258" s="14"/>
      <c r="Q258" s="14"/>
      <c r="R258" s="14"/>
      <c r="S258" s="14"/>
      <c r="T258" s="14"/>
      <c r="U258" s="68"/>
      <c r="V258" s="14"/>
    </row>
  </sheetData>
  <sheetProtection insertRows="0" deleteRows="0"/>
  <protectedRanges>
    <protectedRange sqref="J33:P1048576 M32:P32 J1:P31 U1:U1048576" name="Obseg1"/>
    <protectedRange sqref="J32:L32" name="Obseg1_1"/>
  </protectedRanges>
  <mergeCells count="8">
    <mergeCell ref="A32:L32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9">
    <cfRule type="colorScale" priority="1">
      <colorScale>
        <cfvo type="min"/>
        <cfvo type="max"/>
        <color rgb="FFFCFCFF"/>
        <color rgb="FFF8696B"/>
      </colorScale>
    </cfRule>
  </conditionalFormatting>
  <conditionalFormatting sqref="B22:B23">
    <cfRule type="colorScale" priority="3">
      <colorScale>
        <cfvo type="min"/>
        <cfvo type="max"/>
        <color rgb="FFFCFCFF"/>
        <color rgb="FFF8696B"/>
      </colorScale>
    </cfRule>
  </conditionalFormatting>
  <conditionalFormatting sqref="B24:B25">
    <cfRule type="colorScale" priority="6528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0" max="11" man="1"/>
  </rowBreaks>
  <tableParts count="1">
    <tablePart r:id="rId2"/>
  </tablePart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tabColor rgb="FF92D050"/>
    <pageSetUpPr fitToPage="1"/>
  </sheetPr>
  <dimension ref="A1:V278"/>
  <sheetViews>
    <sheetView topLeftCell="A13" zoomScaleNormal="100" zoomScaleSheetLayoutView="100" workbookViewId="0">
      <selection activeCell="M63" sqref="M63"/>
    </sheetView>
  </sheetViews>
  <sheetFormatPr defaultColWidth="8.85546875" defaultRowHeight="12.75"/>
  <cols>
    <col min="1" max="1" width="5" style="14" customWidth="1"/>
    <col min="2" max="2" width="34.5703125" style="20" customWidth="1"/>
    <col min="3" max="3" width="10.7109375" style="30" customWidth="1"/>
    <col min="4" max="4" width="9.42578125" style="30" customWidth="1"/>
    <col min="5" max="5" width="9.42578125" style="110" customWidth="1"/>
    <col min="6" max="6" width="7.42578125" style="114" customWidth="1"/>
    <col min="7" max="7" width="6" style="114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68" customWidth="1"/>
    <col min="22" max="22" width="8.85546875" style="14" customWidth="1"/>
    <col min="23" max="16384" width="8.85546875" style="14"/>
  </cols>
  <sheetData>
    <row r="1" spans="1:21" ht="15">
      <c r="B1" s="49" t="s">
        <v>130</v>
      </c>
    </row>
    <row r="2" spans="1:21" ht="15">
      <c r="B2" s="50" t="s">
        <v>131</v>
      </c>
      <c r="C2" s="338" t="str">
        <f>+'prva stran'!B6</f>
        <v>VRTEC MEDVODE</v>
      </c>
      <c r="D2" s="339"/>
      <c r="E2" s="339"/>
      <c r="F2" s="339"/>
      <c r="G2" s="339"/>
      <c r="H2" s="339"/>
      <c r="I2" s="339"/>
      <c r="J2" s="339"/>
    </row>
    <row r="3" spans="1:21" ht="15">
      <c r="B3" s="50" t="s">
        <v>132</v>
      </c>
      <c r="C3" s="340" t="str">
        <f>+'prva stran'!B7</f>
        <v xml:space="preserve">Ostrovrharjeva ulica 2, 1215  MEDVODE </v>
      </c>
      <c r="D3" s="341"/>
      <c r="E3" s="341"/>
      <c r="F3" s="341"/>
      <c r="G3" s="341"/>
      <c r="H3" s="341"/>
      <c r="I3" s="341"/>
      <c r="J3" s="341"/>
    </row>
    <row r="4" spans="1:21" ht="15">
      <c r="B4" s="69"/>
    </row>
    <row r="5" spans="1:21" ht="15">
      <c r="B5" s="49" t="s">
        <v>134</v>
      </c>
    </row>
    <row r="6" spans="1:21" ht="17.25" customHeight="1">
      <c r="B6" s="51" t="s">
        <v>131</v>
      </c>
      <c r="C6" s="342">
        <f>+'prva stran'!B10</f>
        <v>0</v>
      </c>
      <c r="D6" s="343"/>
      <c r="E6" s="343"/>
      <c r="F6" s="343"/>
      <c r="G6" s="343"/>
      <c r="H6" s="343"/>
      <c r="I6" s="343"/>
      <c r="J6" s="343"/>
    </row>
    <row r="7" spans="1:21" ht="17.25" customHeight="1">
      <c r="B7" s="51" t="s">
        <v>132</v>
      </c>
      <c r="C7" s="344">
        <f>+'prva stran'!B11</f>
        <v>0</v>
      </c>
      <c r="D7" s="345"/>
      <c r="E7" s="345"/>
      <c r="F7" s="345"/>
      <c r="G7" s="345"/>
      <c r="H7" s="345"/>
      <c r="I7" s="345"/>
      <c r="J7" s="345"/>
    </row>
    <row r="8" spans="1:21" ht="17.25" customHeight="1">
      <c r="B8" s="51" t="s">
        <v>133</v>
      </c>
      <c r="C8" s="344">
        <f>+'prva stran'!B12</f>
        <v>0</v>
      </c>
      <c r="D8" s="345"/>
      <c r="E8" s="345"/>
      <c r="F8" s="345"/>
      <c r="G8" s="345"/>
      <c r="H8" s="345"/>
      <c r="I8" s="345"/>
      <c r="J8" s="345"/>
    </row>
    <row r="9" spans="1:21" s="15" customFormat="1" ht="17.25" customHeight="1">
      <c r="A9" s="12"/>
      <c r="B9" s="52" t="s">
        <v>135</v>
      </c>
      <c r="C9" s="346">
        <f>+'prva stran'!B13</f>
        <v>0</v>
      </c>
      <c r="D9" s="345"/>
      <c r="E9" s="345"/>
      <c r="F9" s="345"/>
      <c r="G9" s="345"/>
      <c r="H9" s="345"/>
      <c r="I9" s="345"/>
      <c r="J9" s="345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5"/>
      <c r="G10" s="115"/>
      <c r="H10" s="17"/>
      <c r="I10" s="17"/>
      <c r="J10" s="17"/>
      <c r="K10" s="17"/>
      <c r="U10" s="8"/>
    </row>
    <row r="11" spans="1:21" s="15" customFormat="1" ht="15">
      <c r="B11" s="18" t="s">
        <v>99</v>
      </c>
      <c r="C11" s="28"/>
      <c r="D11" s="28"/>
      <c r="E11" s="28"/>
      <c r="F11" s="115"/>
      <c r="G11" s="115"/>
      <c r="H11" s="17"/>
      <c r="I11" s="17"/>
      <c r="J11" s="17"/>
      <c r="K11" s="17"/>
      <c r="U11" s="8"/>
    </row>
    <row r="12" spans="1:21" s="15" customFormat="1" ht="21" customHeight="1">
      <c r="B12" s="83" t="str">
        <f>+'Ponudbeni pred_rekapitulacija'!A43</f>
        <v>30. sklop:</v>
      </c>
      <c r="C12" s="83"/>
      <c r="D12" s="27"/>
      <c r="E12" s="28"/>
      <c r="F12" s="115"/>
      <c r="G12" s="115"/>
      <c r="H12" s="17"/>
      <c r="I12" s="17"/>
      <c r="J12" s="17"/>
      <c r="K12" s="17"/>
      <c r="U12" s="8"/>
    </row>
    <row r="13" spans="1:21" s="15" customFormat="1" ht="21" customHeight="1">
      <c r="B13" s="337" t="str">
        <f>+'Ponudbeni pred_rekapitulacija'!B43</f>
        <v>EKOLOŠKO PEKOVSKO PECIVO</v>
      </c>
      <c r="C13" s="337"/>
      <c r="D13" s="337"/>
      <c r="E13" s="337"/>
      <c r="F13" s="337"/>
      <c r="G13" s="337"/>
      <c r="H13" s="337"/>
      <c r="I13" s="337"/>
      <c r="J13" s="337"/>
      <c r="K13" s="337"/>
      <c r="U13" s="8"/>
    </row>
    <row r="14" spans="1:21" s="73" customFormat="1" ht="12" customHeight="1">
      <c r="A14" s="46">
        <v>1</v>
      </c>
      <c r="B14" s="46">
        <v>2</v>
      </c>
      <c r="C14" s="46" t="s">
        <v>156</v>
      </c>
      <c r="D14" s="46" t="s">
        <v>157</v>
      </c>
      <c r="E14" s="46" t="s">
        <v>228</v>
      </c>
      <c r="F14" s="46">
        <v>3</v>
      </c>
      <c r="G14" s="46">
        <v>4</v>
      </c>
      <c r="H14" s="70" t="s">
        <v>98</v>
      </c>
      <c r="I14" s="70" t="s">
        <v>172</v>
      </c>
      <c r="J14" s="71">
        <v>5</v>
      </c>
      <c r="K14" s="71">
        <v>6</v>
      </c>
      <c r="L14" s="71" t="s">
        <v>64</v>
      </c>
      <c r="M14" s="71" t="s">
        <v>223</v>
      </c>
      <c r="N14" s="71">
        <v>7</v>
      </c>
      <c r="O14" s="71" t="s">
        <v>224</v>
      </c>
      <c r="P14" s="71">
        <v>8</v>
      </c>
      <c r="Q14" s="72" t="s">
        <v>225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230</v>
      </c>
      <c r="C15" s="56" t="s">
        <v>220</v>
      </c>
      <c r="D15" s="56" t="s">
        <v>221</v>
      </c>
      <c r="E15" s="56" t="s">
        <v>229</v>
      </c>
      <c r="F15" s="56" t="s">
        <v>145</v>
      </c>
      <c r="G15" s="56" t="s">
        <v>146</v>
      </c>
      <c r="H15" s="57" t="s">
        <v>180</v>
      </c>
      <c r="I15" s="57" t="s">
        <v>216</v>
      </c>
      <c r="J15" s="58" t="s">
        <v>152</v>
      </c>
      <c r="K15" s="58" t="s">
        <v>96</v>
      </c>
      <c r="L15" s="58" t="s">
        <v>97</v>
      </c>
      <c r="M15" s="58" t="s">
        <v>151</v>
      </c>
      <c r="N15" s="58" t="s">
        <v>63</v>
      </c>
      <c r="O15" s="58" t="s">
        <v>171</v>
      </c>
      <c r="P15" s="58" t="s">
        <v>148</v>
      </c>
      <c r="Q15" s="59" t="s">
        <v>149</v>
      </c>
      <c r="R15" s="59" t="s">
        <v>164</v>
      </c>
      <c r="S15" s="59" t="s">
        <v>153</v>
      </c>
      <c r="T15" s="59" t="s">
        <v>154</v>
      </c>
      <c r="U15" s="58" t="s">
        <v>168</v>
      </c>
    </row>
    <row r="16" spans="1:21" s="55" customFormat="1" ht="12">
      <c r="A16" s="75" t="s">
        <v>1</v>
      </c>
      <c r="B16" s="10" t="s">
        <v>1065</v>
      </c>
      <c r="C16" s="75">
        <v>40</v>
      </c>
      <c r="D16" s="75" t="s">
        <v>158</v>
      </c>
      <c r="E16" s="224"/>
      <c r="F16" s="137">
        <v>1000</v>
      </c>
      <c r="G16" s="173" t="s">
        <v>93</v>
      </c>
      <c r="H16" s="90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40</v>
      </c>
      <c r="I16" s="90" t="str">
        <f>IF(Sklop30[[#This Row],[ZAHTEVANA SHEMA KAKOVOSTI]]&lt;&gt;"",Sklop30[[#This Row],[Preračunana masa/volumen/kos na enoto kg]],"")</f>
        <v/>
      </c>
      <c r="J16" s="98"/>
      <c r="K16" s="91"/>
      <c r="L16" s="91"/>
      <c r="M16" s="100"/>
      <c r="N16" s="92"/>
      <c r="O16" s="88"/>
      <c r="P16" s="99"/>
      <c r="Q16" s="88">
        <f>+Sklop30[[#This Row],[cena/enota brez DDV v EUR]]*Sklop30[[#This Row],[Stopnja DDV (%)]]</f>
        <v>0</v>
      </c>
      <c r="R16" s="88">
        <f>+Sklop30[[#This Row],[cena/enota brez DDV v EUR]]+Sklop30[[#This Row],[Davek (EUR)]]</f>
        <v>0</v>
      </c>
      <c r="S16" s="88">
        <f>+Sklop30[[#This Row],[cena/enota brez DDV v EUR]]*Sklop30[[#This Row],[Okvirna količina]]</f>
        <v>0</v>
      </c>
      <c r="T16" s="88">
        <f>+Sklop30[[#This Row],[Končna cena/enoto mere (EUR) z DDV]]*Sklop30[[#This Row],[Okvirna količina]]</f>
        <v>0</v>
      </c>
      <c r="U16" s="160" t="s">
        <v>161</v>
      </c>
    </row>
    <row r="17" spans="1:21" s="55" customFormat="1" ht="12">
      <c r="A17" s="75" t="s">
        <v>3</v>
      </c>
      <c r="B17" s="185" t="s">
        <v>1065</v>
      </c>
      <c r="C17" s="177">
        <v>60</v>
      </c>
      <c r="D17" s="75" t="s">
        <v>158</v>
      </c>
      <c r="E17" s="119"/>
      <c r="F17" s="137">
        <v>100</v>
      </c>
      <c r="G17" s="189" t="s">
        <v>93</v>
      </c>
      <c r="H17" s="120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6</v>
      </c>
      <c r="I17" s="137" t="str">
        <f>IF(Sklop30[[#This Row],[ZAHTEVANA SHEMA KAKOVOSTI]]&lt;&gt;"",Sklop30[[#This Row],[Preračunana masa/volumen/kos na enoto kg]],"")</f>
        <v/>
      </c>
      <c r="J17" s="178"/>
      <c r="K17" s="182"/>
      <c r="L17" s="182"/>
      <c r="M17" s="183"/>
      <c r="N17" s="179"/>
      <c r="O17" s="179"/>
      <c r="P17" s="180"/>
      <c r="Q17" s="179">
        <f>+Sklop30[[#This Row],[cena/enota brez DDV v EUR]]*Sklop30[[#This Row],[Stopnja DDV (%)]]</f>
        <v>0</v>
      </c>
      <c r="R17" s="179">
        <f>+Sklop30[[#This Row],[cena/enota brez DDV v EUR]]+Sklop30[[#This Row],[Davek (EUR)]]</f>
        <v>0</v>
      </c>
      <c r="S17" s="179">
        <f>+Sklop30[[#This Row],[cena/enota brez DDV v EUR]]*Sklop30[[#This Row],[Okvirna količina]]</f>
        <v>0</v>
      </c>
      <c r="T17" s="187">
        <f>+Sklop30[[#This Row],[Končna cena/enoto mere (EUR) z DDV]]*Sklop30[[#This Row],[Okvirna količina]]</f>
        <v>0</v>
      </c>
      <c r="U17" s="160" t="s">
        <v>161</v>
      </c>
    </row>
    <row r="18" spans="1:21" s="55" customFormat="1" ht="12">
      <c r="A18" s="75" t="s">
        <v>4</v>
      </c>
      <c r="B18" s="185" t="s">
        <v>1066</v>
      </c>
      <c r="C18" s="177">
        <v>60</v>
      </c>
      <c r="D18" s="75" t="s">
        <v>158</v>
      </c>
      <c r="E18" s="119"/>
      <c r="F18" s="137">
        <v>20</v>
      </c>
      <c r="G18" s="189" t="s">
        <v>93</v>
      </c>
      <c r="H18" s="120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1.2</v>
      </c>
      <c r="I18" s="137" t="str">
        <f>IF(Sklop30[[#This Row],[ZAHTEVANA SHEMA KAKOVOSTI]]&lt;&gt;"",Sklop30[[#This Row],[Preračunana masa/volumen/kos na enoto kg]],"")</f>
        <v/>
      </c>
      <c r="J18" s="178"/>
      <c r="K18" s="182"/>
      <c r="L18" s="182"/>
      <c r="M18" s="183"/>
      <c r="N18" s="179"/>
      <c r="O18" s="179"/>
      <c r="P18" s="180"/>
      <c r="Q18" s="179">
        <f>+Sklop30[[#This Row],[cena/enota brez DDV v EUR]]*Sklop30[[#This Row],[Stopnja DDV (%)]]</f>
        <v>0</v>
      </c>
      <c r="R18" s="179">
        <f>+Sklop30[[#This Row],[cena/enota brez DDV v EUR]]+Sklop30[[#This Row],[Davek (EUR)]]</f>
        <v>0</v>
      </c>
      <c r="S18" s="179">
        <f>+Sklop30[[#This Row],[cena/enota brez DDV v EUR]]*Sklop30[[#This Row],[Okvirna količina]]</f>
        <v>0</v>
      </c>
      <c r="T18" s="187">
        <f>+Sklop30[[#This Row],[Končna cena/enoto mere (EUR) z DDV]]*Sklop30[[#This Row],[Okvirna količina]]</f>
        <v>0</v>
      </c>
      <c r="U18" s="160" t="s">
        <v>161</v>
      </c>
    </row>
    <row r="19" spans="1:21" s="55" customFormat="1" ht="12">
      <c r="A19" s="75" t="s">
        <v>5</v>
      </c>
      <c r="B19" s="185" t="s">
        <v>1066</v>
      </c>
      <c r="C19" s="177">
        <v>40</v>
      </c>
      <c r="D19" s="75" t="s">
        <v>158</v>
      </c>
      <c r="E19" s="119"/>
      <c r="F19" s="137">
        <v>1100</v>
      </c>
      <c r="G19" s="189" t="s">
        <v>93</v>
      </c>
      <c r="H19" s="120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44</v>
      </c>
      <c r="I19" s="137" t="str">
        <f>IF(Sklop30[[#This Row],[ZAHTEVANA SHEMA KAKOVOSTI]]&lt;&gt;"",Sklop30[[#This Row],[Preračunana masa/volumen/kos na enoto kg]],"")</f>
        <v/>
      </c>
      <c r="J19" s="178"/>
      <c r="K19" s="182"/>
      <c r="L19" s="182"/>
      <c r="M19" s="183"/>
      <c r="N19" s="179"/>
      <c r="O19" s="179"/>
      <c r="P19" s="180"/>
      <c r="Q19" s="179">
        <f>+Sklop30[[#This Row],[cena/enota brez DDV v EUR]]*Sklop30[[#This Row],[Stopnja DDV (%)]]</f>
        <v>0</v>
      </c>
      <c r="R19" s="179">
        <f>+Sklop30[[#This Row],[cena/enota brez DDV v EUR]]+Sklop30[[#This Row],[Davek (EUR)]]</f>
        <v>0</v>
      </c>
      <c r="S19" s="179">
        <f>+Sklop30[[#This Row],[cena/enota brez DDV v EUR]]*Sklop30[[#This Row],[Okvirna količina]]</f>
        <v>0</v>
      </c>
      <c r="T19" s="187">
        <f>+Sklop30[[#This Row],[Končna cena/enoto mere (EUR) z DDV]]*Sklop30[[#This Row],[Okvirna količina]]</f>
        <v>0</v>
      </c>
      <c r="U19" s="160" t="s">
        <v>161</v>
      </c>
    </row>
    <row r="20" spans="1:21" s="55" customFormat="1" ht="12">
      <c r="A20" s="75" t="s">
        <v>6</v>
      </c>
      <c r="B20" s="185" t="s">
        <v>1067</v>
      </c>
      <c r="C20" s="177">
        <v>60</v>
      </c>
      <c r="D20" s="75" t="s">
        <v>158</v>
      </c>
      <c r="E20" s="119"/>
      <c r="F20" s="137">
        <v>300</v>
      </c>
      <c r="G20" s="189" t="s">
        <v>93</v>
      </c>
      <c r="H20" s="120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18</v>
      </c>
      <c r="I20" s="137" t="str">
        <f>IF(Sklop30[[#This Row],[ZAHTEVANA SHEMA KAKOVOSTI]]&lt;&gt;"",Sklop30[[#This Row],[Preračunana masa/volumen/kos na enoto kg]],"")</f>
        <v/>
      </c>
      <c r="J20" s="178"/>
      <c r="K20" s="182"/>
      <c r="L20" s="182"/>
      <c r="M20" s="183"/>
      <c r="N20" s="179"/>
      <c r="O20" s="179"/>
      <c r="P20" s="180"/>
      <c r="Q20" s="179">
        <f>+Sklop30[[#This Row],[cena/enota brez DDV v EUR]]*Sklop30[[#This Row],[Stopnja DDV (%)]]</f>
        <v>0</v>
      </c>
      <c r="R20" s="179">
        <f>+Sklop30[[#This Row],[cena/enota brez DDV v EUR]]+Sklop30[[#This Row],[Davek (EUR)]]</f>
        <v>0</v>
      </c>
      <c r="S20" s="179">
        <f>+Sklop30[[#This Row],[cena/enota brez DDV v EUR]]*Sklop30[[#This Row],[Okvirna količina]]</f>
        <v>0</v>
      </c>
      <c r="T20" s="187">
        <f>+Sklop30[[#This Row],[Končna cena/enoto mere (EUR) z DDV]]*Sklop30[[#This Row],[Okvirna količina]]</f>
        <v>0</v>
      </c>
      <c r="U20" s="160" t="s">
        <v>161</v>
      </c>
    </row>
    <row r="21" spans="1:21" s="55" customFormat="1" ht="12">
      <c r="A21" s="75" t="s">
        <v>7</v>
      </c>
      <c r="B21" s="185" t="s">
        <v>1067</v>
      </c>
      <c r="C21" s="177">
        <v>40</v>
      </c>
      <c r="D21" s="75" t="s">
        <v>158</v>
      </c>
      <c r="E21" s="119"/>
      <c r="F21" s="137">
        <v>1000</v>
      </c>
      <c r="G21" s="189" t="s">
        <v>93</v>
      </c>
      <c r="H21" s="120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40</v>
      </c>
      <c r="I21" s="137" t="str">
        <f>IF(Sklop30[[#This Row],[ZAHTEVANA SHEMA KAKOVOSTI]]&lt;&gt;"",Sklop30[[#This Row],[Preračunana masa/volumen/kos na enoto kg]],"")</f>
        <v/>
      </c>
      <c r="J21" s="178"/>
      <c r="K21" s="182"/>
      <c r="L21" s="182"/>
      <c r="M21" s="183"/>
      <c r="N21" s="179"/>
      <c r="O21" s="179"/>
      <c r="P21" s="180"/>
      <c r="Q21" s="179">
        <f>+Sklop30[[#This Row],[cena/enota brez DDV v EUR]]*Sklop30[[#This Row],[Stopnja DDV (%)]]</f>
        <v>0</v>
      </c>
      <c r="R21" s="179">
        <f>+Sklop30[[#This Row],[cena/enota brez DDV v EUR]]+Sklop30[[#This Row],[Davek (EUR)]]</f>
        <v>0</v>
      </c>
      <c r="S21" s="179">
        <f>+Sklop30[[#This Row],[cena/enota brez DDV v EUR]]*Sklop30[[#This Row],[Okvirna količina]]</f>
        <v>0</v>
      </c>
      <c r="T21" s="187">
        <f>+Sklop30[[#This Row],[Končna cena/enoto mere (EUR) z DDV]]*Sklop30[[#This Row],[Okvirna količina]]</f>
        <v>0</v>
      </c>
      <c r="U21" s="160" t="s">
        <v>161</v>
      </c>
    </row>
    <row r="22" spans="1:21" s="55" customFormat="1" ht="12">
      <c r="A22" s="75" t="s">
        <v>8</v>
      </c>
      <c r="B22" s="185" t="s">
        <v>1068</v>
      </c>
      <c r="C22" s="177">
        <v>40</v>
      </c>
      <c r="D22" s="75" t="s">
        <v>158</v>
      </c>
      <c r="E22" s="119"/>
      <c r="F22" s="137">
        <v>1300</v>
      </c>
      <c r="G22" s="189" t="s">
        <v>93</v>
      </c>
      <c r="H22" s="120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52</v>
      </c>
      <c r="I22" s="137" t="str">
        <f>IF(Sklop30[[#This Row],[ZAHTEVANA SHEMA KAKOVOSTI]]&lt;&gt;"",Sklop30[[#This Row],[Preračunana masa/volumen/kos na enoto kg]],"")</f>
        <v/>
      </c>
      <c r="J22" s="178"/>
      <c r="K22" s="182"/>
      <c r="L22" s="182"/>
      <c r="M22" s="183"/>
      <c r="N22" s="179"/>
      <c r="O22" s="179"/>
      <c r="P22" s="180"/>
      <c r="Q22" s="179">
        <f>+Sklop30[[#This Row],[cena/enota brez DDV v EUR]]*Sklop30[[#This Row],[Stopnja DDV (%)]]</f>
        <v>0</v>
      </c>
      <c r="R22" s="179">
        <f>+Sklop30[[#This Row],[cena/enota brez DDV v EUR]]+Sklop30[[#This Row],[Davek (EUR)]]</f>
        <v>0</v>
      </c>
      <c r="S22" s="179">
        <f>+Sklop30[[#This Row],[cena/enota brez DDV v EUR]]*Sklop30[[#This Row],[Okvirna količina]]</f>
        <v>0</v>
      </c>
      <c r="T22" s="187">
        <f>+Sklop30[[#This Row],[Končna cena/enoto mere (EUR) z DDV]]*Sklop30[[#This Row],[Okvirna količina]]</f>
        <v>0</v>
      </c>
      <c r="U22" s="160" t="s">
        <v>161</v>
      </c>
    </row>
    <row r="23" spans="1:21" s="55" customFormat="1" ht="12">
      <c r="A23" s="75" t="s">
        <v>9</v>
      </c>
      <c r="B23" s="185" t="s">
        <v>1069</v>
      </c>
      <c r="C23" s="177">
        <v>60</v>
      </c>
      <c r="D23" s="75" t="s">
        <v>158</v>
      </c>
      <c r="E23" s="119"/>
      <c r="F23" s="137">
        <v>20</v>
      </c>
      <c r="G23" s="189" t="s">
        <v>93</v>
      </c>
      <c r="H23" s="120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1.2</v>
      </c>
      <c r="I23" s="137" t="str">
        <f>IF(Sklop30[[#This Row],[ZAHTEVANA SHEMA KAKOVOSTI]]&lt;&gt;"",Sklop30[[#This Row],[Preračunana masa/volumen/kos na enoto kg]],"")</f>
        <v/>
      </c>
      <c r="J23" s="178"/>
      <c r="K23" s="182"/>
      <c r="L23" s="182"/>
      <c r="M23" s="183"/>
      <c r="N23" s="179"/>
      <c r="O23" s="179"/>
      <c r="P23" s="180"/>
      <c r="Q23" s="179">
        <f>+Sklop30[[#This Row],[cena/enota brez DDV v EUR]]*Sklop30[[#This Row],[Stopnja DDV (%)]]</f>
        <v>0</v>
      </c>
      <c r="R23" s="179">
        <f>+Sklop30[[#This Row],[cena/enota brez DDV v EUR]]+Sklop30[[#This Row],[Davek (EUR)]]</f>
        <v>0</v>
      </c>
      <c r="S23" s="179">
        <f>+Sklop30[[#This Row],[cena/enota brez DDV v EUR]]*Sklop30[[#This Row],[Okvirna količina]]</f>
        <v>0</v>
      </c>
      <c r="T23" s="187">
        <f>+Sklop30[[#This Row],[Končna cena/enoto mere (EUR) z DDV]]*Sklop30[[#This Row],[Okvirna količina]]</f>
        <v>0</v>
      </c>
      <c r="U23" s="160" t="s">
        <v>161</v>
      </c>
    </row>
    <row r="24" spans="1:21" s="55" customFormat="1" ht="12">
      <c r="A24" s="75" t="s">
        <v>10</v>
      </c>
      <c r="B24" s="185" t="s">
        <v>1070</v>
      </c>
      <c r="C24" s="177">
        <v>40</v>
      </c>
      <c r="D24" s="75" t="s">
        <v>158</v>
      </c>
      <c r="E24" s="119"/>
      <c r="F24" s="137">
        <v>2000</v>
      </c>
      <c r="G24" s="189" t="s">
        <v>93</v>
      </c>
      <c r="H24" s="120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80</v>
      </c>
      <c r="I24" s="137" t="str">
        <f>IF(Sklop30[[#This Row],[ZAHTEVANA SHEMA KAKOVOSTI]]&lt;&gt;"",Sklop30[[#This Row],[Preračunana masa/volumen/kos na enoto kg]],"")</f>
        <v/>
      </c>
      <c r="J24" s="178"/>
      <c r="K24" s="182"/>
      <c r="L24" s="182"/>
      <c r="M24" s="183"/>
      <c r="N24" s="179"/>
      <c r="O24" s="179"/>
      <c r="P24" s="180"/>
      <c r="Q24" s="179">
        <f>+Sklop30[[#This Row],[cena/enota brez DDV v EUR]]*Sklop30[[#This Row],[Stopnja DDV (%)]]</f>
        <v>0</v>
      </c>
      <c r="R24" s="179">
        <f>+Sklop30[[#This Row],[cena/enota brez DDV v EUR]]+Sklop30[[#This Row],[Davek (EUR)]]</f>
        <v>0</v>
      </c>
      <c r="S24" s="179">
        <f>+Sklop30[[#This Row],[cena/enota brez DDV v EUR]]*Sklop30[[#This Row],[Okvirna količina]]</f>
        <v>0</v>
      </c>
      <c r="T24" s="187">
        <f>+Sklop30[[#This Row],[Končna cena/enoto mere (EUR) z DDV]]*Sklop30[[#This Row],[Okvirna količina]]</f>
        <v>0</v>
      </c>
      <c r="U24" s="160" t="s">
        <v>161</v>
      </c>
    </row>
    <row r="25" spans="1:21" s="55" customFormat="1" ht="12">
      <c r="A25" s="75" t="s">
        <v>11</v>
      </c>
      <c r="B25" s="185" t="s">
        <v>1070</v>
      </c>
      <c r="C25" s="177">
        <v>60</v>
      </c>
      <c r="D25" s="75" t="s">
        <v>158</v>
      </c>
      <c r="E25" s="119"/>
      <c r="F25" s="137">
        <v>20</v>
      </c>
      <c r="G25" s="189" t="s">
        <v>93</v>
      </c>
      <c r="H25" s="120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1.2</v>
      </c>
      <c r="I25" s="137" t="str">
        <f>IF(Sklop30[[#This Row],[ZAHTEVANA SHEMA KAKOVOSTI]]&lt;&gt;"",Sklop30[[#This Row],[Preračunana masa/volumen/kos na enoto kg]],"")</f>
        <v/>
      </c>
      <c r="J25" s="178"/>
      <c r="K25" s="182"/>
      <c r="L25" s="182"/>
      <c r="M25" s="183"/>
      <c r="N25" s="179"/>
      <c r="O25" s="179"/>
      <c r="P25" s="180"/>
      <c r="Q25" s="179">
        <f>+Sklop30[[#This Row],[cena/enota brez DDV v EUR]]*Sklop30[[#This Row],[Stopnja DDV (%)]]</f>
        <v>0</v>
      </c>
      <c r="R25" s="179">
        <f>+Sklop30[[#This Row],[cena/enota brez DDV v EUR]]+Sklop30[[#This Row],[Davek (EUR)]]</f>
        <v>0</v>
      </c>
      <c r="S25" s="179">
        <f>+Sklop30[[#This Row],[cena/enota brez DDV v EUR]]*Sklop30[[#This Row],[Okvirna količina]]</f>
        <v>0</v>
      </c>
      <c r="T25" s="187">
        <f>+Sklop30[[#This Row],[Končna cena/enoto mere (EUR) z DDV]]*Sklop30[[#This Row],[Okvirna količina]]</f>
        <v>0</v>
      </c>
      <c r="U25" s="160" t="s">
        <v>161</v>
      </c>
    </row>
    <row r="26" spans="1:21" s="55" customFormat="1" ht="12">
      <c r="A26" s="75" t="s">
        <v>12</v>
      </c>
      <c r="B26" s="185" t="s">
        <v>1071</v>
      </c>
      <c r="C26" s="177">
        <v>40</v>
      </c>
      <c r="D26" s="75" t="s">
        <v>158</v>
      </c>
      <c r="E26" s="119"/>
      <c r="F26" s="137">
        <v>3000</v>
      </c>
      <c r="G26" s="189" t="s">
        <v>93</v>
      </c>
      <c r="H26" s="120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120</v>
      </c>
      <c r="I26" s="137" t="str">
        <f>IF(Sklop30[[#This Row],[ZAHTEVANA SHEMA KAKOVOSTI]]&lt;&gt;"",Sklop30[[#This Row],[Preračunana masa/volumen/kos na enoto kg]],"")</f>
        <v/>
      </c>
      <c r="J26" s="178"/>
      <c r="K26" s="182"/>
      <c r="L26" s="182"/>
      <c r="M26" s="183"/>
      <c r="N26" s="179"/>
      <c r="O26" s="179"/>
      <c r="P26" s="180"/>
      <c r="Q26" s="179">
        <f>+Sklop30[[#This Row],[cena/enota brez DDV v EUR]]*Sklop30[[#This Row],[Stopnja DDV (%)]]</f>
        <v>0</v>
      </c>
      <c r="R26" s="179">
        <f>+Sklop30[[#This Row],[cena/enota brez DDV v EUR]]+Sklop30[[#This Row],[Davek (EUR)]]</f>
        <v>0</v>
      </c>
      <c r="S26" s="179">
        <f>+Sklop30[[#This Row],[cena/enota brez DDV v EUR]]*Sklop30[[#This Row],[Okvirna količina]]</f>
        <v>0</v>
      </c>
      <c r="T26" s="187">
        <f>+Sklop30[[#This Row],[Končna cena/enoto mere (EUR) z DDV]]*Sklop30[[#This Row],[Okvirna količina]]</f>
        <v>0</v>
      </c>
      <c r="U26" s="160" t="s">
        <v>161</v>
      </c>
    </row>
    <row r="27" spans="1:21" s="55" customFormat="1" ht="12">
      <c r="A27" s="75" t="s">
        <v>13</v>
      </c>
      <c r="B27" s="185" t="s">
        <v>1071</v>
      </c>
      <c r="C27" s="177">
        <v>60</v>
      </c>
      <c r="D27" s="75" t="s">
        <v>158</v>
      </c>
      <c r="E27" s="119"/>
      <c r="F27" s="137">
        <v>20</v>
      </c>
      <c r="G27" s="189" t="s">
        <v>93</v>
      </c>
      <c r="H27" s="120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1.2</v>
      </c>
      <c r="I27" s="137" t="str">
        <f>IF(Sklop30[[#This Row],[ZAHTEVANA SHEMA KAKOVOSTI]]&lt;&gt;"",Sklop30[[#This Row],[Preračunana masa/volumen/kos na enoto kg]],"")</f>
        <v/>
      </c>
      <c r="J27" s="178"/>
      <c r="K27" s="182"/>
      <c r="L27" s="182"/>
      <c r="M27" s="183"/>
      <c r="N27" s="179"/>
      <c r="O27" s="179"/>
      <c r="P27" s="180"/>
      <c r="Q27" s="179">
        <f>+Sklop30[[#This Row],[cena/enota brez DDV v EUR]]*Sklop30[[#This Row],[Stopnja DDV (%)]]</f>
        <v>0</v>
      </c>
      <c r="R27" s="179">
        <f>+Sklop30[[#This Row],[cena/enota brez DDV v EUR]]+Sklop30[[#This Row],[Davek (EUR)]]</f>
        <v>0</v>
      </c>
      <c r="S27" s="179">
        <f>+Sklop30[[#This Row],[cena/enota brez DDV v EUR]]*Sklop30[[#This Row],[Okvirna količina]]</f>
        <v>0</v>
      </c>
      <c r="T27" s="187">
        <f>+Sklop30[[#This Row],[Končna cena/enoto mere (EUR) z DDV]]*Sklop30[[#This Row],[Okvirna količina]]</f>
        <v>0</v>
      </c>
      <c r="U27" s="160" t="s">
        <v>161</v>
      </c>
    </row>
    <row r="28" spans="1:21" s="55" customFormat="1" ht="12">
      <c r="A28" s="75" t="s">
        <v>14</v>
      </c>
      <c r="B28" s="185" t="s">
        <v>1054</v>
      </c>
      <c r="C28" s="177">
        <v>40</v>
      </c>
      <c r="D28" s="75" t="s">
        <v>158</v>
      </c>
      <c r="E28" s="119"/>
      <c r="F28" s="137">
        <v>3000</v>
      </c>
      <c r="G28" s="189" t="s">
        <v>93</v>
      </c>
      <c r="H28" s="120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120</v>
      </c>
      <c r="I28" s="137" t="str">
        <f>IF(Sklop30[[#This Row],[ZAHTEVANA SHEMA KAKOVOSTI]]&lt;&gt;"",Sklop30[[#This Row],[Preračunana masa/volumen/kos na enoto kg]],"")</f>
        <v/>
      </c>
      <c r="J28" s="178"/>
      <c r="K28" s="182"/>
      <c r="L28" s="182"/>
      <c r="M28" s="183"/>
      <c r="N28" s="179"/>
      <c r="O28" s="179"/>
      <c r="P28" s="180"/>
      <c r="Q28" s="179">
        <f>+Sklop30[[#This Row],[cena/enota brez DDV v EUR]]*Sklop30[[#This Row],[Stopnja DDV (%)]]</f>
        <v>0</v>
      </c>
      <c r="R28" s="179">
        <f>+Sklop30[[#This Row],[cena/enota brez DDV v EUR]]+Sklop30[[#This Row],[Davek (EUR)]]</f>
        <v>0</v>
      </c>
      <c r="S28" s="179">
        <f>+Sklop30[[#This Row],[cena/enota brez DDV v EUR]]*Sklop30[[#This Row],[Okvirna količina]]</f>
        <v>0</v>
      </c>
      <c r="T28" s="187">
        <f>+Sklop30[[#This Row],[Končna cena/enoto mere (EUR) z DDV]]*Sklop30[[#This Row],[Okvirna količina]]</f>
        <v>0</v>
      </c>
      <c r="U28" s="160" t="s">
        <v>161</v>
      </c>
    </row>
    <row r="29" spans="1:21" s="55" customFormat="1" ht="12">
      <c r="A29" s="75" t="s">
        <v>15</v>
      </c>
      <c r="B29" s="185" t="s">
        <v>1054</v>
      </c>
      <c r="C29" s="177">
        <v>60</v>
      </c>
      <c r="D29" s="75" t="s">
        <v>158</v>
      </c>
      <c r="E29" s="119"/>
      <c r="F29" s="137">
        <v>10</v>
      </c>
      <c r="G29" s="189" t="s">
        <v>93</v>
      </c>
      <c r="H29" s="120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0.6</v>
      </c>
      <c r="I29" s="137" t="str">
        <f>IF(Sklop30[[#This Row],[ZAHTEVANA SHEMA KAKOVOSTI]]&lt;&gt;"",Sklop30[[#This Row],[Preračunana masa/volumen/kos na enoto kg]],"")</f>
        <v/>
      </c>
      <c r="J29" s="178"/>
      <c r="K29" s="182"/>
      <c r="L29" s="182"/>
      <c r="M29" s="183"/>
      <c r="N29" s="179"/>
      <c r="O29" s="179"/>
      <c r="P29" s="180"/>
      <c r="Q29" s="179">
        <f>+Sklop30[[#This Row],[cena/enota brez DDV v EUR]]*Sklop30[[#This Row],[Stopnja DDV (%)]]</f>
        <v>0</v>
      </c>
      <c r="R29" s="179">
        <f>+Sklop30[[#This Row],[cena/enota brez DDV v EUR]]+Sklop30[[#This Row],[Davek (EUR)]]</f>
        <v>0</v>
      </c>
      <c r="S29" s="179">
        <f>+Sklop30[[#This Row],[cena/enota brez DDV v EUR]]*Sklop30[[#This Row],[Okvirna količina]]</f>
        <v>0</v>
      </c>
      <c r="T29" s="187">
        <f>+Sklop30[[#This Row],[Končna cena/enoto mere (EUR) z DDV]]*Sklop30[[#This Row],[Okvirna količina]]</f>
        <v>0</v>
      </c>
      <c r="U29" s="160" t="s">
        <v>161</v>
      </c>
    </row>
    <row r="30" spans="1:21" s="55" customFormat="1" ht="12">
      <c r="A30" s="75" t="s">
        <v>16</v>
      </c>
      <c r="B30" s="185" t="s">
        <v>1055</v>
      </c>
      <c r="C30" s="177">
        <v>40</v>
      </c>
      <c r="D30" s="75" t="s">
        <v>158</v>
      </c>
      <c r="E30" s="119"/>
      <c r="F30" s="137">
        <v>1600</v>
      </c>
      <c r="G30" s="189" t="s">
        <v>93</v>
      </c>
      <c r="H30" s="120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64</v>
      </c>
      <c r="I30" s="137" t="str">
        <f>IF(Sklop30[[#This Row],[ZAHTEVANA SHEMA KAKOVOSTI]]&lt;&gt;"",Sklop30[[#This Row],[Preračunana masa/volumen/kos na enoto kg]],"")</f>
        <v/>
      </c>
      <c r="J30" s="178"/>
      <c r="K30" s="182"/>
      <c r="L30" s="182"/>
      <c r="M30" s="183"/>
      <c r="N30" s="179"/>
      <c r="O30" s="179"/>
      <c r="P30" s="180"/>
      <c r="Q30" s="179">
        <f>+Sklop30[[#This Row],[cena/enota brez DDV v EUR]]*Sklop30[[#This Row],[Stopnja DDV (%)]]</f>
        <v>0</v>
      </c>
      <c r="R30" s="179">
        <f>+Sklop30[[#This Row],[cena/enota brez DDV v EUR]]+Sklop30[[#This Row],[Davek (EUR)]]</f>
        <v>0</v>
      </c>
      <c r="S30" s="179">
        <f>+Sklop30[[#This Row],[cena/enota brez DDV v EUR]]*Sklop30[[#This Row],[Okvirna količina]]</f>
        <v>0</v>
      </c>
      <c r="T30" s="187">
        <f>+Sklop30[[#This Row],[Končna cena/enoto mere (EUR) z DDV]]*Sklop30[[#This Row],[Okvirna količina]]</f>
        <v>0</v>
      </c>
      <c r="U30" s="160" t="s">
        <v>161</v>
      </c>
    </row>
    <row r="31" spans="1:21" s="55" customFormat="1" ht="12">
      <c r="A31" s="75" t="s">
        <v>17</v>
      </c>
      <c r="B31" s="185" t="s">
        <v>1056</v>
      </c>
      <c r="C31" s="177">
        <v>60</v>
      </c>
      <c r="D31" s="75" t="s">
        <v>158</v>
      </c>
      <c r="E31" s="119"/>
      <c r="F31" s="137">
        <v>20</v>
      </c>
      <c r="G31" s="189" t="s">
        <v>93</v>
      </c>
      <c r="H31" s="120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1.2</v>
      </c>
      <c r="I31" s="137" t="str">
        <f>IF(Sklop30[[#This Row],[ZAHTEVANA SHEMA KAKOVOSTI]]&lt;&gt;"",Sklop30[[#This Row],[Preračunana masa/volumen/kos na enoto kg]],"")</f>
        <v/>
      </c>
      <c r="J31" s="178"/>
      <c r="K31" s="182"/>
      <c r="L31" s="182"/>
      <c r="M31" s="183"/>
      <c r="N31" s="179"/>
      <c r="O31" s="179"/>
      <c r="P31" s="180"/>
      <c r="Q31" s="179">
        <f>+Sklop30[[#This Row],[cena/enota brez DDV v EUR]]*Sklop30[[#This Row],[Stopnja DDV (%)]]</f>
        <v>0</v>
      </c>
      <c r="R31" s="179">
        <f>+Sklop30[[#This Row],[cena/enota brez DDV v EUR]]+Sklop30[[#This Row],[Davek (EUR)]]</f>
        <v>0</v>
      </c>
      <c r="S31" s="179">
        <f>+Sklop30[[#This Row],[cena/enota brez DDV v EUR]]*Sklop30[[#This Row],[Okvirna količina]]</f>
        <v>0</v>
      </c>
      <c r="T31" s="187">
        <f>+Sklop30[[#This Row],[Končna cena/enoto mere (EUR) z DDV]]*Sklop30[[#This Row],[Okvirna količina]]</f>
        <v>0</v>
      </c>
      <c r="U31" s="160" t="s">
        <v>161</v>
      </c>
    </row>
    <row r="32" spans="1:21" s="55" customFormat="1" ht="12">
      <c r="A32" s="75" t="s">
        <v>18</v>
      </c>
      <c r="B32" s="185" t="s">
        <v>1057</v>
      </c>
      <c r="C32" s="177">
        <v>40</v>
      </c>
      <c r="D32" s="75" t="s">
        <v>158</v>
      </c>
      <c r="E32" s="119"/>
      <c r="F32" s="137">
        <v>1000</v>
      </c>
      <c r="G32" s="189" t="s">
        <v>93</v>
      </c>
      <c r="H32" s="120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40</v>
      </c>
      <c r="I32" s="137" t="str">
        <f>IF(Sklop30[[#This Row],[ZAHTEVANA SHEMA KAKOVOSTI]]&lt;&gt;"",Sklop30[[#This Row],[Preračunana masa/volumen/kos na enoto kg]],"")</f>
        <v/>
      </c>
      <c r="J32" s="178"/>
      <c r="K32" s="182"/>
      <c r="L32" s="182"/>
      <c r="M32" s="183"/>
      <c r="N32" s="179"/>
      <c r="O32" s="179"/>
      <c r="P32" s="180"/>
      <c r="Q32" s="179">
        <f>+Sklop30[[#This Row],[cena/enota brez DDV v EUR]]*Sklop30[[#This Row],[Stopnja DDV (%)]]</f>
        <v>0</v>
      </c>
      <c r="R32" s="179">
        <f>+Sklop30[[#This Row],[cena/enota brez DDV v EUR]]+Sklop30[[#This Row],[Davek (EUR)]]</f>
        <v>0</v>
      </c>
      <c r="S32" s="179">
        <f>+Sklop30[[#This Row],[cena/enota brez DDV v EUR]]*Sklop30[[#This Row],[Okvirna količina]]</f>
        <v>0</v>
      </c>
      <c r="T32" s="187">
        <f>+Sklop30[[#This Row],[Končna cena/enoto mere (EUR) z DDV]]*Sklop30[[#This Row],[Okvirna količina]]</f>
        <v>0</v>
      </c>
      <c r="U32" s="160" t="s">
        <v>161</v>
      </c>
    </row>
    <row r="33" spans="1:21" s="55" customFormat="1" ht="12">
      <c r="A33" s="75" t="s">
        <v>19</v>
      </c>
      <c r="B33" s="185" t="s">
        <v>1058</v>
      </c>
      <c r="C33" s="177">
        <v>40</v>
      </c>
      <c r="D33" s="75" t="s">
        <v>158</v>
      </c>
      <c r="E33" s="119"/>
      <c r="F33" s="137">
        <v>300</v>
      </c>
      <c r="G33" s="189" t="s">
        <v>93</v>
      </c>
      <c r="H33" s="120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12</v>
      </c>
      <c r="I33" s="137" t="str">
        <f>IF(Sklop30[[#This Row],[ZAHTEVANA SHEMA KAKOVOSTI]]&lt;&gt;"",Sklop30[[#This Row],[Preračunana masa/volumen/kos na enoto kg]],"")</f>
        <v/>
      </c>
      <c r="J33" s="178"/>
      <c r="K33" s="182"/>
      <c r="L33" s="182"/>
      <c r="M33" s="183"/>
      <c r="N33" s="179"/>
      <c r="O33" s="179"/>
      <c r="P33" s="180"/>
      <c r="Q33" s="179">
        <f>+Sklop30[[#This Row],[cena/enota brez DDV v EUR]]*Sklop30[[#This Row],[Stopnja DDV (%)]]</f>
        <v>0</v>
      </c>
      <c r="R33" s="179">
        <f>+Sklop30[[#This Row],[cena/enota brez DDV v EUR]]+Sklop30[[#This Row],[Davek (EUR)]]</f>
        <v>0</v>
      </c>
      <c r="S33" s="179">
        <f>+Sklop30[[#This Row],[cena/enota brez DDV v EUR]]*Sklop30[[#This Row],[Okvirna količina]]</f>
        <v>0</v>
      </c>
      <c r="T33" s="187">
        <f>+Sklop30[[#This Row],[Končna cena/enoto mere (EUR) z DDV]]*Sklop30[[#This Row],[Okvirna količina]]</f>
        <v>0</v>
      </c>
      <c r="U33" s="160" t="s">
        <v>161</v>
      </c>
    </row>
    <row r="34" spans="1:21" s="55" customFormat="1" ht="12">
      <c r="A34" s="75" t="s">
        <v>20</v>
      </c>
      <c r="B34" s="185" t="s">
        <v>1059</v>
      </c>
      <c r="C34" s="177">
        <v>60</v>
      </c>
      <c r="D34" s="75" t="s">
        <v>158</v>
      </c>
      <c r="E34" s="119"/>
      <c r="F34" s="137">
        <v>8000</v>
      </c>
      <c r="G34" s="189" t="s">
        <v>93</v>
      </c>
      <c r="H34" s="120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480</v>
      </c>
      <c r="I34" s="137" t="str">
        <f>IF(Sklop30[[#This Row],[ZAHTEVANA SHEMA KAKOVOSTI]]&lt;&gt;"",Sklop30[[#This Row],[Preračunana masa/volumen/kos na enoto kg]],"")</f>
        <v/>
      </c>
      <c r="J34" s="178"/>
      <c r="K34" s="182"/>
      <c r="L34" s="182"/>
      <c r="M34" s="183"/>
      <c r="N34" s="179"/>
      <c r="O34" s="179"/>
      <c r="P34" s="180"/>
      <c r="Q34" s="179">
        <f>+Sklop30[[#This Row],[cena/enota brez DDV v EUR]]*Sklop30[[#This Row],[Stopnja DDV (%)]]</f>
        <v>0</v>
      </c>
      <c r="R34" s="179">
        <f>+Sklop30[[#This Row],[cena/enota brez DDV v EUR]]+Sklop30[[#This Row],[Davek (EUR)]]</f>
        <v>0</v>
      </c>
      <c r="S34" s="179">
        <f>+Sklop30[[#This Row],[cena/enota brez DDV v EUR]]*Sklop30[[#This Row],[Okvirna količina]]</f>
        <v>0</v>
      </c>
      <c r="T34" s="187">
        <f>+Sklop30[[#This Row],[Končna cena/enoto mere (EUR) z DDV]]*Sklop30[[#This Row],[Okvirna količina]]</f>
        <v>0</v>
      </c>
      <c r="U34" s="160" t="s">
        <v>161</v>
      </c>
    </row>
    <row r="35" spans="1:21" s="55" customFormat="1" ht="12">
      <c r="A35" s="75" t="s">
        <v>21</v>
      </c>
      <c r="B35" s="185" t="s">
        <v>1060</v>
      </c>
      <c r="C35" s="177">
        <v>60</v>
      </c>
      <c r="D35" s="75" t="s">
        <v>158</v>
      </c>
      <c r="E35" s="119"/>
      <c r="F35" s="137">
        <v>3000</v>
      </c>
      <c r="G35" s="189" t="s">
        <v>93</v>
      </c>
      <c r="H35" s="120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180</v>
      </c>
      <c r="I35" s="137" t="str">
        <f>IF(Sklop30[[#This Row],[ZAHTEVANA SHEMA KAKOVOSTI]]&lt;&gt;"",Sklop30[[#This Row],[Preračunana masa/volumen/kos na enoto kg]],"")</f>
        <v/>
      </c>
      <c r="J35" s="178"/>
      <c r="K35" s="182"/>
      <c r="L35" s="182"/>
      <c r="M35" s="183"/>
      <c r="N35" s="179"/>
      <c r="O35" s="179"/>
      <c r="P35" s="180"/>
      <c r="Q35" s="179">
        <f>+Sklop30[[#This Row],[cena/enota brez DDV v EUR]]*Sklop30[[#This Row],[Stopnja DDV (%)]]</f>
        <v>0</v>
      </c>
      <c r="R35" s="179">
        <f>+Sklop30[[#This Row],[cena/enota brez DDV v EUR]]+Sklop30[[#This Row],[Davek (EUR)]]</f>
        <v>0</v>
      </c>
      <c r="S35" s="179">
        <f>+Sklop30[[#This Row],[cena/enota brez DDV v EUR]]*Sklop30[[#This Row],[Okvirna količina]]</f>
        <v>0</v>
      </c>
      <c r="T35" s="187">
        <f>+Sklop30[[#This Row],[Končna cena/enoto mere (EUR) z DDV]]*Sklop30[[#This Row],[Okvirna količina]]</f>
        <v>0</v>
      </c>
      <c r="U35" s="160" t="s">
        <v>161</v>
      </c>
    </row>
    <row r="36" spans="1:21" s="55" customFormat="1" ht="12">
      <c r="A36" s="75" t="s">
        <v>22</v>
      </c>
      <c r="B36" s="185" t="s">
        <v>1150</v>
      </c>
      <c r="C36" s="177">
        <v>60</v>
      </c>
      <c r="D36" s="75" t="s">
        <v>158</v>
      </c>
      <c r="E36" s="119"/>
      <c r="F36" s="137">
        <v>20</v>
      </c>
      <c r="G36" s="189" t="s">
        <v>93</v>
      </c>
      <c r="H36" s="120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1.2</v>
      </c>
      <c r="I36" s="137" t="str">
        <f>IF(Sklop30[[#This Row],[ZAHTEVANA SHEMA KAKOVOSTI]]&lt;&gt;"",Sklop30[[#This Row],[Preračunana masa/volumen/kos na enoto kg]],"")</f>
        <v/>
      </c>
      <c r="J36" s="178"/>
      <c r="K36" s="182"/>
      <c r="L36" s="182"/>
      <c r="M36" s="183"/>
      <c r="N36" s="179"/>
      <c r="O36" s="179"/>
      <c r="P36" s="180"/>
      <c r="Q36" s="179">
        <f>+Sklop30[[#This Row],[cena/enota brez DDV v EUR]]*Sklop30[[#This Row],[Stopnja DDV (%)]]</f>
        <v>0</v>
      </c>
      <c r="R36" s="179">
        <f>+Sklop30[[#This Row],[cena/enota brez DDV v EUR]]+Sklop30[[#This Row],[Davek (EUR)]]</f>
        <v>0</v>
      </c>
      <c r="S36" s="179">
        <f>+Sklop30[[#This Row],[cena/enota brez DDV v EUR]]*Sklop30[[#This Row],[Okvirna količina]]</f>
        <v>0</v>
      </c>
      <c r="T36" s="187">
        <f>+Sklop30[[#This Row],[Končna cena/enoto mere (EUR) z DDV]]*Sklop30[[#This Row],[Okvirna količina]]</f>
        <v>0</v>
      </c>
      <c r="U36" s="160" t="s">
        <v>161</v>
      </c>
    </row>
    <row r="37" spans="1:21" s="55" customFormat="1" ht="12">
      <c r="A37" s="75" t="s">
        <v>23</v>
      </c>
      <c r="B37" s="185" t="s">
        <v>1151</v>
      </c>
      <c r="C37" s="177">
        <v>40</v>
      </c>
      <c r="D37" s="75" t="s">
        <v>158</v>
      </c>
      <c r="E37" s="119"/>
      <c r="F37" s="137">
        <v>1000</v>
      </c>
      <c r="G37" s="189" t="s">
        <v>93</v>
      </c>
      <c r="H37" s="120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40</v>
      </c>
      <c r="I37" s="137" t="str">
        <f>IF(Sklop30[[#This Row],[ZAHTEVANA SHEMA KAKOVOSTI]]&lt;&gt;"",Sklop30[[#This Row],[Preračunana masa/volumen/kos na enoto kg]],"")</f>
        <v/>
      </c>
      <c r="J37" s="178"/>
      <c r="K37" s="182"/>
      <c r="L37" s="182"/>
      <c r="M37" s="183"/>
      <c r="N37" s="179"/>
      <c r="O37" s="179"/>
      <c r="P37" s="180"/>
      <c r="Q37" s="179">
        <f>+Sklop30[[#This Row],[cena/enota brez DDV v EUR]]*Sklop30[[#This Row],[Stopnja DDV (%)]]</f>
        <v>0</v>
      </c>
      <c r="R37" s="179">
        <f>+Sklop30[[#This Row],[cena/enota brez DDV v EUR]]+Sklop30[[#This Row],[Davek (EUR)]]</f>
        <v>0</v>
      </c>
      <c r="S37" s="179">
        <f>+Sklop30[[#This Row],[cena/enota brez DDV v EUR]]*Sklop30[[#This Row],[Okvirna količina]]</f>
        <v>0</v>
      </c>
      <c r="T37" s="187">
        <f>+Sklop30[[#This Row],[Končna cena/enoto mere (EUR) z DDV]]*Sklop30[[#This Row],[Okvirna količina]]</f>
        <v>0</v>
      </c>
      <c r="U37" s="160" t="s">
        <v>161</v>
      </c>
    </row>
    <row r="38" spans="1:21" s="55" customFormat="1" ht="12">
      <c r="A38" s="75" t="s">
        <v>24</v>
      </c>
      <c r="B38" s="185" t="s">
        <v>1072</v>
      </c>
      <c r="C38" s="177">
        <v>40</v>
      </c>
      <c r="D38" s="75" t="s">
        <v>158</v>
      </c>
      <c r="E38" s="119"/>
      <c r="F38" s="137">
        <v>300</v>
      </c>
      <c r="G38" s="189" t="s">
        <v>93</v>
      </c>
      <c r="H38" s="120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12</v>
      </c>
      <c r="I38" s="137" t="str">
        <f>IF(Sklop30[[#This Row],[ZAHTEVANA SHEMA KAKOVOSTI]]&lt;&gt;"",Sklop30[[#This Row],[Preračunana masa/volumen/kos na enoto kg]],"")</f>
        <v/>
      </c>
      <c r="J38" s="178"/>
      <c r="K38" s="182"/>
      <c r="L38" s="182"/>
      <c r="M38" s="183"/>
      <c r="N38" s="179"/>
      <c r="O38" s="179"/>
      <c r="P38" s="180"/>
      <c r="Q38" s="179">
        <f>+Sklop30[[#This Row],[cena/enota brez DDV v EUR]]*Sklop30[[#This Row],[Stopnja DDV (%)]]</f>
        <v>0</v>
      </c>
      <c r="R38" s="179">
        <f>+Sklop30[[#This Row],[cena/enota brez DDV v EUR]]+Sklop30[[#This Row],[Davek (EUR)]]</f>
        <v>0</v>
      </c>
      <c r="S38" s="179">
        <f>+Sklop30[[#This Row],[cena/enota brez DDV v EUR]]*Sklop30[[#This Row],[Okvirna količina]]</f>
        <v>0</v>
      </c>
      <c r="T38" s="187">
        <f>+Sklop30[[#This Row],[Končna cena/enoto mere (EUR) z DDV]]*Sklop30[[#This Row],[Okvirna količina]]</f>
        <v>0</v>
      </c>
      <c r="U38" s="160" t="s">
        <v>161</v>
      </c>
    </row>
    <row r="39" spans="1:21" s="55" customFormat="1" ht="12">
      <c r="A39" s="75" t="s">
        <v>25</v>
      </c>
      <c r="B39" s="185" t="s">
        <v>1061</v>
      </c>
      <c r="C39" s="177">
        <v>40</v>
      </c>
      <c r="D39" s="75" t="s">
        <v>158</v>
      </c>
      <c r="E39" s="119"/>
      <c r="F39" s="137">
        <v>1600</v>
      </c>
      <c r="G39" s="189" t="s">
        <v>93</v>
      </c>
      <c r="H39" s="120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64</v>
      </c>
      <c r="I39" s="137" t="str">
        <f>IF(Sklop30[[#This Row],[ZAHTEVANA SHEMA KAKOVOSTI]]&lt;&gt;"",Sklop30[[#This Row],[Preračunana masa/volumen/kos na enoto kg]],"")</f>
        <v/>
      </c>
      <c r="J39" s="178"/>
      <c r="K39" s="182"/>
      <c r="L39" s="182"/>
      <c r="M39" s="183"/>
      <c r="N39" s="179"/>
      <c r="O39" s="179"/>
      <c r="P39" s="180"/>
      <c r="Q39" s="179">
        <f>+Sklop30[[#This Row],[cena/enota brez DDV v EUR]]*Sklop30[[#This Row],[Stopnja DDV (%)]]</f>
        <v>0</v>
      </c>
      <c r="R39" s="179">
        <f>+Sklop30[[#This Row],[cena/enota brez DDV v EUR]]+Sklop30[[#This Row],[Davek (EUR)]]</f>
        <v>0</v>
      </c>
      <c r="S39" s="179">
        <f>+Sklop30[[#This Row],[cena/enota brez DDV v EUR]]*Sklop30[[#This Row],[Okvirna količina]]</f>
        <v>0</v>
      </c>
      <c r="T39" s="187">
        <f>+Sklop30[[#This Row],[Končna cena/enoto mere (EUR) z DDV]]*Sklop30[[#This Row],[Okvirna količina]]</f>
        <v>0</v>
      </c>
      <c r="U39" s="160" t="s">
        <v>161</v>
      </c>
    </row>
    <row r="40" spans="1:21" s="55" customFormat="1" ht="12">
      <c r="A40" s="75" t="s">
        <v>26</v>
      </c>
      <c r="B40" s="185" t="s">
        <v>1061</v>
      </c>
      <c r="C40" s="177">
        <v>60</v>
      </c>
      <c r="D40" s="75" t="s">
        <v>158</v>
      </c>
      <c r="E40" s="119"/>
      <c r="F40" s="137">
        <v>2000</v>
      </c>
      <c r="G40" s="189" t="s">
        <v>93</v>
      </c>
      <c r="H40" s="120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120</v>
      </c>
      <c r="I40" s="137" t="str">
        <f>IF(Sklop30[[#This Row],[ZAHTEVANA SHEMA KAKOVOSTI]]&lt;&gt;"",Sklop30[[#This Row],[Preračunana masa/volumen/kos na enoto kg]],"")</f>
        <v/>
      </c>
      <c r="J40" s="178"/>
      <c r="K40" s="182"/>
      <c r="L40" s="182"/>
      <c r="M40" s="183"/>
      <c r="N40" s="179"/>
      <c r="O40" s="179"/>
      <c r="P40" s="180"/>
      <c r="Q40" s="179">
        <f>+Sklop30[[#This Row],[cena/enota brez DDV v EUR]]*Sklop30[[#This Row],[Stopnja DDV (%)]]</f>
        <v>0</v>
      </c>
      <c r="R40" s="179">
        <f>+Sklop30[[#This Row],[cena/enota brez DDV v EUR]]+Sklop30[[#This Row],[Davek (EUR)]]</f>
        <v>0</v>
      </c>
      <c r="S40" s="179">
        <f>+Sklop30[[#This Row],[cena/enota brez DDV v EUR]]*Sklop30[[#This Row],[Okvirna količina]]</f>
        <v>0</v>
      </c>
      <c r="T40" s="187">
        <f>+Sklop30[[#This Row],[Končna cena/enoto mere (EUR) z DDV]]*Sklop30[[#This Row],[Okvirna količina]]</f>
        <v>0</v>
      </c>
      <c r="U40" s="160" t="s">
        <v>161</v>
      </c>
    </row>
    <row r="41" spans="1:21" s="55" customFormat="1" ht="12">
      <c r="A41" s="75" t="s">
        <v>27</v>
      </c>
      <c r="B41" s="185" t="s">
        <v>1062</v>
      </c>
      <c r="C41" s="177">
        <v>60</v>
      </c>
      <c r="D41" s="75" t="s">
        <v>158</v>
      </c>
      <c r="E41" s="119"/>
      <c r="F41" s="137">
        <v>1500</v>
      </c>
      <c r="G41" s="189" t="s">
        <v>93</v>
      </c>
      <c r="H41" s="120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90</v>
      </c>
      <c r="I41" s="137" t="str">
        <f>IF(Sklop30[[#This Row],[ZAHTEVANA SHEMA KAKOVOSTI]]&lt;&gt;"",Sklop30[[#This Row],[Preračunana masa/volumen/kos na enoto kg]],"")</f>
        <v/>
      </c>
      <c r="J41" s="178"/>
      <c r="K41" s="182"/>
      <c r="L41" s="182"/>
      <c r="M41" s="183"/>
      <c r="N41" s="179"/>
      <c r="O41" s="179"/>
      <c r="P41" s="180"/>
      <c r="Q41" s="179">
        <f>+Sklop30[[#This Row],[cena/enota brez DDV v EUR]]*Sklop30[[#This Row],[Stopnja DDV (%)]]</f>
        <v>0</v>
      </c>
      <c r="R41" s="179">
        <f>+Sklop30[[#This Row],[cena/enota brez DDV v EUR]]+Sklop30[[#This Row],[Davek (EUR)]]</f>
        <v>0</v>
      </c>
      <c r="S41" s="179">
        <f>+Sklop30[[#This Row],[cena/enota brez DDV v EUR]]*Sklop30[[#This Row],[Okvirna količina]]</f>
        <v>0</v>
      </c>
      <c r="T41" s="187">
        <f>+Sklop30[[#This Row],[Končna cena/enoto mere (EUR) z DDV]]*Sklop30[[#This Row],[Okvirna količina]]</f>
        <v>0</v>
      </c>
      <c r="U41" s="160" t="s">
        <v>161</v>
      </c>
    </row>
    <row r="42" spans="1:21" s="55" customFormat="1" ht="12">
      <c r="A42" s="75" t="s">
        <v>28</v>
      </c>
      <c r="B42" s="185" t="s">
        <v>1063</v>
      </c>
      <c r="C42" s="177">
        <v>40</v>
      </c>
      <c r="D42" s="75" t="s">
        <v>158</v>
      </c>
      <c r="E42" s="119"/>
      <c r="F42" s="137">
        <v>500</v>
      </c>
      <c r="G42" s="189" t="s">
        <v>93</v>
      </c>
      <c r="H42" s="120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20</v>
      </c>
      <c r="I42" s="137" t="str">
        <f>IF(Sklop30[[#This Row],[ZAHTEVANA SHEMA KAKOVOSTI]]&lt;&gt;"",Sklop30[[#This Row],[Preračunana masa/volumen/kos na enoto kg]],"")</f>
        <v/>
      </c>
      <c r="J42" s="178"/>
      <c r="K42" s="182"/>
      <c r="L42" s="182"/>
      <c r="M42" s="183"/>
      <c r="N42" s="179"/>
      <c r="O42" s="179"/>
      <c r="P42" s="180"/>
      <c r="Q42" s="179">
        <f>+Sklop30[[#This Row],[cena/enota brez DDV v EUR]]*Sklop30[[#This Row],[Stopnja DDV (%)]]</f>
        <v>0</v>
      </c>
      <c r="R42" s="179">
        <f>+Sklop30[[#This Row],[cena/enota brez DDV v EUR]]+Sklop30[[#This Row],[Davek (EUR)]]</f>
        <v>0</v>
      </c>
      <c r="S42" s="179">
        <f>+Sklop30[[#This Row],[cena/enota brez DDV v EUR]]*Sklop30[[#This Row],[Okvirna količina]]</f>
        <v>0</v>
      </c>
      <c r="T42" s="187">
        <f>+Sklop30[[#This Row],[Končna cena/enoto mere (EUR) z DDV]]*Sklop30[[#This Row],[Okvirna količina]]</f>
        <v>0</v>
      </c>
      <c r="U42" s="160" t="s">
        <v>161</v>
      </c>
    </row>
    <row r="43" spans="1:21" s="55" customFormat="1" ht="12">
      <c r="A43" s="75" t="s">
        <v>29</v>
      </c>
      <c r="B43" s="185" t="s">
        <v>1073</v>
      </c>
      <c r="C43" s="177">
        <v>40</v>
      </c>
      <c r="D43" s="177" t="s">
        <v>158</v>
      </c>
      <c r="E43" s="119"/>
      <c r="F43" s="137">
        <v>1200</v>
      </c>
      <c r="G43" s="189" t="s">
        <v>93</v>
      </c>
      <c r="H43" s="120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48</v>
      </c>
      <c r="I43" s="137" t="str">
        <f>IF(Sklop30[[#This Row],[ZAHTEVANA SHEMA KAKOVOSTI]]&lt;&gt;"",Sklop30[[#This Row],[Preračunana masa/volumen/kos na enoto kg]],"")</f>
        <v/>
      </c>
      <c r="J43" s="178"/>
      <c r="K43" s="182"/>
      <c r="L43" s="182"/>
      <c r="M43" s="183"/>
      <c r="N43" s="179"/>
      <c r="O43" s="179"/>
      <c r="P43" s="180"/>
      <c r="Q43" s="179">
        <f>+Sklop30[[#This Row],[cena/enota brez DDV v EUR]]*Sklop30[[#This Row],[Stopnja DDV (%)]]</f>
        <v>0</v>
      </c>
      <c r="R43" s="179">
        <f>+Sklop30[[#This Row],[cena/enota brez DDV v EUR]]+Sklop30[[#This Row],[Davek (EUR)]]</f>
        <v>0</v>
      </c>
      <c r="S43" s="179">
        <f>+Sklop30[[#This Row],[cena/enota brez DDV v EUR]]*Sklop30[[#This Row],[Okvirna količina]]</f>
        <v>0</v>
      </c>
      <c r="T43" s="187">
        <f>+Sklop30[[#This Row],[Končna cena/enoto mere (EUR) z DDV]]*Sklop30[[#This Row],[Okvirna količina]]</f>
        <v>0</v>
      </c>
      <c r="U43" s="160" t="s">
        <v>161</v>
      </c>
    </row>
    <row r="44" spans="1:21" s="55" customFormat="1" ht="12">
      <c r="A44" s="75" t="s">
        <v>30</v>
      </c>
      <c r="B44" s="185" t="s">
        <v>1064</v>
      </c>
      <c r="C44" s="177">
        <v>40</v>
      </c>
      <c r="D44" s="75" t="s">
        <v>158</v>
      </c>
      <c r="E44" s="119"/>
      <c r="F44" s="137">
        <v>1000</v>
      </c>
      <c r="G44" s="189" t="s">
        <v>93</v>
      </c>
      <c r="H44" s="120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40</v>
      </c>
      <c r="I44" s="137" t="str">
        <f>IF(Sklop30[[#This Row],[ZAHTEVANA SHEMA KAKOVOSTI]]&lt;&gt;"",Sklop30[[#This Row],[Preračunana masa/volumen/kos na enoto kg]],"")</f>
        <v/>
      </c>
      <c r="J44" s="178"/>
      <c r="K44" s="182"/>
      <c r="L44" s="182"/>
      <c r="M44" s="183"/>
      <c r="N44" s="179"/>
      <c r="O44" s="179"/>
      <c r="P44" s="180"/>
      <c r="Q44" s="179">
        <f>+Sklop30[[#This Row],[cena/enota brez DDV v EUR]]*Sklop30[[#This Row],[Stopnja DDV (%)]]</f>
        <v>0</v>
      </c>
      <c r="R44" s="179">
        <f>+Sklop30[[#This Row],[cena/enota brez DDV v EUR]]+Sklop30[[#This Row],[Davek (EUR)]]</f>
        <v>0</v>
      </c>
      <c r="S44" s="179">
        <f>+Sklop30[[#This Row],[cena/enota brez DDV v EUR]]*Sklop30[[#This Row],[Okvirna količina]]</f>
        <v>0</v>
      </c>
      <c r="T44" s="187">
        <f>+Sklop30[[#This Row],[Končna cena/enoto mere (EUR) z DDV]]*Sklop30[[#This Row],[Okvirna količina]]</f>
        <v>0</v>
      </c>
      <c r="U44" s="160" t="s">
        <v>161</v>
      </c>
    </row>
    <row r="45" spans="1:21" ht="27" customHeight="1">
      <c r="A45" s="251" t="s">
        <v>181</v>
      </c>
      <c r="B45" s="349"/>
      <c r="C45" s="350"/>
      <c r="D45" s="350"/>
      <c r="E45" s="351"/>
      <c r="F45" s="352"/>
      <c r="G45" s="353"/>
      <c r="H45" s="354">
        <f>SUBTOTAL(109,Sklop30[Preračunana masa/volumen/kos na enoto kg])</f>
        <v>1737.8</v>
      </c>
      <c r="I45" s="354">
        <f>SUBTOTAL(109,Sklop30[Živila iz shem kakovosti (kg)])</f>
        <v>0</v>
      </c>
      <c r="J45" s="352"/>
      <c r="K45" s="355"/>
      <c r="L45" s="355"/>
      <c r="M45" s="356"/>
      <c r="N45" s="357"/>
      <c r="O45" s="357"/>
      <c r="P45" s="357"/>
      <c r="Q45" s="358"/>
      <c r="R45" s="352"/>
      <c r="S45" s="358">
        <f>SUBTOTAL(109,Sklop30[Vrednost za okvirno količino (EUR) brez DDV])</f>
        <v>0</v>
      </c>
      <c r="T45" s="358">
        <f>SUBTOTAL(109,Sklop30[Vrednost za okvirno količino (EUR) z DDV])</f>
        <v>0</v>
      </c>
      <c r="U45" s="262"/>
    </row>
    <row r="46" spans="1:21" ht="15">
      <c r="A46" s="7"/>
      <c r="B46" s="5"/>
      <c r="C46" s="29"/>
      <c r="D46" s="29"/>
      <c r="E46" s="28"/>
      <c r="F46" s="8"/>
      <c r="H46" s="9"/>
      <c r="I46" s="9"/>
      <c r="J46" s="9"/>
      <c r="K46" s="9"/>
      <c r="L46" s="23"/>
      <c r="M46" s="23"/>
      <c r="N46" s="9"/>
      <c r="O46" s="9"/>
      <c r="P46" s="9"/>
      <c r="Q46" s="9"/>
      <c r="R46" s="9"/>
      <c r="S46" s="3"/>
      <c r="T46" s="3"/>
      <c r="U46" s="8"/>
    </row>
    <row r="47" spans="1:21">
      <c r="A47" s="47" t="s">
        <v>178</v>
      </c>
      <c r="B47" s="19"/>
      <c r="C47" s="31"/>
      <c r="D47" s="31"/>
      <c r="E47" s="113"/>
      <c r="Q47" s="47"/>
      <c r="R47" s="47"/>
      <c r="S47" s="47"/>
      <c r="T47" s="47"/>
    </row>
    <row r="48" spans="1:21">
      <c r="A48" s="14" t="s">
        <v>1398</v>
      </c>
      <c r="B48" s="19"/>
      <c r="C48" s="31"/>
      <c r="D48" s="31"/>
      <c r="E48" s="113"/>
    </row>
    <row r="49" spans="1:22">
      <c r="A49" s="107" t="s">
        <v>318</v>
      </c>
      <c r="F49" s="68"/>
      <c r="G49" s="68"/>
      <c r="H49" s="32"/>
      <c r="I49" s="32"/>
      <c r="J49" s="32"/>
      <c r="K49" s="32"/>
      <c r="L49" s="54"/>
      <c r="M49" s="54"/>
      <c r="N49" s="32"/>
      <c r="O49" s="32"/>
      <c r="P49" s="32"/>
      <c r="Q49" s="32"/>
      <c r="R49" s="32"/>
    </row>
    <row r="50" spans="1:22">
      <c r="A50" s="125" t="s">
        <v>235</v>
      </c>
      <c r="B50" s="124"/>
      <c r="C50" s="124"/>
      <c r="D50" s="124"/>
      <c r="E50" s="124"/>
      <c r="F50" s="124"/>
      <c r="G50" s="124"/>
      <c r="H50" s="124"/>
      <c r="I50" s="124"/>
      <c r="J50" s="124"/>
      <c r="K50" s="124"/>
      <c r="L50" s="124"/>
      <c r="M50" s="124"/>
      <c r="N50" s="124"/>
      <c r="O50" s="124"/>
      <c r="P50" s="124"/>
      <c r="Q50" s="124"/>
      <c r="R50" s="124"/>
      <c r="S50" s="124"/>
      <c r="T50" s="124"/>
      <c r="U50" s="124"/>
      <c r="V50" s="123"/>
    </row>
    <row r="51" spans="1:22">
      <c r="A51" s="347" t="s">
        <v>234</v>
      </c>
      <c r="B51" s="347"/>
      <c r="C51" s="347"/>
      <c r="D51" s="347"/>
      <c r="E51" s="347"/>
      <c r="F51" s="347"/>
      <c r="G51" s="347"/>
      <c r="H51" s="347"/>
      <c r="I51" s="347"/>
      <c r="J51" s="347"/>
      <c r="K51" s="347"/>
      <c r="L51" s="347"/>
      <c r="M51" s="54"/>
      <c r="N51" s="32"/>
      <c r="O51" s="32"/>
      <c r="P51" s="32"/>
      <c r="Q51" s="32"/>
      <c r="R51" s="32"/>
    </row>
    <row r="52" spans="1:22">
      <c r="A52" s="347" t="s">
        <v>1400</v>
      </c>
      <c r="B52" s="347"/>
      <c r="C52" s="347"/>
      <c r="D52" s="347"/>
      <c r="E52" s="347"/>
      <c r="F52" s="347"/>
      <c r="G52" s="347"/>
      <c r="H52" s="347"/>
      <c r="I52" s="347"/>
      <c r="J52" s="347"/>
      <c r="K52" s="347"/>
      <c r="L52" s="347"/>
      <c r="N52" s="32"/>
      <c r="O52" s="32"/>
      <c r="P52" s="32"/>
      <c r="Q52" s="32"/>
      <c r="R52" s="32"/>
    </row>
    <row r="53" spans="1:22">
      <c r="A53" s="130"/>
      <c r="B53" s="130"/>
      <c r="C53" s="130"/>
      <c r="D53" s="130"/>
      <c r="E53" s="130"/>
      <c r="F53" s="130"/>
      <c r="G53" s="130"/>
      <c r="H53" s="130"/>
      <c r="I53" s="130"/>
      <c r="J53" s="130"/>
      <c r="K53" s="130"/>
      <c r="L53" s="130"/>
      <c r="N53" s="32"/>
      <c r="O53" s="32"/>
      <c r="P53" s="32"/>
      <c r="Q53" s="32"/>
      <c r="R53" s="32"/>
    </row>
    <row r="54" spans="1:22">
      <c r="A54" s="107" t="s">
        <v>65</v>
      </c>
      <c r="F54" s="68"/>
      <c r="G54" s="68" t="s">
        <v>66</v>
      </c>
      <c r="H54" s="32"/>
      <c r="I54" s="32"/>
      <c r="J54" s="32"/>
      <c r="K54" s="32"/>
      <c r="L54" s="54"/>
      <c r="M54" s="54"/>
      <c r="N54" s="32"/>
      <c r="O54" s="32"/>
      <c r="P54" s="32"/>
      <c r="Q54" s="32" t="s">
        <v>67</v>
      </c>
      <c r="R54" s="32"/>
    </row>
    <row r="55" spans="1:22" ht="15">
      <c r="A55" s="7"/>
      <c r="B55" s="5"/>
      <c r="C55" s="29"/>
      <c r="D55" s="29"/>
      <c r="E55" s="28"/>
      <c r="F55" s="8"/>
      <c r="H55" s="9"/>
      <c r="I55" s="9"/>
      <c r="J55" s="9"/>
      <c r="K55" s="9"/>
      <c r="L55" s="23"/>
      <c r="M55" s="23"/>
      <c r="N55" s="9"/>
      <c r="O55" s="9"/>
      <c r="P55" s="9"/>
      <c r="Q55" s="9"/>
      <c r="R55" s="9"/>
      <c r="S55" s="3"/>
      <c r="T55" s="3"/>
      <c r="U55" s="8"/>
    </row>
    <row r="56" spans="1:22">
      <c r="B56" s="19"/>
      <c r="C56" s="31"/>
      <c r="D56" s="31"/>
      <c r="E56" s="113"/>
    </row>
    <row r="57" spans="1:22">
      <c r="B57" s="19"/>
      <c r="C57" s="31"/>
      <c r="D57" s="31"/>
      <c r="E57" s="113"/>
    </row>
    <row r="58" spans="1:22">
      <c r="B58" s="19"/>
      <c r="C58" s="31"/>
      <c r="D58" s="31"/>
      <c r="E58" s="113"/>
    </row>
    <row r="59" spans="1:22">
      <c r="B59" s="19"/>
      <c r="C59" s="31"/>
      <c r="D59" s="31"/>
      <c r="E59" s="113"/>
    </row>
    <row r="60" spans="1:22">
      <c r="B60" s="19"/>
      <c r="C60" s="31"/>
      <c r="D60" s="31"/>
      <c r="E60" s="113"/>
    </row>
    <row r="61" spans="1:22">
      <c r="B61" s="19"/>
      <c r="C61" s="31"/>
      <c r="D61" s="31"/>
      <c r="E61" s="113"/>
    </row>
    <row r="62" spans="1:22">
      <c r="B62" s="19"/>
      <c r="C62" s="31"/>
      <c r="D62" s="31"/>
      <c r="E62" s="113"/>
    </row>
    <row r="63" spans="1:22">
      <c r="B63" s="19"/>
      <c r="C63" s="31"/>
      <c r="D63" s="31"/>
      <c r="E63" s="113"/>
    </row>
    <row r="64" spans="1:22">
      <c r="B64" s="19"/>
      <c r="C64" s="31"/>
      <c r="D64" s="31"/>
      <c r="E64" s="113"/>
    </row>
    <row r="65" spans="1:22">
      <c r="B65" s="19"/>
      <c r="C65" s="31"/>
      <c r="D65" s="31"/>
      <c r="E65" s="113"/>
    </row>
    <row r="66" spans="1:22">
      <c r="B66" s="19"/>
      <c r="C66" s="31"/>
      <c r="D66" s="31"/>
      <c r="E66" s="113"/>
    </row>
    <row r="67" spans="1:22">
      <c r="B67" s="19"/>
      <c r="C67" s="31"/>
      <c r="D67" s="31"/>
      <c r="E67" s="113"/>
    </row>
    <row r="68" spans="1:22">
      <c r="B68" s="19"/>
      <c r="C68" s="31"/>
      <c r="D68" s="31"/>
      <c r="E68" s="113"/>
    </row>
    <row r="69" spans="1:22">
      <c r="B69" s="19"/>
      <c r="C69" s="31"/>
      <c r="D69" s="31"/>
      <c r="E69" s="113"/>
    </row>
    <row r="70" spans="1:22" s="21" customFormat="1">
      <c r="A70" s="14"/>
      <c r="B70" s="19"/>
      <c r="C70" s="31"/>
      <c r="D70" s="31"/>
      <c r="E70" s="113"/>
      <c r="F70" s="114"/>
      <c r="G70" s="114"/>
      <c r="L70" s="14"/>
      <c r="M70" s="14"/>
      <c r="N70" s="14"/>
      <c r="O70" s="14"/>
      <c r="P70" s="14"/>
      <c r="Q70" s="14"/>
      <c r="R70" s="14"/>
      <c r="S70" s="14"/>
      <c r="T70" s="14"/>
      <c r="U70" s="68"/>
      <c r="V70" s="14"/>
    </row>
    <row r="71" spans="1:22" s="21" customFormat="1">
      <c r="A71" s="14"/>
      <c r="B71" s="19"/>
      <c r="C71" s="31"/>
      <c r="D71" s="31"/>
      <c r="E71" s="113"/>
      <c r="F71" s="114"/>
      <c r="G71" s="114"/>
      <c r="L71" s="14"/>
      <c r="M71" s="14"/>
      <c r="N71" s="14"/>
      <c r="O71" s="14"/>
      <c r="P71" s="14"/>
      <c r="Q71" s="14"/>
      <c r="R71" s="14"/>
      <c r="S71" s="14"/>
      <c r="T71" s="14"/>
      <c r="U71" s="68"/>
      <c r="V71" s="14"/>
    </row>
    <row r="72" spans="1:22" s="21" customFormat="1">
      <c r="A72" s="14"/>
      <c r="B72" s="19"/>
      <c r="C72" s="31"/>
      <c r="D72" s="31"/>
      <c r="E72" s="113"/>
      <c r="F72" s="114"/>
      <c r="G72" s="114"/>
      <c r="L72" s="14"/>
      <c r="M72" s="14"/>
      <c r="N72" s="14"/>
      <c r="O72" s="14"/>
      <c r="P72" s="14"/>
      <c r="Q72" s="14"/>
      <c r="R72" s="14"/>
      <c r="S72" s="14"/>
      <c r="T72" s="14"/>
      <c r="U72" s="68"/>
      <c r="V72" s="14"/>
    </row>
    <row r="73" spans="1:22" s="21" customFormat="1">
      <c r="A73" s="14"/>
      <c r="B73" s="19"/>
      <c r="C73" s="31"/>
      <c r="D73" s="31"/>
      <c r="E73" s="113"/>
      <c r="F73" s="114"/>
      <c r="G73" s="114"/>
      <c r="L73" s="14"/>
      <c r="M73" s="14"/>
      <c r="N73" s="14"/>
      <c r="O73" s="14"/>
      <c r="P73" s="14"/>
      <c r="Q73" s="14"/>
      <c r="R73" s="14"/>
      <c r="S73" s="14"/>
      <c r="T73" s="14"/>
      <c r="U73" s="68"/>
      <c r="V73" s="14"/>
    </row>
    <row r="74" spans="1:22" s="21" customFormat="1">
      <c r="A74" s="14"/>
      <c r="B74" s="19"/>
      <c r="C74" s="31"/>
      <c r="D74" s="31"/>
      <c r="E74" s="113"/>
      <c r="F74" s="114"/>
      <c r="G74" s="114"/>
      <c r="L74" s="14"/>
      <c r="M74" s="14"/>
      <c r="N74" s="14"/>
      <c r="O74" s="14"/>
      <c r="P74" s="14"/>
      <c r="Q74" s="14"/>
      <c r="R74" s="14"/>
      <c r="S74" s="14"/>
      <c r="T74" s="14"/>
      <c r="U74" s="68"/>
      <c r="V74" s="14"/>
    </row>
    <row r="75" spans="1:22" s="21" customFormat="1">
      <c r="A75" s="14"/>
      <c r="B75" s="19"/>
      <c r="C75" s="31"/>
      <c r="D75" s="31"/>
      <c r="E75" s="113"/>
      <c r="F75" s="114"/>
      <c r="G75" s="114"/>
      <c r="L75" s="14"/>
      <c r="M75" s="14"/>
      <c r="N75" s="14"/>
      <c r="O75" s="14"/>
      <c r="P75" s="14"/>
      <c r="Q75" s="14"/>
      <c r="R75" s="14"/>
      <c r="S75" s="14"/>
      <c r="T75" s="14"/>
      <c r="U75" s="68"/>
      <c r="V75" s="14"/>
    </row>
    <row r="76" spans="1:22" s="21" customFormat="1">
      <c r="A76" s="14"/>
      <c r="B76" s="19"/>
      <c r="C76" s="31"/>
      <c r="D76" s="31"/>
      <c r="E76" s="113"/>
      <c r="F76" s="114"/>
      <c r="G76" s="114"/>
      <c r="L76" s="14"/>
      <c r="M76" s="14"/>
      <c r="N76" s="14"/>
      <c r="O76" s="14"/>
      <c r="P76" s="14"/>
      <c r="Q76" s="14"/>
      <c r="R76" s="14"/>
      <c r="S76" s="14"/>
      <c r="T76" s="14"/>
      <c r="U76" s="68"/>
      <c r="V76" s="14"/>
    </row>
    <row r="77" spans="1:22" s="21" customFormat="1">
      <c r="A77" s="14"/>
      <c r="B77" s="19"/>
      <c r="C77" s="31"/>
      <c r="D77" s="31"/>
      <c r="E77" s="113"/>
      <c r="F77" s="114"/>
      <c r="G77" s="114"/>
      <c r="L77" s="14"/>
      <c r="M77" s="14"/>
      <c r="N77" s="14"/>
      <c r="O77" s="14"/>
      <c r="P77" s="14"/>
      <c r="Q77" s="14"/>
      <c r="R77" s="14"/>
      <c r="S77" s="14"/>
      <c r="T77" s="14"/>
      <c r="U77" s="68"/>
      <c r="V77" s="14"/>
    </row>
    <row r="78" spans="1:22" s="21" customFormat="1">
      <c r="A78" s="14"/>
      <c r="B78" s="19"/>
      <c r="C78" s="31"/>
      <c r="D78" s="31"/>
      <c r="E78" s="113"/>
      <c r="F78" s="114"/>
      <c r="G78" s="114"/>
      <c r="L78" s="14"/>
      <c r="M78" s="14"/>
      <c r="N78" s="14"/>
      <c r="O78" s="14"/>
      <c r="P78" s="14"/>
      <c r="Q78" s="14"/>
      <c r="R78" s="14"/>
      <c r="S78" s="14"/>
      <c r="T78" s="14"/>
      <c r="U78" s="68"/>
      <c r="V78" s="14"/>
    </row>
    <row r="79" spans="1:22" s="21" customFormat="1">
      <c r="A79" s="14"/>
      <c r="B79" s="19"/>
      <c r="C79" s="31"/>
      <c r="D79" s="31"/>
      <c r="E79" s="113"/>
      <c r="F79" s="114"/>
      <c r="G79" s="114"/>
      <c r="L79" s="14"/>
      <c r="M79" s="14"/>
      <c r="N79" s="14"/>
      <c r="O79" s="14"/>
      <c r="P79" s="14"/>
      <c r="Q79" s="14"/>
      <c r="R79" s="14"/>
      <c r="S79" s="14"/>
      <c r="T79" s="14"/>
      <c r="U79" s="68"/>
      <c r="V79" s="14"/>
    </row>
    <row r="80" spans="1:22" s="21" customFormat="1">
      <c r="A80" s="14"/>
      <c r="B80" s="19"/>
      <c r="C80" s="31"/>
      <c r="D80" s="31"/>
      <c r="E80" s="113"/>
      <c r="F80" s="114"/>
      <c r="G80" s="114"/>
      <c r="L80" s="14"/>
      <c r="M80" s="14"/>
      <c r="N80" s="14"/>
      <c r="O80" s="14"/>
      <c r="P80" s="14"/>
      <c r="Q80" s="14"/>
      <c r="R80" s="14"/>
      <c r="S80" s="14"/>
      <c r="T80" s="14"/>
      <c r="U80" s="68"/>
      <c r="V80" s="14"/>
    </row>
    <row r="81" spans="1:22" s="21" customFormat="1">
      <c r="A81" s="14"/>
      <c r="B81" s="19"/>
      <c r="C81" s="31"/>
      <c r="D81" s="31"/>
      <c r="E81" s="113"/>
      <c r="F81" s="114"/>
      <c r="G81" s="114"/>
      <c r="L81" s="14"/>
      <c r="M81" s="14"/>
      <c r="N81" s="14"/>
      <c r="O81" s="14"/>
      <c r="P81" s="14"/>
      <c r="Q81" s="14"/>
      <c r="R81" s="14"/>
      <c r="S81" s="14"/>
      <c r="T81" s="14"/>
      <c r="U81" s="68"/>
      <c r="V81" s="14"/>
    </row>
    <row r="82" spans="1:22" s="21" customFormat="1">
      <c r="A82" s="14"/>
      <c r="B82" s="19"/>
      <c r="C82" s="31"/>
      <c r="D82" s="31"/>
      <c r="E82" s="113"/>
      <c r="F82" s="114"/>
      <c r="G82" s="114"/>
      <c r="L82" s="14"/>
      <c r="M82" s="14"/>
      <c r="N82" s="14"/>
      <c r="O82" s="14"/>
      <c r="P82" s="14"/>
      <c r="Q82" s="14"/>
      <c r="R82" s="14"/>
      <c r="S82" s="14"/>
      <c r="T82" s="14"/>
      <c r="U82" s="68"/>
      <c r="V82" s="14"/>
    </row>
    <row r="83" spans="1:22" s="21" customFormat="1">
      <c r="A83" s="14"/>
      <c r="B83" s="19"/>
      <c r="C83" s="31"/>
      <c r="D83" s="31"/>
      <c r="E83" s="113"/>
      <c r="F83" s="114"/>
      <c r="G83" s="114"/>
      <c r="L83" s="14"/>
      <c r="M83" s="14"/>
      <c r="N83" s="14"/>
      <c r="O83" s="14"/>
      <c r="P83" s="14"/>
      <c r="Q83" s="14"/>
      <c r="R83" s="14"/>
      <c r="S83" s="14"/>
      <c r="T83" s="14"/>
      <c r="U83" s="68"/>
      <c r="V83" s="14"/>
    </row>
    <row r="84" spans="1:22" s="21" customFormat="1">
      <c r="A84" s="14"/>
      <c r="B84" s="19"/>
      <c r="C84" s="31"/>
      <c r="D84" s="31"/>
      <c r="E84" s="113"/>
      <c r="F84" s="114"/>
      <c r="G84" s="114"/>
      <c r="L84" s="14"/>
      <c r="M84" s="14"/>
      <c r="N84" s="14"/>
      <c r="O84" s="14"/>
      <c r="P84" s="14"/>
      <c r="Q84" s="14"/>
      <c r="R84" s="14"/>
      <c r="S84" s="14"/>
      <c r="T84" s="14"/>
      <c r="U84" s="68"/>
      <c r="V84" s="14"/>
    </row>
    <row r="85" spans="1:22" s="21" customFormat="1">
      <c r="A85" s="14"/>
      <c r="B85" s="19"/>
      <c r="C85" s="31"/>
      <c r="D85" s="31"/>
      <c r="E85" s="113"/>
      <c r="F85" s="114"/>
      <c r="G85" s="114"/>
      <c r="L85" s="14"/>
      <c r="M85" s="14"/>
      <c r="N85" s="14"/>
      <c r="O85" s="14"/>
      <c r="P85" s="14"/>
      <c r="Q85" s="14"/>
      <c r="R85" s="14"/>
      <c r="S85" s="14"/>
      <c r="T85" s="14"/>
      <c r="U85" s="68"/>
      <c r="V85" s="14"/>
    </row>
    <row r="86" spans="1:22" s="21" customFormat="1">
      <c r="A86" s="14"/>
      <c r="B86" s="19"/>
      <c r="C86" s="31"/>
      <c r="D86" s="31"/>
      <c r="E86" s="113"/>
      <c r="F86" s="114"/>
      <c r="G86" s="114"/>
      <c r="L86" s="14"/>
      <c r="M86" s="14"/>
      <c r="N86" s="14"/>
      <c r="O86" s="14"/>
      <c r="P86" s="14"/>
      <c r="Q86" s="14"/>
      <c r="R86" s="14"/>
      <c r="S86" s="14"/>
      <c r="T86" s="14"/>
      <c r="U86" s="68"/>
      <c r="V86" s="14"/>
    </row>
    <row r="87" spans="1:22" s="21" customFormat="1">
      <c r="A87" s="14"/>
      <c r="B87" s="19"/>
      <c r="C87" s="31"/>
      <c r="D87" s="31"/>
      <c r="E87" s="113"/>
      <c r="F87" s="114"/>
      <c r="G87" s="114"/>
      <c r="L87" s="14"/>
      <c r="M87" s="14"/>
      <c r="N87" s="14"/>
      <c r="O87" s="14"/>
      <c r="P87" s="14"/>
      <c r="Q87" s="14"/>
      <c r="R87" s="14"/>
      <c r="S87" s="14"/>
      <c r="T87" s="14"/>
      <c r="U87" s="68"/>
      <c r="V87" s="14"/>
    </row>
    <row r="88" spans="1:22" s="21" customFormat="1">
      <c r="A88" s="14"/>
      <c r="B88" s="19"/>
      <c r="C88" s="31"/>
      <c r="D88" s="31"/>
      <c r="E88" s="113"/>
      <c r="F88" s="114"/>
      <c r="G88" s="114"/>
      <c r="L88" s="14"/>
      <c r="M88" s="14"/>
      <c r="N88" s="14"/>
      <c r="O88" s="14"/>
      <c r="P88" s="14"/>
      <c r="Q88" s="14"/>
      <c r="R88" s="14"/>
      <c r="S88" s="14"/>
      <c r="T88" s="14"/>
      <c r="U88" s="68"/>
      <c r="V88" s="14"/>
    </row>
    <row r="89" spans="1:22" s="21" customFormat="1">
      <c r="A89" s="14"/>
      <c r="B89" s="19"/>
      <c r="C89" s="31"/>
      <c r="D89" s="31"/>
      <c r="E89" s="113"/>
      <c r="F89" s="114"/>
      <c r="G89" s="114"/>
      <c r="L89" s="14"/>
      <c r="M89" s="14"/>
      <c r="N89" s="14"/>
      <c r="O89" s="14"/>
      <c r="P89" s="14"/>
      <c r="Q89" s="14"/>
      <c r="R89" s="14"/>
      <c r="S89" s="14"/>
      <c r="T89" s="14"/>
      <c r="U89" s="68"/>
      <c r="V89" s="14"/>
    </row>
    <row r="90" spans="1:22" s="21" customFormat="1">
      <c r="A90" s="14"/>
      <c r="B90" s="19"/>
      <c r="C90" s="31"/>
      <c r="D90" s="31"/>
      <c r="E90" s="113"/>
      <c r="F90" s="114"/>
      <c r="G90" s="114"/>
      <c r="L90" s="14"/>
      <c r="M90" s="14"/>
      <c r="N90" s="14"/>
      <c r="O90" s="14"/>
      <c r="P90" s="14"/>
      <c r="Q90" s="14"/>
      <c r="R90" s="14"/>
      <c r="S90" s="14"/>
      <c r="T90" s="14"/>
      <c r="U90" s="68"/>
      <c r="V90" s="14"/>
    </row>
    <row r="91" spans="1:22" s="21" customFormat="1">
      <c r="A91" s="14"/>
      <c r="B91" s="19"/>
      <c r="C91" s="31"/>
      <c r="D91" s="31"/>
      <c r="E91" s="113"/>
      <c r="F91" s="114"/>
      <c r="G91" s="114"/>
      <c r="L91" s="14"/>
      <c r="M91" s="14"/>
      <c r="N91" s="14"/>
      <c r="O91" s="14"/>
      <c r="P91" s="14"/>
      <c r="Q91" s="14"/>
      <c r="R91" s="14"/>
      <c r="S91" s="14"/>
      <c r="T91" s="14"/>
      <c r="U91" s="68"/>
      <c r="V91" s="14"/>
    </row>
    <row r="92" spans="1:22" s="21" customFormat="1">
      <c r="A92" s="14"/>
      <c r="B92" s="19"/>
      <c r="C92" s="31"/>
      <c r="D92" s="31"/>
      <c r="E92" s="113"/>
      <c r="F92" s="114"/>
      <c r="G92" s="114"/>
      <c r="L92" s="14"/>
      <c r="M92" s="14"/>
      <c r="N92" s="14"/>
      <c r="O92" s="14"/>
      <c r="P92" s="14"/>
      <c r="Q92" s="14"/>
      <c r="R92" s="14"/>
      <c r="S92" s="14"/>
      <c r="T92" s="14"/>
      <c r="U92" s="68"/>
      <c r="V92" s="14"/>
    </row>
    <row r="93" spans="1:22" s="21" customFormat="1">
      <c r="A93" s="14"/>
      <c r="B93" s="19"/>
      <c r="C93" s="31"/>
      <c r="D93" s="31"/>
      <c r="E93" s="113"/>
      <c r="F93" s="114"/>
      <c r="G93" s="114"/>
      <c r="L93" s="14"/>
      <c r="M93" s="14"/>
      <c r="N93" s="14"/>
      <c r="O93" s="14"/>
      <c r="P93" s="14"/>
      <c r="Q93" s="14"/>
      <c r="R93" s="14"/>
      <c r="S93" s="14"/>
      <c r="T93" s="14"/>
      <c r="U93" s="68"/>
      <c r="V93" s="14"/>
    </row>
    <row r="94" spans="1:22" s="21" customFormat="1">
      <c r="A94" s="14"/>
      <c r="B94" s="19"/>
      <c r="C94" s="31"/>
      <c r="D94" s="31"/>
      <c r="E94" s="113"/>
      <c r="F94" s="114"/>
      <c r="G94" s="114"/>
      <c r="L94" s="14"/>
      <c r="M94" s="14"/>
      <c r="N94" s="14"/>
      <c r="O94" s="14"/>
      <c r="P94" s="14"/>
      <c r="Q94" s="14"/>
      <c r="R94" s="14"/>
      <c r="S94" s="14"/>
      <c r="T94" s="14"/>
      <c r="U94" s="68"/>
      <c r="V94" s="14"/>
    </row>
    <row r="95" spans="1:22" s="21" customFormat="1">
      <c r="A95" s="14"/>
      <c r="B95" s="19"/>
      <c r="C95" s="31"/>
      <c r="D95" s="31"/>
      <c r="E95" s="113"/>
      <c r="F95" s="114"/>
      <c r="G95" s="114"/>
      <c r="L95" s="14"/>
      <c r="M95" s="14"/>
      <c r="N95" s="14"/>
      <c r="O95" s="14"/>
      <c r="P95" s="14"/>
      <c r="Q95" s="14"/>
      <c r="R95" s="14"/>
      <c r="S95" s="14"/>
      <c r="T95" s="14"/>
      <c r="U95" s="68"/>
      <c r="V95" s="14"/>
    </row>
    <row r="96" spans="1:22" s="21" customFormat="1">
      <c r="A96" s="14"/>
      <c r="B96" s="19"/>
      <c r="C96" s="31"/>
      <c r="D96" s="31"/>
      <c r="E96" s="113"/>
      <c r="F96" s="114"/>
      <c r="G96" s="114"/>
      <c r="L96" s="14"/>
      <c r="M96" s="14"/>
      <c r="N96" s="14"/>
      <c r="O96" s="14"/>
      <c r="P96" s="14"/>
      <c r="Q96" s="14"/>
      <c r="R96" s="14"/>
      <c r="S96" s="14"/>
      <c r="T96" s="14"/>
      <c r="U96" s="68"/>
      <c r="V96" s="14"/>
    </row>
    <row r="97" spans="1:22" s="21" customFormat="1">
      <c r="A97" s="14"/>
      <c r="B97" s="19"/>
      <c r="C97" s="31"/>
      <c r="D97" s="31"/>
      <c r="E97" s="113"/>
      <c r="F97" s="114"/>
      <c r="G97" s="114"/>
      <c r="L97" s="14"/>
      <c r="M97" s="14"/>
      <c r="N97" s="14"/>
      <c r="O97" s="14"/>
      <c r="P97" s="14"/>
      <c r="Q97" s="14"/>
      <c r="R97" s="14"/>
      <c r="S97" s="14"/>
      <c r="T97" s="14"/>
      <c r="U97" s="68"/>
      <c r="V97" s="14"/>
    </row>
    <row r="98" spans="1:22" s="21" customFormat="1">
      <c r="A98" s="14"/>
      <c r="B98" s="19"/>
      <c r="C98" s="31"/>
      <c r="D98" s="31"/>
      <c r="E98" s="113"/>
      <c r="F98" s="114"/>
      <c r="G98" s="114"/>
      <c r="L98" s="14"/>
      <c r="M98" s="14"/>
      <c r="N98" s="14"/>
      <c r="O98" s="14"/>
      <c r="P98" s="14"/>
      <c r="Q98" s="14"/>
      <c r="R98" s="14"/>
      <c r="S98" s="14"/>
      <c r="T98" s="14"/>
      <c r="U98" s="68"/>
      <c r="V98" s="14"/>
    </row>
    <row r="99" spans="1:22" s="21" customFormat="1">
      <c r="A99" s="14"/>
      <c r="B99" s="19"/>
      <c r="C99" s="31"/>
      <c r="D99" s="31"/>
      <c r="E99" s="113"/>
      <c r="F99" s="114"/>
      <c r="G99" s="114"/>
      <c r="L99" s="14"/>
      <c r="M99" s="14"/>
      <c r="N99" s="14"/>
      <c r="O99" s="14"/>
      <c r="P99" s="14"/>
      <c r="Q99" s="14"/>
      <c r="R99" s="14"/>
      <c r="S99" s="14"/>
      <c r="T99" s="14"/>
      <c r="U99" s="68"/>
      <c r="V99" s="14"/>
    </row>
    <row r="100" spans="1:22" s="21" customFormat="1">
      <c r="A100" s="14"/>
      <c r="B100" s="19"/>
      <c r="C100" s="31"/>
      <c r="D100" s="31"/>
      <c r="E100" s="113"/>
      <c r="F100" s="114"/>
      <c r="G100" s="114"/>
      <c r="L100" s="14"/>
      <c r="M100" s="14"/>
      <c r="N100" s="14"/>
      <c r="O100" s="14"/>
      <c r="P100" s="14"/>
      <c r="Q100" s="14"/>
      <c r="R100" s="14"/>
      <c r="S100" s="14"/>
      <c r="T100" s="14"/>
      <c r="U100" s="68"/>
      <c r="V100" s="14"/>
    </row>
    <row r="101" spans="1:22" s="21" customFormat="1">
      <c r="A101" s="14"/>
      <c r="B101" s="19"/>
      <c r="C101" s="31"/>
      <c r="D101" s="31"/>
      <c r="E101" s="113"/>
      <c r="F101" s="114"/>
      <c r="G101" s="114"/>
      <c r="L101" s="14"/>
      <c r="M101" s="14"/>
      <c r="N101" s="14"/>
      <c r="O101" s="14"/>
      <c r="P101" s="14"/>
      <c r="Q101" s="14"/>
      <c r="R101" s="14"/>
      <c r="S101" s="14"/>
      <c r="T101" s="14"/>
      <c r="U101" s="68"/>
      <c r="V101" s="14"/>
    </row>
    <row r="102" spans="1:22" s="21" customFormat="1">
      <c r="A102" s="14"/>
      <c r="B102" s="19"/>
      <c r="C102" s="31"/>
      <c r="D102" s="31"/>
      <c r="E102" s="113"/>
      <c r="F102" s="114"/>
      <c r="G102" s="114"/>
      <c r="L102" s="14"/>
      <c r="M102" s="14"/>
      <c r="N102" s="14"/>
      <c r="O102" s="14"/>
      <c r="P102" s="14"/>
      <c r="Q102" s="14"/>
      <c r="R102" s="14"/>
      <c r="S102" s="14"/>
      <c r="T102" s="14"/>
      <c r="U102" s="68"/>
      <c r="V102" s="14"/>
    </row>
    <row r="103" spans="1:22" s="21" customFormat="1">
      <c r="A103" s="14"/>
      <c r="B103" s="19"/>
      <c r="C103" s="31"/>
      <c r="D103" s="31"/>
      <c r="E103" s="113"/>
      <c r="F103" s="114"/>
      <c r="G103" s="114"/>
      <c r="L103" s="14"/>
      <c r="M103" s="14"/>
      <c r="N103" s="14"/>
      <c r="O103" s="14"/>
      <c r="P103" s="14"/>
      <c r="Q103" s="14"/>
      <c r="R103" s="14"/>
      <c r="S103" s="14"/>
      <c r="T103" s="14"/>
      <c r="U103" s="68"/>
      <c r="V103" s="14"/>
    </row>
    <row r="104" spans="1:22" s="21" customFormat="1">
      <c r="A104" s="14"/>
      <c r="B104" s="19"/>
      <c r="C104" s="31"/>
      <c r="D104" s="31"/>
      <c r="E104" s="113"/>
      <c r="F104" s="114"/>
      <c r="G104" s="114"/>
      <c r="L104" s="14"/>
      <c r="M104" s="14"/>
      <c r="N104" s="14"/>
      <c r="O104" s="14"/>
      <c r="P104" s="14"/>
      <c r="Q104" s="14"/>
      <c r="R104" s="14"/>
      <c r="S104" s="14"/>
      <c r="T104" s="14"/>
      <c r="U104" s="68"/>
      <c r="V104" s="14"/>
    </row>
    <row r="105" spans="1:22" s="21" customFormat="1">
      <c r="A105" s="14"/>
      <c r="B105" s="19"/>
      <c r="C105" s="31"/>
      <c r="D105" s="31"/>
      <c r="E105" s="113"/>
      <c r="F105" s="114"/>
      <c r="G105" s="114"/>
      <c r="L105" s="14"/>
      <c r="M105" s="14"/>
      <c r="N105" s="14"/>
      <c r="O105" s="14"/>
      <c r="P105" s="14"/>
      <c r="Q105" s="14"/>
      <c r="R105" s="14"/>
      <c r="S105" s="14"/>
      <c r="T105" s="14"/>
      <c r="U105" s="68"/>
      <c r="V105" s="14"/>
    </row>
    <row r="106" spans="1:22" s="21" customFormat="1">
      <c r="A106" s="14"/>
      <c r="B106" s="19"/>
      <c r="C106" s="31"/>
      <c r="D106" s="31"/>
      <c r="E106" s="113"/>
      <c r="F106" s="114"/>
      <c r="G106" s="114"/>
      <c r="L106" s="14"/>
      <c r="M106" s="14"/>
      <c r="N106" s="14"/>
      <c r="O106" s="14"/>
      <c r="P106" s="14"/>
      <c r="Q106" s="14"/>
      <c r="R106" s="14"/>
      <c r="S106" s="14"/>
      <c r="T106" s="14"/>
      <c r="U106" s="68"/>
      <c r="V106" s="14"/>
    </row>
    <row r="107" spans="1:22" s="21" customFormat="1">
      <c r="A107" s="14"/>
      <c r="B107" s="19"/>
      <c r="C107" s="31"/>
      <c r="D107" s="31"/>
      <c r="E107" s="113"/>
      <c r="F107" s="114"/>
      <c r="G107" s="114"/>
      <c r="L107" s="14"/>
      <c r="M107" s="14"/>
      <c r="N107" s="14"/>
      <c r="O107" s="14"/>
      <c r="P107" s="14"/>
      <c r="Q107" s="14"/>
      <c r="R107" s="14"/>
      <c r="S107" s="14"/>
      <c r="T107" s="14"/>
      <c r="U107" s="68"/>
      <c r="V107" s="14"/>
    </row>
    <row r="108" spans="1:22" s="21" customFormat="1">
      <c r="A108" s="14"/>
      <c r="B108" s="19"/>
      <c r="C108" s="31"/>
      <c r="D108" s="31"/>
      <c r="E108" s="113"/>
      <c r="F108" s="114"/>
      <c r="G108" s="114"/>
      <c r="L108" s="14"/>
      <c r="M108" s="14"/>
      <c r="N108" s="14"/>
      <c r="O108" s="14"/>
      <c r="P108" s="14"/>
      <c r="Q108" s="14"/>
      <c r="R108" s="14"/>
      <c r="S108" s="14"/>
      <c r="T108" s="14"/>
      <c r="U108" s="68"/>
      <c r="V108" s="14"/>
    </row>
    <row r="109" spans="1:22" s="21" customFormat="1">
      <c r="A109" s="14"/>
      <c r="B109" s="19"/>
      <c r="C109" s="31"/>
      <c r="D109" s="31"/>
      <c r="E109" s="113"/>
      <c r="F109" s="114"/>
      <c r="G109" s="114"/>
      <c r="L109" s="14"/>
      <c r="M109" s="14"/>
      <c r="N109" s="14"/>
      <c r="O109" s="14"/>
      <c r="P109" s="14"/>
      <c r="Q109" s="14"/>
      <c r="R109" s="14"/>
      <c r="S109" s="14"/>
      <c r="T109" s="14"/>
      <c r="U109" s="68"/>
      <c r="V109" s="14"/>
    </row>
    <row r="110" spans="1:22" s="21" customFormat="1">
      <c r="A110" s="14"/>
      <c r="B110" s="19"/>
      <c r="C110" s="31"/>
      <c r="D110" s="31"/>
      <c r="E110" s="113"/>
      <c r="F110" s="114"/>
      <c r="G110" s="114"/>
      <c r="L110" s="14"/>
      <c r="M110" s="14"/>
      <c r="N110" s="14"/>
      <c r="O110" s="14"/>
      <c r="P110" s="14"/>
      <c r="Q110" s="14"/>
      <c r="R110" s="14"/>
      <c r="S110" s="14"/>
      <c r="T110" s="14"/>
      <c r="U110" s="68"/>
      <c r="V110" s="14"/>
    </row>
    <row r="111" spans="1:22" s="21" customFormat="1">
      <c r="A111" s="14"/>
      <c r="B111" s="19"/>
      <c r="C111" s="31"/>
      <c r="D111" s="31"/>
      <c r="E111" s="113"/>
      <c r="F111" s="114"/>
      <c r="G111" s="114"/>
      <c r="L111" s="14"/>
      <c r="M111" s="14"/>
      <c r="N111" s="14"/>
      <c r="O111" s="14"/>
      <c r="P111" s="14"/>
      <c r="Q111" s="14"/>
      <c r="R111" s="14"/>
      <c r="S111" s="14"/>
      <c r="T111" s="14"/>
      <c r="U111" s="68"/>
      <c r="V111" s="14"/>
    </row>
    <row r="112" spans="1:22" s="21" customFormat="1">
      <c r="A112" s="14"/>
      <c r="B112" s="19"/>
      <c r="C112" s="31"/>
      <c r="D112" s="31"/>
      <c r="E112" s="113"/>
      <c r="F112" s="114"/>
      <c r="G112" s="114"/>
      <c r="L112" s="14"/>
      <c r="M112" s="14"/>
      <c r="N112" s="14"/>
      <c r="O112" s="14"/>
      <c r="P112" s="14"/>
      <c r="Q112" s="14"/>
      <c r="R112" s="14"/>
      <c r="S112" s="14"/>
      <c r="T112" s="14"/>
      <c r="U112" s="68"/>
      <c r="V112" s="14"/>
    </row>
    <row r="113" spans="1:22" s="21" customFormat="1">
      <c r="A113" s="14"/>
      <c r="B113" s="19"/>
      <c r="C113" s="31"/>
      <c r="D113" s="31"/>
      <c r="E113" s="113"/>
      <c r="F113" s="114"/>
      <c r="G113" s="114"/>
      <c r="L113" s="14"/>
      <c r="M113" s="14"/>
      <c r="N113" s="14"/>
      <c r="O113" s="14"/>
      <c r="P113" s="14"/>
      <c r="Q113" s="14"/>
      <c r="R113" s="14"/>
      <c r="S113" s="14"/>
      <c r="T113" s="14"/>
      <c r="U113" s="68"/>
      <c r="V113" s="14"/>
    </row>
    <row r="114" spans="1:22" s="21" customFormat="1">
      <c r="A114" s="14"/>
      <c r="B114" s="19"/>
      <c r="C114" s="31"/>
      <c r="D114" s="31"/>
      <c r="E114" s="113"/>
      <c r="F114" s="114"/>
      <c r="G114" s="114"/>
      <c r="L114" s="14"/>
      <c r="M114" s="14"/>
      <c r="N114" s="14"/>
      <c r="O114" s="14"/>
      <c r="P114" s="14"/>
      <c r="Q114" s="14"/>
      <c r="R114" s="14"/>
      <c r="S114" s="14"/>
      <c r="T114" s="14"/>
      <c r="U114" s="68"/>
      <c r="V114" s="14"/>
    </row>
    <row r="115" spans="1:22" s="21" customFormat="1">
      <c r="A115" s="14"/>
      <c r="B115" s="19"/>
      <c r="C115" s="31"/>
      <c r="D115" s="31"/>
      <c r="E115" s="113"/>
      <c r="F115" s="114"/>
      <c r="G115" s="114"/>
      <c r="L115" s="14"/>
      <c r="M115" s="14"/>
      <c r="N115" s="14"/>
      <c r="O115" s="14"/>
      <c r="P115" s="14"/>
      <c r="Q115" s="14"/>
      <c r="R115" s="14"/>
      <c r="S115" s="14"/>
      <c r="T115" s="14"/>
      <c r="U115" s="68"/>
      <c r="V115" s="14"/>
    </row>
    <row r="116" spans="1:22" s="21" customFormat="1">
      <c r="A116" s="14"/>
      <c r="B116" s="19"/>
      <c r="C116" s="31"/>
      <c r="D116" s="31"/>
      <c r="E116" s="113"/>
      <c r="F116" s="114"/>
      <c r="G116" s="114"/>
      <c r="L116" s="14"/>
      <c r="M116" s="14"/>
      <c r="N116" s="14"/>
      <c r="O116" s="14"/>
      <c r="P116" s="14"/>
      <c r="Q116" s="14"/>
      <c r="R116" s="14"/>
      <c r="S116" s="14"/>
      <c r="T116" s="14"/>
      <c r="U116" s="68"/>
      <c r="V116" s="14"/>
    </row>
    <row r="117" spans="1:22" s="21" customFormat="1">
      <c r="A117" s="14"/>
      <c r="B117" s="19"/>
      <c r="C117" s="31"/>
      <c r="D117" s="31"/>
      <c r="E117" s="113"/>
      <c r="F117" s="114"/>
      <c r="G117" s="114"/>
      <c r="L117" s="14"/>
      <c r="M117" s="14"/>
      <c r="N117" s="14"/>
      <c r="O117" s="14"/>
      <c r="P117" s="14"/>
      <c r="Q117" s="14"/>
      <c r="R117" s="14"/>
      <c r="S117" s="14"/>
      <c r="T117" s="14"/>
      <c r="U117" s="68"/>
      <c r="V117" s="14"/>
    </row>
    <row r="118" spans="1:22" s="21" customFormat="1">
      <c r="A118" s="14"/>
      <c r="B118" s="19"/>
      <c r="C118" s="31"/>
      <c r="D118" s="31"/>
      <c r="E118" s="113"/>
      <c r="F118" s="114"/>
      <c r="G118" s="114"/>
      <c r="L118" s="14"/>
      <c r="M118" s="14"/>
      <c r="N118" s="14"/>
      <c r="O118" s="14"/>
      <c r="P118" s="14"/>
      <c r="Q118" s="14"/>
      <c r="R118" s="14"/>
      <c r="S118" s="14"/>
      <c r="T118" s="14"/>
      <c r="U118" s="68"/>
      <c r="V118" s="14"/>
    </row>
    <row r="119" spans="1:22" s="21" customFormat="1">
      <c r="A119" s="14"/>
      <c r="B119" s="19"/>
      <c r="C119" s="31"/>
      <c r="D119" s="31"/>
      <c r="E119" s="113"/>
      <c r="F119" s="114"/>
      <c r="G119" s="114"/>
      <c r="L119" s="14"/>
      <c r="M119" s="14"/>
      <c r="N119" s="14"/>
      <c r="O119" s="14"/>
      <c r="P119" s="14"/>
      <c r="Q119" s="14"/>
      <c r="R119" s="14"/>
      <c r="S119" s="14"/>
      <c r="T119" s="14"/>
      <c r="U119" s="68"/>
      <c r="V119" s="14"/>
    </row>
    <row r="120" spans="1:22" s="21" customFormat="1">
      <c r="A120" s="14"/>
      <c r="B120" s="19"/>
      <c r="C120" s="31"/>
      <c r="D120" s="31"/>
      <c r="E120" s="113"/>
      <c r="F120" s="114"/>
      <c r="G120" s="114"/>
      <c r="L120" s="14"/>
      <c r="M120" s="14"/>
      <c r="N120" s="14"/>
      <c r="O120" s="14"/>
      <c r="P120" s="14"/>
      <c r="Q120" s="14"/>
      <c r="R120" s="14"/>
      <c r="S120" s="14"/>
      <c r="T120" s="14"/>
      <c r="U120" s="68"/>
      <c r="V120" s="14"/>
    </row>
    <row r="121" spans="1:22" s="21" customFormat="1">
      <c r="A121" s="14"/>
      <c r="B121" s="19"/>
      <c r="C121" s="31"/>
      <c r="D121" s="31"/>
      <c r="E121" s="113"/>
      <c r="F121" s="114"/>
      <c r="G121" s="114"/>
      <c r="L121" s="14"/>
      <c r="M121" s="14"/>
      <c r="N121" s="14"/>
      <c r="O121" s="14"/>
      <c r="P121" s="14"/>
      <c r="Q121" s="14"/>
      <c r="R121" s="14"/>
      <c r="S121" s="14"/>
      <c r="T121" s="14"/>
      <c r="U121" s="68"/>
      <c r="V121" s="14"/>
    </row>
    <row r="122" spans="1:22" s="21" customFormat="1">
      <c r="A122" s="14"/>
      <c r="B122" s="19"/>
      <c r="C122" s="31"/>
      <c r="D122" s="31"/>
      <c r="E122" s="113"/>
      <c r="F122" s="114"/>
      <c r="G122" s="114"/>
      <c r="L122" s="14"/>
      <c r="M122" s="14"/>
      <c r="N122" s="14"/>
      <c r="O122" s="14"/>
      <c r="P122" s="14"/>
      <c r="Q122" s="14"/>
      <c r="R122" s="14"/>
      <c r="S122" s="14"/>
      <c r="T122" s="14"/>
      <c r="U122" s="68"/>
      <c r="V122" s="14"/>
    </row>
    <row r="123" spans="1:22" s="21" customFormat="1">
      <c r="A123" s="14"/>
      <c r="B123" s="19"/>
      <c r="C123" s="31"/>
      <c r="D123" s="31"/>
      <c r="E123" s="113"/>
      <c r="F123" s="114"/>
      <c r="G123" s="114"/>
      <c r="L123" s="14"/>
      <c r="M123" s="14"/>
      <c r="N123" s="14"/>
      <c r="O123" s="14"/>
      <c r="P123" s="14"/>
      <c r="Q123" s="14"/>
      <c r="R123" s="14"/>
      <c r="S123" s="14"/>
      <c r="T123" s="14"/>
      <c r="U123" s="68"/>
      <c r="V123" s="14"/>
    </row>
    <row r="124" spans="1:22" s="21" customFormat="1">
      <c r="A124" s="14"/>
      <c r="B124" s="19"/>
      <c r="C124" s="31"/>
      <c r="D124" s="31"/>
      <c r="E124" s="113"/>
      <c r="F124" s="114"/>
      <c r="G124" s="114"/>
      <c r="L124" s="14"/>
      <c r="M124" s="14"/>
      <c r="N124" s="14"/>
      <c r="O124" s="14"/>
      <c r="P124" s="14"/>
      <c r="Q124" s="14"/>
      <c r="R124" s="14"/>
      <c r="S124" s="14"/>
      <c r="T124" s="14"/>
      <c r="U124" s="68"/>
      <c r="V124" s="14"/>
    </row>
    <row r="125" spans="1:22" s="21" customFormat="1">
      <c r="A125" s="14"/>
      <c r="B125" s="19"/>
      <c r="C125" s="31"/>
      <c r="D125" s="31"/>
      <c r="E125" s="113"/>
      <c r="F125" s="114"/>
      <c r="G125" s="114"/>
      <c r="L125" s="14"/>
      <c r="M125" s="14"/>
      <c r="N125" s="14"/>
      <c r="O125" s="14"/>
      <c r="P125" s="14"/>
      <c r="Q125" s="14"/>
      <c r="R125" s="14"/>
      <c r="S125" s="14"/>
      <c r="T125" s="14"/>
      <c r="U125" s="68"/>
      <c r="V125" s="14"/>
    </row>
    <row r="126" spans="1:22" s="21" customFormat="1">
      <c r="A126" s="14"/>
      <c r="B126" s="19"/>
      <c r="C126" s="31"/>
      <c r="D126" s="31"/>
      <c r="E126" s="113"/>
      <c r="F126" s="114"/>
      <c r="G126" s="114"/>
      <c r="L126" s="14"/>
      <c r="M126" s="14"/>
      <c r="N126" s="14"/>
      <c r="O126" s="14"/>
      <c r="P126" s="14"/>
      <c r="Q126" s="14"/>
      <c r="R126" s="14"/>
      <c r="S126" s="14"/>
      <c r="T126" s="14"/>
      <c r="U126" s="68"/>
      <c r="V126" s="14"/>
    </row>
    <row r="127" spans="1:22" s="21" customFormat="1">
      <c r="A127" s="14"/>
      <c r="B127" s="19"/>
      <c r="C127" s="31"/>
      <c r="D127" s="31"/>
      <c r="E127" s="113"/>
      <c r="F127" s="114"/>
      <c r="G127" s="114"/>
      <c r="L127" s="14"/>
      <c r="M127" s="14"/>
      <c r="N127" s="14"/>
      <c r="O127" s="14"/>
      <c r="P127" s="14"/>
      <c r="Q127" s="14"/>
      <c r="R127" s="14"/>
      <c r="S127" s="14"/>
      <c r="T127" s="14"/>
      <c r="U127" s="68"/>
      <c r="V127" s="14"/>
    </row>
    <row r="128" spans="1:22" s="21" customFormat="1">
      <c r="A128" s="14"/>
      <c r="B128" s="19"/>
      <c r="C128" s="31"/>
      <c r="D128" s="31"/>
      <c r="E128" s="113"/>
      <c r="F128" s="114"/>
      <c r="G128" s="114"/>
      <c r="L128" s="14"/>
      <c r="M128" s="14"/>
      <c r="N128" s="14"/>
      <c r="O128" s="14"/>
      <c r="P128" s="14"/>
      <c r="Q128" s="14"/>
      <c r="R128" s="14"/>
      <c r="S128" s="14"/>
      <c r="T128" s="14"/>
      <c r="U128" s="68"/>
      <c r="V128" s="14"/>
    </row>
    <row r="129" spans="1:22" s="21" customFormat="1">
      <c r="A129" s="14"/>
      <c r="B129" s="19"/>
      <c r="C129" s="31"/>
      <c r="D129" s="31"/>
      <c r="E129" s="113"/>
      <c r="F129" s="114"/>
      <c r="G129" s="114"/>
      <c r="L129" s="14"/>
      <c r="M129" s="14"/>
      <c r="N129" s="14"/>
      <c r="O129" s="14"/>
      <c r="P129" s="14"/>
      <c r="Q129" s="14"/>
      <c r="R129" s="14"/>
      <c r="S129" s="14"/>
      <c r="T129" s="14"/>
      <c r="U129" s="68"/>
      <c r="V129" s="14"/>
    </row>
    <row r="130" spans="1:22" s="21" customFormat="1">
      <c r="A130" s="14"/>
      <c r="B130" s="19"/>
      <c r="C130" s="31"/>
      <c r="D130" s="31"/>
      <c r="E130" s="113"/>
      <c r="F130" s="114"/>
      <c r="G130" s="114"/>
      <c r="L130" s="14"/>
      <c r="M130" s="14"/>
      <c r="N130" s="14"/>
      <c r="O130" s="14"/>
      <c r="P130" s="14"/>
      <c r="Q130" s="14"/>
      <c r="R130" s="14"/>
      <c r="S130" s="14"/>
      <c r="T130" s="14"/>
      <c r="U130" s="68"/>
      <c r="V130" s="14"/>
    </row>
    <row r="131" spans="1:22" s="21" customFormat="1">
      <c r="A131" s="14"/>
      <c r="B131" s="19"/>
      <c r="C131" s="31"/>
      <c r="D131" s="31"/>
      <c r="E131" s="113"/>
      <c r="F131" s="114"/>
      <c r="G131" s="114"/>
      <c r="L131" s="14"/>
      <c r="M131" s="14"/>
      <c r="N131" s="14"/>
      <c r="O131" s="14"/>
      <c r="P131" s="14"/>
      <c r="Q131" s="14"/>
      <c r="R131" s="14"/>
      <c r="S131" s="14"/>
      <c r="T131" s="14"/>
      <c r="U131" s="68"/>
      <c r="V131" s="14"/>
    </row>
    <row r="132" spans="1:22" s="21" customFormat="1">
      <c r="A132" s="14"/>
      <c r="B132" s="19"/>
      <c r="C132" s="31"/>
      <c r="D132" s="31"/>
      <c r="E132" s="113"/>
      <c r="F132" s="114"/>
      <c r="G132" s="114"/>
      <c r="L132" s="14"/>
      <c r="M132" s="14"/>
      <c r="N132" s="14"/>
      <c r="O132" s="14"/>
      <c r="P132" s="14"/>
      <c r="Q132" s="14"/>
      <c r="R132" s="14"/>
      <c r="S132" s="14"/>
      <c r="T132" s="14"/>
      <c r="U132" s="68"/>
      <c r="V132" s="14"/>
    </row>
    <row r="133" spans="1:22" s="21" customFormat="1">
      <c r="A133" s="14"/>
      <c r="B133" s="19"/>
      <c r="C133" s="31"/>
      <c r="D133" s="31"/>
      <c r="E133" s="113"/>
      <c r="F133" s="114"/>
      <c r="G133" s="114"/>
      <c r="L133" s="14"/>
      <c r="M133" s="14"/>
      <c r="N133" s="14"/>
      <c r="O133" s="14"/>
      <c r="P133" s="14"/>
      <c r="Q133" s="14"/>
      <c r="R133" s="14"/>
      <c r="S133" s="14"/>
      <c r="T133" s="14"/>
      <c r="U133" s="68"/>
      <c r="V133" s="14"/>
    </row>
    <row r="134" spans="1:22" s="21" customFormat="1">
      <c r="A134" s="14"/>
      <c r="B134" s="19"/>
      <c r="C134" s="31"/>
      <c r="D134" s="31"/>
      <c r="E134" s="113"/>
      <c r="F134" s="114"/>
      <c r="G134" s="114"/>
      <c r="L134" s="14"/>
      <c r="M134" s="14"/>
      <c r="N134" s="14"/>
      <c r="O134" s="14"/>
      <c r="P134" s="14"/>
      <c r="Q134" s="14"/>
      <c r="R134" s="14"/>
      <c r="S134" s="14"/>
      <c r="T134" s="14"/>
      <c r="U134" s="68"/>
      <c r="V134" s="14"/>
    </row>
    <row r="135" spans="1:22" s="21" customFormat="1">
      <c r="A135" s="14"/>
      <c r="B135" s="19"/>
      <c r="C135" s="31"/>
      <c r="D135" s="31"/>
      <c r="E135" s="113"/>
      <c r="F135" s="114"/>
      <c r="G135" s="114"/>
      <c r="L135" s="14"/>
      <c r="M135" s="14"/>
      <c r="N135" s="14"/>
      <c r="O135" s="14"/>
      <c r="P135" s="14"/>
      <c r="Q135" s="14"/>
      <c r="R135" s="14"/>
      <c r="S135" s="14"/>
      <c r="T135" s="14"/>
      <c r="U135" s="68"/>
      <c r="V135" s="14"/>
    </row>
    <row r="136" spans="1:22" s="21" customFormat="1">
      <c r="A136" s="14"/>
      <c r="B136" s="19"/>
      <c r="C136" s="31"/>
      <c r="D136" s="31"/>
      <c r="E136" s="113"/>
      <c r="F136" s="114"/>
      <c r="G136" s="114"/>
      <c r="L136" s="14"/>
      <c r="M136" s="14"/>
      <c r="N136" s="14"/>
      <c r="O136" s="14"/>
      <c r="P136" s="14"/>
      <c r="Q136" s="14"/>
      <c r="R136" s="14"/>
      <c r="S136" s="14"/>
      <c r="T136" s="14"/>
      <c r="U136" s="68"/>
      <c r="V136" s="14"/>
    </row>
    <row r="137" spans="1:22" s="21" customFormat="1">
      <c r="A137" s="14"/>
      <c r="B137" s="19"/>
      <c r="C137" s="31"/>
      <c r="D137" s="31"/>
      <c r="E137" s="113"/>
      <c r="F137" s="114"/>
      <c r="G137" s="114"/>
      <c r="L137" s="14"/>
      <c r="M137" s="14"/>
      <c r="N137" s="14"/>
      <c r="O137" s="14"/>
      <c r="P137" s="14"/>
      <c r="Q137" s="14"/>
      <c r="R137" s="14"/>
      <c r="S137" s="14"/>
      <c r="T137" s="14"/>
      <c r="U137" s="68"/>
      <c r="V137" s="14"/>
    </row>
    <row r="138" spans="1:22" s="21" customFormat="1">
      <c r="A138" s="14"/>
      <c r="B138" s="19"/>
      <c r="C138" s="31"/>
      <c r="D138" s="31"/>
      <c r="E138" s="113"/>
      <c r="F138" s="114"/>
      <c r="G138" s="114"/>
      <c r="L138" s="14"/>
      <c r="M138" s="14"/>
      <c r="N138" s="14"/>
      <c r="O138" s="14"/>
      <c r="P138" s="14"/>
      <c r="Q138" s="14"/>
      <c r="R138" s="14"/>
      <c r="S138" s="14"/>
      <c r="T138" s="14"/>
      <c r="U138" s="68"/>
      <c r="V138" s="14"/>
    </row>
    <row r="139" spans="1:22" s="21" customFormat="1">
      <c r="A139" s="14"/>
      <c r="B139" s="19"/>
      <c r="C139" s="31"/>
      <c r="D139" s="31"/>
      <c r="E139" s="113"/>
      <c r="F139" s="114"/>
      <c r="G139" s="114"/>
      <c r="L139" s="14"/>
      <c r="M139" s="14"/>
      <c r="N139" s="14"/>
      <c r="O139" s="14"/>
      <c r="P139" s="14"/>
      <c r="Q139" s="14"/>
      <c r="R139" s="14"/>
      <c r="S139" s="14"/>
      <c r="T139" s="14"/>
      <c r="U139" s="68"/>
      <c r="V139" s="14"/>
    </row>
    <row r="140" spans="1:22" s="21" customFormat="1">
      <c r="A140" s="14"/>
      <c r="B140" s="19"/>
      <c r="C140" s="31"/>
      <c r="D140" s="31"/>
      <c r="E140" s="113"/>
      <c r="F140" s="114"/>
      <c r="G140" s="114"/>
      <c r="L140" s="14"/>
      <c r="M140" s="14"/>
      <c r="N140" s="14"/>
      <c r="O140" s="14"/>
      <c r="P140" s="14"/>
      <c r="Q140" s="14"/>
      <c r="R140" s="14"/>
      <c r="S140" s="14"/>
      <c r="T140" s="14"/>
      <c r="U140" s="68"/>
      <c r="V140" s="14"/>
    </row>
    <row r="141" spans="1:22" s="21" customFormat="1">
      <c r="A141" s="14"/>
      <c r="B141" s="19"/>
      <c r="C141" s="31"/>
      <c r="D141" s="31"/>
      <c r="E141" s="113"/>
      <c r="F141" s="114"/>
      <c r="G141" s="114"/>
      <c r="L141" s="14"/>
      <c r="M141" s="14"/>
      <c r="N141" s="14"/>
      <c r="O141" s="14"/>
      <c r="P141" s="14"/>
      <c r="Q141" s="14"/>
      <c r="R141" s="14"/>
      <c r="S141" s="14"/>
      <c r="T141" s="14"/>
      <c r="U141" s="68"/>
      <c r="V141" s="14"/>
    </row>
    <row r="142" spans="1:22" s="21" customFormat="1">
      <c r="A142" s="14"/>
      <c r="B142" s="19"/>
      <c r="C142" s="31"/>
      <c r="D142" s="31"/>
      <c r="E142" s="113"/>
      <c r="F142" s="114"/>
      <c r="G142" s="114"/>
      <c r="L142" s="14"/>
      <c r="M142" s="14"/>
      <c r="N142" s="14"/>
      <c r="O142" s="14"/>
      <c r="P142" s="14"/>
      <c r="Q142" s="14"/>
      <c r="R142" s="14"/>
      <c r="S142" s="14"/>
      <c r="T142" s="14"/>
      <c r="U142" s="68"/>
      <c r="V142" s="14"/>
    </row>
    <row r="143" spans="1:22" s="21" customFormat="1">
      <c r="A143" s="14"/>
      <c r="B143" s="19"/>
      <c r="C143" s="31"/>
      <c r="D143" s="31"/>
      <c r="E143" s="113"/>
      <c r="F143" s="114"/>
      <c r="G143" s="114"/>
      <c r="L143" s="14"/>
      <c r="M143" s="14"/>
      <c r="N143" s="14"/>
      <c r="O143" s="14"/>
      <c r="P143" s="14"/>
      <c r="Q143" s="14"/>
      <c r="R143" s="14"/>
      <c r="S143" s="14"/>
      <c r="T143" s="14"/>
      <c r="U143" s="68"/>
      <c r="V143" s="14"/>
    </row>
    <row r="144" spans="1:22" s="21" customFormat="1">
      <c r="A144" s="14"/>
      <c r="B144" s="19"/>
      <c r="C144" s="31"/>
      <c r="D144" s="31"/>
      <c r="E144" s="113"/>
      <c r="F144" s="114"/>
      <c r="G144" s="114"/>
      <c r="L144" s="14"/>
      <c r="M144" s="14"/>
      <c r="N144" s="14"/>
      <c r="O144" s="14"/>
      <c r="P144" s="14"/>
      <c r="Q144" s="14"/>
      <c r="R144" s="14"/>
      <c r="S144" s="14"/>
      <c r="T144" s="14"/>
      <c r="U144" s="68"/>
      <c r="V144" s="14"/>
    </row>
    <row r="145" spans="1:22" s="21" customFormat="1">
      <c r="A145" s="14"/>
      <c r="B145" s="19"/>
      <c r="C145" s="31"/>
      <c r="D145" s="31"/>
      <c r="E145" s="113"/>
      <c r="F145" s="114"/>
      <c r="G145" s="114"/>
      <c r="L145" s="14"/>
      <c r="M145" s="14"/>
      <c r="N145" s="14"/>
      <c r="O145" s="14"/>
      <c r="P145" s="14"/>
      <c r="Q145" s="14"/>
      <c r="R145" s="14"/>
      <c r="S145" s="14"/>
      <c r="T145" s="14"/>
      <c r="U145" s="68"/>
      <c r="V145" s="14"/>
    </row>
    <row r="146" spans="1:22" s="21" customFormat="1">
      <c r="A146" s="14"/>
      <c r="B146" s="19"/>
      <c r="C146" s="31"/>
      <c r="D146" s="31"/>
      <c r="E146" s="113"/>
      <c r="F146" s="114"/>
      <c r="G146" s="114"/>
      <c r="L146" s="14"/>
      <c r="M146" s="14"/>
      <c r="N146" s="14"/>
      <c r="O146" s="14"/>
      <c r="P146" s="14"/>
      <c r="Q146" s="14"/>
      <c r="R146" s="14"/>
      <c r="S146" s="14"/>
      <c r="T146" s="14"/>
      <c r="U146" s="68"/>
      <c r="V146" s="14"/>
    </row>
    <row r="147" spans="1:22" s="21" customFormat="1">
      <c r="A147" s="14"/>
      <c r="B147" s="19"/>
      <c r="C147" s="31"/>
      <c r="D147" s="31"/>
      <c r="E147" s="113"/>
      <c r="F147" s="114"/>
      <c r="G147" s="114"/>
      <c r="L147" s="14"/>
      <c r="M147" s="14"/>
      <c r="N147" s="14"/>
      <c r="O147" s="14"/>
      <c r="P147" s="14"/>
      <c r="Q147" s="14"/>
      <c r="R147" s="14"/>
      <c r="S147" s="14"/>
      <c r="T147" s="14"/>
      <c r="U147" s="68"/>
      <c r="V147" s="14"/>
    </row>
    <row r="148" spans="1:22" s="21" customFormat="1">
      <c r="A148" s="14"/>
      <c r="B148" s="19"/>
      <c r="C148" s="31"/>
      <c r="D148" s="31"/>
      <c r="E148" s="113"/>
      <c r="F148" s="114"/>
      <c r="G148" s="114"/>
      <c r="L148" s="14"/>
      <c r="M148" s="14"/>
      <c r="N148" s="14"/>
      <c r="O148" s="14"/>
      <c r="P148" s="14"/>
      <c r="Q148" s="14"/>
      <c r="R148" s="14"/>
      <c r="S148" s="14"/>
      <c r="T148" s="14"/>
      <c r="U148" s="68"/>
      <c r="V148" s="14"/>
    </row>
    <row r="149" spans="1:22" s="21" customFormat="1">
      <c r="A149" s="14"/>
      <c r="B149" s="19"/>
      <c r="C149" s="31"/>
      <c r="D149" s="31"/>
      <c r="E149" s="113"/>
      <c r="F149" s="114"/>
      <c r="G149" s="114"/>
      <c r="L149" s="14"/>
      <c r="M149" s="14"/>
      <c r="N149" s="14"/>
      <c r="O149" s="14"/>
      <c r="P149" s="14"/>
      <c r="Q149" s="14"/>
      <c r="R149" s="14"/>
      <c r="S149" s="14"/>
      <c r="T149" s="14"/>
      <c r="U149" s="68"/>
      <c r="V149" s="14"/>
    </row>
    <row r="150" spans="1:22" s="21" customFormat="1">
      <c r="A150" s="14"/>
      <c r="B150" s="19"/>
      <c r="C150" s="31"/>
      <c r="D150" s="31"/>
      <c r="E150" s="113"/>
      <c r="F150" s="114"/>
      <c r="G150" s="114"/>
      <c r="L150" s="14"/>
      <c r="M150" s="14"/>
      <c r="N150" s="14"/>
      <c r="O150" s="14"/>
      <c r="P150" s="14"/>
      <c r="Q150" s="14"/>
      <c r="R150" s="14"/>
      <c r="S150" s="14"/>
      <c r="T150" s="14"/>
      <c r="U150" s="68"/>
      <c r="V150" s="14"/>
    </row>
    <row r="151" spans="1:22" s="21" customFormat="1">
      <c r="A151" s="14"/>
      <c r="B151" s="19"/>
      <c r="C151" s="31"/>
      <c r="D151" s="31"/>
      <c r="E151" s="113"/>
      <c r="F151" s="114"/>
      <c r="G151" s="114"/>
      <c r="L151" s="14"/>
      <c r="M151" s="14"/>
      <c r="N151" s="14"/>
      <c r="O151" s="14"/>
      <c r="P151" s="14"/>
      <c r="Q151" s="14"/>
      <c r="R151" s="14"/>
      <c r="S151" s="14"/>
      <c r="T151" s="14"/>
      <c r="U151" s="68"/>
      <c r="V151" s="14"/>
    </row>
    <row r="152" spans="1:22" s="21" customFormat="1">
      <c r="A152" s="14"/>
      <c r="B152" s="19"/>
      <c r="C152" s="31"/>
      <c r="D152" s="31"/>
      <c r="E152" s="113"/>
      <c r="F152" s="114"/>
      <c r="G152" s="114"/>
      <c r="L152" s="14"/>
      <c r="M152" s="14"/>
      <c r="N152" s="14"/>
      <c r="O152" s="14"/>
      <c r="P152" s="14"/>
      <c r="Q152" s="14"/>
      <c r="R152" s="14"/>
      <c r="S152" s="14"/>
      <c r="T152" s="14"/>
      <c r="U152" s="68"/>
      <c r="V152" s="14"/>
    </row>
    <row r="153" spans="1:22" s="21" customFormat="1">
      <c r="A153" s="14"/>
      <c r="B153" s="19"/>
      <c r="C153" s="31"/>
      <c r="D153" s="31"/>
      <c r="E153" s="113"/>
      <c r="F153" s="114"/>
      <c r="G153" s="114"/>
      <c r="L153" s="14"/>
      <c r="M153" s="14"/>
      <c r="N153" s="14"/>
      <c r="O153" s="14"/>
      <c r="P153" s="14"/>
      <c r="Q153" s="14"/>
      <c r="R153" s="14"/>
      <c r="S153" s="14"/>
      <c r="T153" s="14"/>
      <c r="U153" s="68"/>
      <c r="V153" s="14"/>
    </row>
    <row r="154" spans="1:22" s="21" customFormat="1">
      <c r="A154" s="14"/>
      <c r="B154" s="19"/>
      <c r="C154" s="31"/>
      <c r="D154" s="31"/>
      <c r="E154" s="113"/>
      <c r="F154" s="114"/>
      <c r="G154" s="114"/>
      <c r="L154" s="14"/>
      <c r="M154" s="14"/>
      <c r="N154" s="14"/>
      <c r="O154" s="14"/>
      <c r="P154" s="14"/>
      <c r="Q154" s="14"/>
      <c r="R154" s="14"/>
      <c r="S154" s="14"/>
      <c r="T154" s="14"/>
      <c r="U154" s="68"/>
      <c r="V154" s="14"/>
    </row>
    <row r="155" spans="1:22" s="21" customFormat="1">
      <c r="A155" s="14"/>
      <c r="B155" s="19"/>
      <c r="C155" s="31"/>
      <c r="D155" s="31"/>
      <c r="E155" s="113"/>
      <c r="F155" s="114"/>
      <c r="G155" s="114"/>
      <c r="L155" s="14"/>
      <c r="M155" s="14"/>
      <c r="N155" s="14"/>
      <c r="O155" s="14"/>
      <c r="P155" s="14"/>
      <c r="Q155" s="14"/>
      <c r="R155" s="14"/>
      <c r="S155" s="14"/>
      <c r="T155" s="14"/>
      <c r="U155" s="68"/>
      <c r="V155" s="14"/>
    </row>
    <row r="156" spans="1:22" s="21" customFormat="1">
      <c r="A156" s="14"/>
      <c r="B156" s="19"/>
      <c r="C156" s="31"/>
      <c r="D156" s="31"/>
      <c r="E156" s="113"/>
      <c r="F156" s="114"/>
      <c r="G156" s="114"/>
      <c r="L156" s="14"/>
      <c r="M156" s="14"/>
      <c r="N156" s="14"/>
      <c r="O156" s="14"/>
      <c r="P156" s="14"/>
      <c r="Q156" s="14"/>
      <c r="R156" s="14"/>
      <c r="S156" s="14"/>
      <c r="T156" s="14"/>
      <c r="U156" s="68"/>
      <c r="V156" s="14"/>
    </row>
    <row r="157" spans="1:22" s="21" customFormat="1">
      <c r="A157" s="14"/>
      <c r="B157" s="19"/>
      <c r="C157" s="31"/>
      <c r="D157" s="31"/>
      <c r="E157" s="113"/>
      <c r="F157" s="114"/>
      <c r="G157" s="114"/>
      <c r="L157" s="14"/>
      <c r="M157" s="14"/>
      <c r="N157" s="14"/>
      <c r="O157" s="14"/>
      <c r="P157" s="14"/>
      <c r="Q157" s="14"/>
      <c r="R157" s="14"/>
      <c r="S157" s="14"/>
      <c r="T157" s="14"/>
      <c r="U157" s="68"/>
      <c r="V157" s="14"/>
    </row>
    <row r="158" spans="1:22" s="21" customFormat="1">
      <c r="A158" s="14"/>
      <c r="B158" s="19"/>
      <c r="C158" s="31"/>
      <c r="D158" s="31"/>
      <c r="E158" s="113"/>
      <c r="F158" s="114"/>
      <c r="G158" s="114"/>
      <c r="L158" s="14"/>
      <c r="M158" s="14"/>
      <c r="N158" s="14"/>
      <c r="O158" s="14"/>
      <c r="P158" s="14"/>
      <c r="Q158" s="14"/>
      <c r="R158" s="14"/>
      <c r="S158" s="14"/>
      <c r="T158" s="14"/>
      <c r="U158" s="68"/>
      <c r="V158" s="14"/>
    </row>
    <row r="159" spans="1:22" s="21" customFormat="1">
      <c r="A159" s="14"/>
      <c r="B159" s="19"/>
      <c r="C159" s="31"/>
      <c r="D159" s="31"/>
      <c r="E159" s="113"/>
      <c r="F159" s="114"/>
      <c r="G159" s="114"/>
      <c r="L159" s="14"/>
      <c r="M159" s="14"/>
      <c r="N159" s="14"/>
      <c r="O159" s="14"/>
      <c r="P159" s="14"/>
      <c r="Q159" s="14"/>
      <c r="R159" s="14"/>
      <c r="S159" s="14"/>
      <c r="T159" s="14"/>
      <c r="U159" s="68"/>
      <c r="V159" s="14"/>
    </row>
    <row r="160" spans="1:22" s="21" customFormat="1">
      <c r="A160" s="14"/>
      <c r="B160" s="19"/>
      <c r="C160" s="31"/>
      <c r="D160" s="31"/>
      <c r="E160" s="113"/>
      <c r="F160" s="114"/>
      <c r="G160" s="114"/>
      <c r="L160" s="14"/>
      <c r="M160" s="14"/>
      <c r="N160" s="14"/>
      <c r="O160" s="14"/>
      <c r="P160" s="14"/>
      <c r="Q160" s="14"/>
      <c r="R160" s="14"/>
      <c r="S160" s="14"/>
      <c r="T160" s="14"/>
      <c r="U160" s="68"/>
      <c r="V160" s="14"/>
    </row>
    <row r="161" spans="1:22" s="21" customFormat="1">
      <c r="A161" s="14"/>
      <c r="B161" s="19"/>
      <c r="C161" s="31"/>
      <c r="D161" s="31"/>
      <c r="E161" s="113"/>
      <c r="F161" s="114"/>
      <c r="G161" s="114"/>
      <c r="L161" s="14"/>
      <c r="M161" s="14"/>
      <c r="N161" s="14"/>
      <c r="O161" s="14"/>
      <c r="P161" s="14"/>
      <c r="Q161" s="14"/>
      <c r="R161" s="14"/>
      <c r="S161" s="14"/>
      <c r="T161" s="14"/>
      <c r="U161" s="68"/>
      <c r="V161" s="14"/>
    </row>
    <row r="162" spans="1:22" s="21" customFormat="1">
      <c r="A162" s="14"/>
      <c r="B162" s="19"/>
      <c r="C162" s="31"/>
      <c r="D162" s="31"/>
      <c r="E162" s="113"/>
      <c r="F162" s="114"/>
      <c r="G162" s="114"/>
      <c r="L162" s="14"/>
      <c r="M162" s="14"/>
      <c r="N162" s="14"/>
      <c r="O162" s="14"/>
      <c r="P162" s="14"/>
      <c r="Q162" s="14"/>
      <c r="R162" s="14"/>
      <c r="S162" s="14"/>
      <c r="T162" s="14"/>
      <c r="U162" s="68"/>
      <c r="V162" s="14"/>
    </row>
    <row r="163" spans="1:22" s="21" customFormat="1">
      <c r="A163" s="14"/>
      <c r="B163" s="19"/>
      <c r="C163" s="31"/>
      <c r="D163" s="31"/>
      <c r="E163" s="113"/>
      <c r="F163" s="114"/>
      <c r="G163" s="114"/>
      <c r="L163" s="14"/>
      <c r="M163" s="14"/>
      <c r="N163" s="14"/>
      <c r="O163" s="14"/>
      <c r="P163" s="14"/>
      <c r="Q163" s="14"/>
      <c r="R163" s="14"/>
      <c r="S163" s="14"/>
      <c r="T163" s="14"/>
      <c r="U163" s="68"/>
      <c r="V163" s="14"/>
    </row>
    <row r="164" spans="1:22" s="21" customFormat="1">
      <c r="A164" s="14"/>
      <c r="B164" s="19"/>
      <c r="C164" s="31"/>
      <c r="D164" s="31"/>
      <c r="E164" s="113"/>
      <c r="F164" s="114"/>
      <c r="G164" s="114"/>
      <c r="L164" s="14"/>
      <c r="M164" s="14"/>
      <c r="N164" s="14"/>
      <c r="O164" s="14"/>
      <c r="P164" s="14"/>
      <c r="Q164" s="14"/>
      <c r="R164" s="14"/>
      <c r="S164" s="14"/>
      <c r="T164" s="14"/>
      <c r="U164" s="68"/>
      <c r="V164" s="14"/>
    </row>
    <row r="165" spans="1:22" s="21" customFormat="1">
      <c r="A165" s="14"/>
      <c r="B165" s="19"/>
      <c r="C165" s="31"/>
      <c r="D165" s="31"/>
      <c r="E165" s="113"/>
      <c r="F165" s="114"/>
      <c r="G165" s="114"/>
      <c r="L165" s="14"/>
      <c r="M165" s="14"/>
      <c r="N165" s="14"/>
      <c r="O165" s="14"/>
      <c r="P165" s="14"/>
      <c r="Q165" s="14"/>
      <c r="R165" s="14"/>
      <c r="S165" s="14"/>
      <c r="T165" s="14"/>
      <c r="U165" s="68"/>
      <c r="V165" s="14"/>
    </row>
    <row r="166" spans="1:22" s="21" customFormat="1">
      <c r="A166" s="14"/>
      <c r="B166" s="19"/>
      <c r="C166" s="31"/>
      <c r="D166" s="31"/>
      <c r="E166" s="113"/>
      <c r="F166" s="114"/>
      <c r="G166" s="114"/>
      <c r="L166" s="14"/>
      <c r="M166" s="14"/>
      <c r="N166" s="14"/>
      <c r="O166" s="14"/>
      <c r="P166" s="14"/>
      <c r="Q166" s="14"/>
      <c r="R166" s="14"/>
      <c r="S166" s="14"/>
      <c r="T166" s="14"/>
      <c r="U166" s="68"/>
      <c r="V166" s="14"/>
    </row>
    <row r="167" spans="1:22" s="21" customFormat="1">
      <c r="A167" s="14"/>
      <c r="B167" s="19"/>
      <c r="C167" s="31"/>
      <c r="D167" s="31"/>
      <c r="E167" s="113"/>
      <c r="F167" s="114"/>
      <c r="G167" s="114"/>
      <c r="L167" s="14"/>
      <c r="M167" s="14"/>
      <c r="N167" s="14"/>
      <c r="O167" s="14"/>
      <c r="P167" s="14"/>
      <c r="Q167" s="14"/>
      <c r="R167" s="14"/>
      <c r="S167" s="14"/>
      <c r="T167" s="14"/>
      <c r="U167" s="68"/>
      <c r="V167" s="14"/>
    </row>
    <row r="168" spans="1:22" s="21" customFormat="1">
      <c r="A168" s="14"/>
      <c r="B168" s="19"/>
      <c r="C168" s="31"/>
      <c r="D168" s="31"/>
      <c r="E168" s="113"/>
      <c r="F168" s="114"/>
      <c r="G168" s="114"/>
      <c r="L168" s="14"/>
      <c r="M168" s="14"/>
      <c r="N168" s="14"/>
      <c r="O168" s="14"/>
      <c r="P168" s="14"/>
      <c r="Q168" s="14"/>
      <c r="R168" s="14"/>
      <c r="S168" s="14"/>
      <c r="T168" s="14"/>
      <c r="U168" s="68"/>
      <c r="V168" s="14"/>
    </row>
    <row r="169" spans="1:22" s="21" customFormat="1">
      <c r="A169" s="14"/>
      <c r="B169" s="19"/>
      <c r="C169" s="31"/>
      <c r="D169" s="31"/>
      <c r="E169" s="113"/>
      <c r="F169" s="114"/>
      <c r="G169" s="114"/>
      <c r="L169" s="14"/>
      <c r="M169" s="14"/>
      <c r="N169" s="14"/>
      <c r="O169" s="14"/>
      <c r="P169" s="14"/>
      <c r="Q169" s="14"/>
      <c r="R169" s="14"/>
      <c r="S169" s="14"/>
      <c r="T169" s="14"/>
      <c r="U169" s="68"/>
      <c r="V169" s="14"/>
    </row>
    <row r="170" spans="1:22" s="21" customFormat="1">
      <c r="A170" s="14"/>
      <c r="B170" s="19"/>
      <c r="C170" s="31"/>
      <c r="D170" s="31"/>
      <c r="E170" s="113"/>
      <c r="F170" s="114"/>
      <c r="G170" s="114"/>
      <c r="L170" s="14"/>
      <c r="M170" s="14"/>
      <c r="N170" s="14"/>
      <c r="O170" s="14"/>
      <c r="P170" s="14"/>
      <c r="Q170" s="14"/>
      <c r="R170" s="14"/>
      <c r="S170" s="14"/>
      <c r="T170" s="14"/>
      <c r="U170" s="68"/>
      <c r="V170" s="14"/>
    </row>
    <row r="171" spans="1:22" s="21" customFormat="1">
      <c r="A171" s="14"/>
      <c r="B171" s="19"/>
      <c r="C171" s="31"/>
      <c r="D171" s="31"/>
      <c r="E171" s="113"/>
      <c r="F171" s="114"/>
      <c r="G171" s="114"/>
      <c r="L171" s="14"/>
      <c r="M171" s="14"/>
      <c r="N171" s="14"/>
      <c r="O171" s="14"/>
      <c r="P171" s="14"/>
      <c r="Q171" s="14"/>
      <c r="R171" s="14"/>
      <c r="S171" s="14"/>
      <c r="T171" s="14"/>
      <c r="U171" s="68"/>
      <c r="V171" s="14"/>
    </row>
    <row r="172" spans="1:22" s="21" customFormat="1">
      <c r="A172" s="14"/>
      <c r="B172" s="19"/>
      <c r="C172" s="31"/>
      <c r="D172" s="31"/>
      <c r="E172" s="113"/>
      <c r="F172" s="114"/>
      <c r="G172" s="114"/>
      <c r="L172" s="14"/>
      <c r="M172" s="14"/>
      <c r="N172" s="14"/>
      <c r="O172" s="14"/>
      <c r="P172" s="14"/>
      <c r="Q172" s="14"/>
      <c r="R172" s="14"/>
      <c r="S172" s="14"/>
      <c r="T172" s="14"/>
      <c r="U172" s="68"/>
      <c r="V172" s="14"/>
    </row>
    <row r="173" spans="1:22" s="21" customFormat="1">
      <c r="A173" s="14"/>
      <c r="B173" s="19"/>
      <c r="C173" s="31"/>
      <c r="D173" s="31"/>
      <c r="E173" s="113"/>
      <c r="F173" s="114"/>
      <c r="G173" s="114"/>
      <c r="L173" s="14"/>
      <c r="M173" s="14"/>
      <c r="N173" s="14"/>
      <c r="O173" s="14"/>
      <c r="P173" s="14"/>
      <c r="Q173" s="14"/>
      <c r="R173" s="14"/>
      <c r="S173" s="14"/>
      <c r="T173" s="14"/>
      <c r="U173" s="68"/>
      <c r="V173" s="14"/>
    </row>
    <row r="174" spans="1:22" s="21" customFormat="1">
      <c r="A174" s="14"/>
      <c r="B174" s="19"/>
      <c r="C174" s="31"/>
      <c r="D174" s="31"/>
      <c r="E174" s="113"/>
      <c r="F174" s="114"/>
      <c r="G174" s="114"/>
      <c r="L174" s="14"/>
      <c r="M174" s="14"/>
      <c r="N174" s="14"/>
      <c r="O174" s="14"/>
      <c r="P174" s="14"/>
      <c r="Q174" s="14"/>
      <c r="R174" s="14"/>
      <c r="S174" s="14"/>
      <c r="T174" s="14"/>
      <c r="U174" s="68"/>
      <c r="V174" s="14"/>
    </row>
    <row r="175" spans="1:22" s="21" customFormat="1">
      <c r="A175" s="14"/>
      <c r="B175" s="19"/>
      <c r="C175" s="31"/>
      <c r="D175" s="31"/>
      <c r="E175" s="113"/>
      <c r="F175" s="114"/>
      <c r="G175" s="114"/>
      <c r="L175" s="14"/>
      <c r="M175" s="14"/>
      <c r="N175" s="14"/>
      <c r="O175" s="14"/>
      <c r="P175" s="14"/>
      <c r="Q175" s="14"/>
      <c r="R175" s="14"/>
      <c r="S175" s="14"/>
      <c r="T175" s="14"/>
      <c r="U175" s="68"/>
      <c r="V175" s="14"/>
    </row>
    <row r="176" spans="1:22" s="21" customFormat="1">
      <c r="A176" s="14"/>
      <c r="B176" s="19"/>
      <c r="C176" s="31"/>
      <c r="D176" s="31"/>
      <c r="E176" s="113"/>
      <c r="F176" s="114"/>
      <c r="G176" s="114"/>
      <c r="L176" s="14"/>
      <c r="M176" s="14"/>
      <c r="N176" s="14"/>
      <c r="O176" s="14"/>
      <c r="P176" s="14"/>
      <c r="Q176" s="14"/>
      <c r="R176" s="14"/>
      <c r="S176" s="14"/>
      <c r="T176" s="14"/>
      <c r="U176" s="68"/>
      <c r="V176" s="14"/>
    </row>
    <row r="177" spans="1:22" s="21" customFormat="1">
      <c r="A177" s="14"/>
      <c r="B177" s="19"/>
      <c r="C177" s="31"/>
      <c r="D177" s="31"/>
      <c r="E177" s="113"/>
      <c r="F177" s="114"/>
      <c r="G177" s="114"/>
      <c r="L177" s="14"/>
      <c r="M177" s="14"/>
      <c r="N177" s="14"/>
      <c r="O177" s="14"/>
      <c r="P177" s="14"/>
      <c r="Q177" s="14"/>
      <c r="R177" s="14"/>
      <c r="S177" s="14"/>
      <c r="T177" s="14"/>
      <c r="U177" s="68"/>
      <c r="V177" s="14"/>
    </row>
    <row r="178" spans="1:22" s="21" customFormat="1">
      <c r="A178" s="14"/>
      <c r="B178" s="19"/>
      <c r="C178" s="31"/>
      <c r="D178" s="31"/>
      <c r="E178" s="113"/>
      <c r="F178" s="114"/>
      <c r="G178" s="114"/>
      <c r="L178" s="14"/>
      <c r="M178" s="14"/>
      <c r="N178" s="14"/>
      <c r="O178" s="14"/>
      <c r="P178" s="14"/>
      <c r="Q178" s="14"/>
      <c r="R178" s="14"/>
      <c r="S178" s="14"/>
      <c r="T178" s="14"/>
      <c r="U178" s="68"/>
      <c r="V178" s="14"/>
    </row>
    <row r="179" spans="1:22" s="21" customFormat="1">
      <c r="A179" s="14"/>
      <c r="B179" s="19"/>
      <c r="C179" s="31"/>
      <c r="D179" s="31"/>
      <c r="E179" s="113"/>
      <c r="F179" s="114"/>
      <c r="G179" s="114"/>
      <c r="L179" s="14"/>
      <c r="M179" s="14"/>
      <c r="N179" s="14"/>
      <c r="O179" s="14"/>
      <c r="P179" s="14"/>
      <c r="Q179" s="14"/>
      <c r="R179" s="14"/>
      <c r="S179" s="14"/>
      <c r="T179" s="14"/>
      <c r="U179" s="68"/>
      <c r="V179" s="14"/>
    </row>
    <row r="180" spans="1:22" s="21" customFormat="1">
      <c r="A180" s="14"/>
      <c r="B180" s="19"/>
      <c r="C180" s="31"/>
      <c r="D180" s="31"/>
      <c r="E180" s="113"/>
      <c r="F180" s="114"/>
      <c r="G180" s="114"/>
      <c r="L180" s="14"/>
      <c r="M180" s="14"/>
      <c r="N180" s="14"/>
      <c r="O180" s="14"/>
      <c r="P180" s="14"/>
      <c r="Q180" s="14"/>
      <c r="R180" s="14"/>
      <c r="S180" s="14"/>
      <c r="T180" s="14"/>
      <c r="U180" s="68"/>
      <c r="V180" s="14"/>
    </row>
    <row r="181" spans="1:22" s="21" customFormat="1">
      <c r="A181" s="14"/>
      <c r="B181" s="19"/>
      <c r="C181" s="31"/>
      <c r="D181" s="31"/>
      <c r="E181" s="113"/>
      <c r="F181" s="114"/>
      <c r="G181" s="114"/>
      <c r="L181" s="14"/>
      <c r="M181" s="14"/>
      <c r="N181" s="14"/>
      <c r="O181" s="14"/>
      <c r="P181" s="14"/>
      <c r="Q181" s="14"/>
      <c r="R181" s="14"/>
      <c r="S181" s="14"/>
      <c r="T181" s="14"/>
      <c r="U181" s="68"/>
      <c r="V181" s="14"/>
    </row>
    <row r="182" spans="1:22" s="21" customFormat="1">
      <c r="A182" s="14"/>
      <c r="B182" s="19"/>
      <c r="C182" s="31"/>
      <c r="D182" s="31"/>
      <c r="E182" s="113"/>
      <c r="F182" s="114"/>
      <c r="G182" s="114"/>
      <c r="L182" s="14"/>
      <c r="M182" s="14"/>
      <c r="N182" s="14"/>
      <c r="O182" s="14"/>
      <c r="P182" s="14"/>
      <c r="Q182" s="14"/>
      <c r="R182" s="14"/>
      <c r="S182" s="14"/>
      <c r="T182" s="14"/>
      <c r="U182" s="68"/>
      <c r="V182" s="14"/>
    </row>
    <row r="183" spans="1:22" s="21" customFormat="1">
      <c r="A183" s="14"/>
      <c r="B183" s="19"/>
      <c r="C183" s="31"/>
      <c r="D183" s="31"/>
      <c r="E183" s="113"/>
      <c r="F183" s="114"/>
      <c r="G183" s="114"/>
      <c r="L183" s="14"/>
      <c r="M183" s="14"/>
      <c r="N183" s="14"/>
      <c r="O183" s="14"/>
      <c r="P183" s="14"/>
      <c r="Q183" s="14"/>
      <c r="R183" s="14"/>
      <c r="S183" s="14"/>
      <c r="T183" s="14"/>
      <c r="U183" s="68"/>
      <c r="V183" s="14"/>
    </row>
    <row r="184" spans="1:22" s="21" customFormat="1">
      <c r="A184" s="14"/>
      <c r="B184" s="19"/>
      <c r="C184" s="31"/>
      <c r="D184" s="31"/>
      <c r="E184" s="113"/>
      <c r="F184" s="114"/>
      <c r="G184" s="114"/>
      <c r="L184" s="14"/>
      <c r="M184" s="14"/>
      <c r="N184" s="14"/>
      <c r="O184" s="14"/>
      <c r="P184" s="14"/>
      <c r="Q184" s="14"/>
      <c r="R184" s="14"/>
      <c r="S184" s="14"/>
      <c r="T184" s="14"/>
      <c r="U184" s="68"/>
      <c r="V184" s="14"/>
    </row>
    <row r="185" spans="1:22" s="21" customFormat="1">
      <c r="A185" s="14"/>
      <c r="B185" s="19"/>
      <c r="C185" s="31"/>
      <c r="D185" s="31"/>
      <c r="E185" s="113"/>
      <c r="F185" s="114"/>
      <c r="G185" s="114"/>
      <c r="L185" s="14"/>
      <c r="M185" s="14"/>
      <c r="N185" s="14"/>
      <c r="O185" s="14"/>
      <c r="P185" s="14"/>
      <c r="Q185" s="14"/>
      <c r="R185" s="14"/>
      <c r="S185" s="14"/>
      <c r="T185" s="14"/>
      <c r="U185" s="68"/>
      <c r="V185" s="14"/>
    </row>
    <row r="186" spans="1:22" s="21" customFormat="1">
      <c r="A186" s="14"/>
      <c r="B186" s="19"/>
      <c r="C186" s="31"/>
      <c r="D186" s="31"/>
      <c r="E186" s="113"/>
      <c r="F186" s="114"/>
      <c r="G186" s="114"/>
      <c r="L186" s="14"/>
      <c r="M186" s="14"/>
      <c r="N186" s="14"/>
      <c r="O186" s="14"/>
      <c r="P186" s="14"/>
      <c r="Q186" s="14"/>
      <c r="R186" s="14"/>
      <c r="S186" s="14"/>
      <c r="T186" s="14"/>
      <c r="U186" s="68"/>
      <c r="V186" s="14"/>
    </row>
    <row r="187" spans="1:22" s="21" customFormat="1">
      <c r="A187" s="14"/>
      <c r="B187" s="19"/>
      <c r="C187" s="31"/>
      <c r="D187" s="31"/>
      <c r="E187" s="113"/>
      <c r="F187" s="114"/>
      <c r="G187" s="114"/>
      <c r="L187" s="14"/>
      <c r="M187" s="14"/>
      <c r="N187" s="14"/>
      <c r="O187" s="14"/>
      <c r="P187" s="14"/>
      <c r="Q187" s="14"/>
      <c r="R187" s="14"/>
      <c r="S187" s="14"/>
      <c r="T187" s="14"/>
      <c r="U187" s="68"/>
      <c r="V187" s="14"/>
    </row>
    <row r="188" spans="1:22" s="21" customFormat="1">
      <c r="A188" s="14"/>
      <c r="B188" s="19"/>
      <c r="C188" s="31"/>
      <c r="D188" s="31"/>
      <c r="E188" s="113"/>
      <c r="F188" s="114"/>
      <c r="G188" s="114"/>
      <c r="L188" s="14"/>
      <c r="M188" s="14"/>
      <c r="N188" s="14"/>
      <c r="O188" s="14"/>
      <c r="P188" s="14"/>
      <c r="Q188" s="14"/>
      <c r="R188" s="14"/>
      <c r="S188" s="14"/>
      <c r="T188" s="14"/>
      <c r="U188" s="68"/>
      <c r="V188" s="14"/>
    </row>
    <row r="189" spans="1:22" s="21" customFormat="1">
      <c r="A189" s="14"/>
      <c r="B189" s="19"/>
      <c r="C189" s="31"/>
      <c r="D189" s="31"/>
      <c r="E189" s="113"/>
      <c r="F189" s="114"/>
      <c r="G189" s="114"/>
      <c r="L189" s="14"/>
      <c r="M189" s="14"/>
      <c r="N189" s="14"/>
      <c r="O189" s="14"/>
      <c r="P189" s="14"/>
      <c r="Q189" s="14"/>
      <c r="R189" s="14"/>
      <c r="S189" s="14"/>
      <c r="T189" s="14"/>
      <c r="U189" s="68"/>
      <c r="V189" s="14"/>
    </row>
    <row r="190" spans="1:22" s="21" customFormat="1">
      <c r="A190" s="14"/>
      <c r="B190" s="19"/>
      <c r="C190" s="31"/>
      <c r="D190" s="31"/>
      <c r="E190" s="113"/>
      <c r="F190" s="114"/>
      <c r="G190" s="114"/>
      <c r="L190" s="14"/>
      <c r="M190" s="14"/>
      <c r="N190" s="14"/>
      <c r="O190" s="14"/>
      <c r="P190" s="14"/>
      <c r="Q190" s="14"/>
      <c r="R190" s="14"/>
      <c r="S190" s="14"/>
      <c r="T190" s="14"/>
      <c r="U190" s="68"/>
      <c r="V190" s="14"/>
    </row>
    <row r="191" spans="1:22" s="21" customFormat="1">
      <c r="A191" s="14"/>
      <c r="B191" s="19"/>
      <c r="C191" s="31"/>
      <c r="D191" s="31"/>
      <c r="E191" s="113"/>
      <c r="F191" s="114"/>
      <c r="G191" s="114"/>
      <c r="L191" s="14"/>
      <c r="M191" s="14"/>
      <c r="N191" s="14"/>
      <c r="O191" s="14"/>
      <c r="P191" s="14"/>
      <c r="Q191" s="14"/>
      <c r="R191" s="14"/>
      <c r="S191" s="14"/>
      <c r="T191" s="14"/>
      <c r="U191" s="68"/>
      <c r="V191" s="14"/>
    </row>
    <row r="192" spans="1:22" s="21" customFormat="1">
      <c r="A192" s="14"/>
      <c r="B192" s="19"/>
      <c r="C192" s="31"/>
      <c r="D192" s="31"/>
      <c r="E192" s="113"/>
      <c r="F192" s="114"/>
      <c r="G192" s="114"/>
      <c r="L192" s="14"/>
      <c r="M192" s="14"/>
      <c r="N192" s="14"/>
      <c r="O192" s="14"/>
      <c r="P192" s="14"/>
      <c r="Q192" s="14"/>
      <c r="R192" s="14"/>
      <c r="S192" s="14"/>
      <c r="T192" s="14"/>
      <c r="U192" s="68"/>
      <c r="V192" s="14"/>
    </row>
    <row r="193" spans="1:22" s="21" customFormat="1">
      <c r="A193" s="14"/>
      <c r="B193" s="19"/>
      <c r="C193" s="31"/>
      <c r="D193" s="31"/>
      <c r="E193" s="113"/>
      <c r="F193" s="114"/>
      <c r="G193" s="114"/>
      <c r="L193" s="14"/>
      <c r="M193" s="14"/>
      <c r="N193" s="14"/>
      <c r="O193" s="14"/>
      <c r="P193" s="14"/>
      <c r="Q193" s="14"/>
      <c r="R193" s="14"/>
      <c r="S193" s="14"/>
      <c r="T193" s="14"/>
      <c r="U193" s="68"/>
      <c r="V193" s="14"/>
    </row>
    <row r="194" spans="1:22" s="21" customFormat="1">
      <c r="A194" s="14"/>
      <c r="B194" s="19"/>
      <c r="C194" s="31"/>
      <c r="D194" s="31"/>
      <c r="E194" s="113"/>
      <c r="F194" s="114"/>
      <c r="G194" s="114"/>
      <c r="L194" s="14"/>
      <c r="M194" s="14"/>
      <c r="N194" s="14"/>
      <c r="O194" s="14"/>
      <c r="P194" s="14"/>
      <c r="Q194" s="14"/>
      <c r="R194" s="14"/>
      <c r="S194" s="14"/>
      <c r="T194" s="14"/>
      <c r="U194" s="68"/>
      <c r="V194" s="14"/>
    </row>
    <row r="195" spans="1:22" s="21" customFormat="1">
      <c r="A195" s="14"/>
      <c r="B195" s="19"/>
      <c r="C195" s="31"/>
      <c r="D195" s="31"/>
      <c r="E195" s="113"/>
      <c r="F195" s="114"/>
      <c r="G195" s="114"/>
      <c r="L195" s="14"/>
      <c r="M195" s="14"/>
      <c r="N195" s="14"/>
      <c r="O195" s="14"/>
      <c r="P195" s="14"/>
      <c r="Q195" s="14"/>
      <c r="R195" s="14"/>
      <c r="S195" s="14"/>
      <c r="T195" s="14"/>
      <c r="U195" s="68"/>
      <c r="V195" s="14"/>
    </row>
    <row r="196" spans="1:22" s="21" customFormat="1">
      <c r="A196" s="14"/>
      <c r="B196" s="19"/>
      <c r="C196" s="31"/>
      <c r="D196" s="31"/>
      <c r="E196" s="113"/>
      <c r="F196" s="114"/>
      <c r="G196" s="114"/>
      <c r="L196" s="14"/>
      <c r="M196" s="14"/>
      <c r="N196" s="14"/>
      <c r="O196" s="14"/>
      <c r="P196" s="14"/>
      <c r="Q196" s="14"/>
      <c r="R196" s="14"/>
      <c r="S196" s="14"/>
      <c r="T196" s="14"/>
      <c r="U196" s="68"/>
      <c r="V196" s="14"/>
    </row>
    <row r="197" spans="1:22" s="21" customFormat="1">
      <c r="A197" s="14"/>
      <c r="B197" s="19"/>
      <c r="C197" s="31"/>
      <c r="D197" s="31"/>
      <c r="E197" s="113"/>
      <c r="F197" s="114"/>
      <c r="G197" s="114"/>
      <c r="L197" s="14"/>
      <c r="M197" s="14"/>
      <c r="N197" s="14"/>
      <c r="O197" s="14"/>
      <c r="P197" s="14"/>
      <c r="Q197" s="14"/>
      <c r="R197" s="14"/>
      <c r="S197" s="14"/>
      <c r="T197" s="14"/>
      <c r="U197" s="68"/>
      <c r="V197" s="14"/>
    </row>
    <row r="198" spans="1:22" s="21" customFormat="1">
      <c r="A198" s="14"/>
      <c r="B198" s="19"/>
      <c r="C198" s="31"/>
      <c r="D198" s="31"/>
      <c r="E198" s="113"/>
      <c r="F198" s="114"/>
      <c r="G198" s="114"/>
      <c r="L198" s="14"/>
      <c r="M198" s="14"/>
      <c r="N198" s="14"/>
      <c r="O198" s="14"/>
      <c r="P198" s="14"/>
      <c r="Q198" s="14"/>
      <c r="R198" s="14"/>
      <c r="S198" s="14"/>
      <c r="T198" s="14"/>
      <c r="U198" s="68"/>
      <c r="V198" s="14"/>
    </row>
    <row r="199" spans="1:22" s="21" customFormat="1">
      <c r="A199" s="14"/>
      <c r="B199" s="19"/>
      <c r="C199" s="31"/>
      <c r="D199" s="31"/>
      <c r="E199" s="113"/>
      <c r="F199" s="114"/>
      <c r="G199" s="114"/>
      <c r="L199" s="14"/>
      <c r="M199" s="14"/>
      <c r="N199" s="14"/>
      <c r="O199" s="14"/>
      <c r="P199" s="14"/>
      <c r="Q199" s="14"/>
      <c r="R199" s="14"/>
      <c r="S199" s="14"/>
      <c r="T199" s="14"/>
      <c r="U199" s="68"/>
      <c r="V199" s="14"/>
    </row>
    <row r="200" spans="1:22" s="21" customFormat="1">
      <c r="A200" s="14"/>
      <c r="B200" s="19"/>
      <c r="C200" s="31"/>
      <c r="D200" s="31"/>
      <c r="E200" s="113"/>
      <c r="F200" s="114"/>
      <c r="G200" s="114"/>
      <c r="L200" s="14"/>
      <c r="M200" s="14"/>
      <c r="N200" s="14"/>
      <c r="O200" s="14"/>
      <c r="P200" s="14"/>
      <c r="Q200" s="14"/>
      <c r="R200" s="14"/>
      <c r="S200" s="14"/>
      <c r="T200" s="14"/>
      <c r="U200" s="68"/>
      <c r="V200" s="14"/>
    </row>
    <row r="201" spans="1:22" s="21" customFormat="1">
      <c r="A201" s="14"/>
      <c r="B201" s="19"/>
      <c r="C201" s="31"/>
      <c r="D201" s="31"/>
      <c r="E201" s="113"/>
      <c r="F201" s="114"/>
      <c r="G201" s="114"/>
      <c r="L201" s="14"/>
      <c r="M201" s="14"/>
      <c r="N201" s="14"/>
      <c r="O201" s="14"/>
      <c r="P201" s="14"/>
      <c r="Q201" s="14"/>
      <c r="R201" s="14"/>
      <c r="S201" s="14"/>
      <c r="T201" s="14"/>
      <c r="U201" s="68"/>
      <c r="V201" s="14"/>
    </row>
    <row r="202" spans="1:22" s="21" customFormat="1">
      <c r="A202" s="14"/>
      <c r="B202" s="19"/>
      <c r="C202" s="31"/>
      <c r="D202" s="31"/>
      <c r="E202" s="113"/>
      <c r="F202" s="114"/>
      <c r="G202" s="114"/>
      <c r="L202" s="14"/>
      <c r="M202" s="14"/>
      <c r="N202" s="14"/>
      <c r="O202" s="14"/>
      <c r="P202" s="14"/>
      <c r="Q202" s="14"/>
      <c r="R202" s="14"/>
      <c r="S202" s="14"/>
      <c r="T202" s="14"/>
      <c r="U202" s="68"/>
      <c r="V202" s="14"/>
    </row>
    <row r="203" spans="1:22" s="21" customFormat="1">
      <c r="A203" s="14"/>
      <c r="B203" s="19"/>
      <c r="C203" s="31"/>
      <c r="D203" s="31"/>
      <c r="E203" s="113"/>
      <c r="F203" s="114"/>
      <c r="G203" s="114"/>
      <c r="L203" s="14"/>
      <c r="M203" s="14"/>
      <c r="N203" s="14"/>
      <c r="O203" s="14"/>
      <c r="P203" s="14"/>
      <c r="Q203" s="14"/>
      <c r="R203" s="14"/>
      <c r="S203" s="14"/>
      <c r="T203" s="14"/>
      <c r="U203" s="68"/>
      <c r="V203" s="14"/>
    </row>
    <row r="204" spans="1:22" s="21" customFormat="1">
      <c r="A204" s="14"/>
      <c r="B204" s="19"/>
      <c r="C204" s="31"/>
      <c r="D204" s="31"/>
      <c r="E204" s="113"/>
      <c r="F204" s="114"/>
      <c r="G204" s="114"/>
      <c r="L204" s="14"/>
      <c r="M204" s="14"/>
      <c r="N204" s="14"/>
      <c r="O204" s="14"/>
      <c r="P204" s="14"/>
      <c r="Q204" s="14"/>
      <c r="R204" s="14"/>
      <c r="S204" s="14"/>
      <c r="T204" s="14"/>
      <c r="U204" s="68"/>
      <c r="V204" s="14"/>
    </row>
    <row r="205" spans="1:22" s="21" customFormat="1">
      <c r="A205" s="14"/>
      <c r="B205" s="19"/>
      <c r="C205" s="31"/>
      <c r="D205" s="31"/>
      <c r="E205" s="113"/>
      <c r="F205" s="114"/>
      <c r="G205" s="114"/>
      <c r="L205" s="14"/>
      <c r="M205" s="14"/>
      <c r="N205" s="14"/>
      <c r="O205" s="14"/>
      <c r="P205" s="14"/>
      <c r="Q205" s="14"/>
      <c r="R205" s="14"/>
      <c r="S205" s="14"/>
      <c r="T205" s="14"/>
      <c r="U205" s="68"/>
      <c r="V205" s="14"/>
    </row>
    <row r="206" spans="1:22" s="21" customFormat="1">
      <c r="A206" s="14"/>
      <c r="B206" s="19"/>
      <c r="C206" s="31"/>
      <c r="D206" s="31"/>
      <c r="E206" s="113"/>
      <c r="F206" s="114"/>
      <c r="G206" s="114"/>
      <c r="L206" s="14"/>
      <c r="M206" s="14"/>
      <c r="N206" s="14"/>
      <c r="O206" s="14"/>
      <c r="P206" s="14"/>
      <c r="Q206" s="14"/>
      <c r="R206" s="14"/>
      <c r="S206" s="14"/>
      <c r="T206" s="14"/>
      <c r="U206" s="68"/>
      <c r="V206" s="14"/>
    </row>
    <row r="207" spans="1:22" s="21" customFormat="1">
      <c r="A207" s="14"/>
      <c r="B207" s="19"/>
      <c r="C207" s="31"/>
      <c r="D207" s="31"/>
      <c r="E207" s="113"/>
      <c r="F207" s="114"/>
      <c r="G207" s="114"/>
      <c r="L207" s="14"/>
      <c r="M207" s="14"/>
      <c r="N207" s="14"/>
      <c r="O207" s="14"/>
      <c r="P207" s="14"/>
      <c r="Q207" s="14"/>
      <c r="R207" s="14"/>
      <c r="S207" s="14"/>
      <c r="T207" s="14"/>
      <c r="U207" s="68"/>
      <c r="V207" s="14"/>
    </row>
    <row r="208" spans="1:22" s="21" customFormat="1">
      <c r="A208" s="14"/>
      <c r="B208" s="19"/>
      <c r="C208" s="31"/>
      <c r="D208" s="31"/>
      <c r="E208" s="113"/>
      <c r="F208" s="114"/>
      <c r="G208" s="114"/>
      <c r="L208" s="14"/>
      <c r="M208" s="14"/>
      <c r="N208" s="14"/>
      <c r="O208" s="14"/>
      <c r="P208" s="14"/>
      <c r="Q208" s="14"/>
      <c r="R208" s="14"/>
      <c r="S208" s="14"/>
      <c r="T208" s="14"/>
      <c r="U208" s="68"/>
      <c r="V208" s="14"/>
    </row>
    <row r="209" spans="1:22" s="21" customFormat="1">
      <c r="A209" s="14"/>
      <c r="B209" s="19"/>
      <c r="C209" s="31"/>
      <c r="D209" s="31"/>
      <c r="E209" s="113"/>
      <c r="F209" s="114"/>
      <c r="G209" s="114"/>
      <c r="L209" s="14"/>
      <c r="M209" s="14"/>
      <c r="N209" s="14"/>
      <c r="O209" s="14"/>
      <c r="P209" s="14"/>
      <c r="Q209" s="14"/>
      <c r="R209" s="14"/>
      <c r="S209" s="14"/>
      <c r="T209" s="14"/>
      <c r="U209" s="68"/>
      <c r="V209" s="14"/>
    </row>
    <row r="210" spans="1:22" s="21" customFormat="1">
      <c r="A210" s="14"/>
      <c r="B210" s="19"/>
      <c r="C210" s="31"/>
      <c r="D210" s="31"/>
      <c r="E210" s="113"/>
      <c r="F210" s="114"/>
      <c r="G210" s="114"/>
      <c r="L210" s="14"/>
      <c r="M210" s="14"/>
      <c r="N210" s="14"/>
      <c r="O210" s="14"/>
      <c r="P210" s="14"/>
      <c r="Q210" s="14"/>
      <c r="R210" s="14"/>
      <c r="S210" s="14"/>
      <c r="T210" s="14"/>
      <c r="U210" s="68"/>
      <c r="V210" s="14"/>
    </row>
    <row r="211" spans="1:22" s="21" customFormat="1">
      <c r="A211" s="14"/>
      <c r="B211" s="19"/>
      <c r="C211" s="31"/>
      <c r="D211" s="31"/>
      <c r="E211" s="113"/>
      <c r="F211" s="114"/>
      <c r="G211" s="114"/>
      <c r="L211" s="14"/>
      <c r="M211" s="14"/>
      <c r="N211" s="14"/>
      <c r="O211" s="14"/>
      <c r="P211" s="14"/>
      <c r="Q211" s="14"/>
      <c r="R211" s="14"/>
      <c r="S211" s="14"/>
      <c r="T211" s="14"/>
      <c r="U211" s="68"/>
      <c r="V211" s="14"/>
    </row>
    <row r="212" spans="1:22" s="21" customFormat="1">
      <c r="A212" s="14"/>
      <c r="B212" s="19"/>
      <c r="C212" s="31"/>
      <c r="D212" s="31"/>
      <c r="E212" s="113"/>
      <c r="F212" s="114"/>
      <c r="G212" s="114"/>
      <c r="L212" s="14"/>
      <c r="M212" s="14"/>
      <c r="N212" s="14"/>
      <c r="O212" s="14"/>
      <c r="P212" s="14"/>
      <c r="Q212" s="14"/>
      <c r="R212" s="14"/>
      <c r="S212" s="14"/>
      <c r="T212" s="14"/>
      <c r="U212" s="68"/>
      <c r="V212" s="14"/>
    </row>
    <row r="213" spans="1:22" s="21" customFormat="1">
      <c r="A213" s="14"/>
      <c r="B213" s="19"/>
      <c r="C213" s="31"/>
      <c r="D213" s="31"/>
      <c r="E213" s="113"/>
      <c r="F213" s="114"/>
      <c r="G213" s="114"/>
      <c r="L213" s="14"/>
      <c r="M213" s="14"/>
      <c r="N213" s="14"/>
      <c r="O213" s="14"/>
      <c r="P213" s="14"/>
      <c r="Q213" s="14"/>
      <c r="R213" s="14"/>
      <c r="S213" s="14"/>
      <c r="T213" s="14"/>
      <c r="U213" s="68"/>
      <c r="V213" s="14"/>
    </row>
    <row r="214" spans="1:22" s="21" customFormat="1">
      <c r="A214" s="14"/>
      <c r="B214" s="19"/>
      <c r="C214" s="31"/>
      <c r="D214" s="31"/>
      <c r="E214" s="113"/>
      <c r="F214" s="114"/>
      <c r="G214" s="114"/>
      <c r="L214" s="14"/>
      <c r="M214" s="14"/>
      <c r="N214" s="14"/>
      <c r="O214" s="14"/>
      <c r="P214" s="14"/>
      <c r="Q214" s="14"/>
      <c r="R214" s="14"/>
      <c r="S214" s="14"/>
      <c r="T214" s="14"/>
      <c r="U214" s="68"/>
      <c r="V214" s="14"/>
    </row>
    <row r="215" spans="1:22" s="21" customFormat="1">
      <c r="A215" s="14"/>
      <c r="B215" s="19"/>
      <c r="C215" s="31"/>
      <c r="D215" s="31"/>
      <c r="E215" s="113"/>
      <c r="F215" s="114"/>
      <c r="G215" s="114"/>
      <c r="L215" s="14"/>
      <c r="M215" s="14"/>
      <c r="N215" s="14"/>
      <c r="O215" s="14"/>
      <c r="P215" s="14"/>
      <c r="Q215" s="14"/>
      <c r="R215" s="14"/>
      <c r="S215" s="14"/>
      <c r="T215" s="14"/>
      <c r="U215" s="68"/>
      <c r="V215" s="14"/>
    </row>
    <row r="216" spans="1:22" s="21" customFormat="1">
      <c r="A216" s="14"/>
      <c r="B216" s="19"/>
      <c r="C216" s="31"/>
      <c r="D216" s="31"/>
      <c r="E216" s="113"/>
      <c r="F216" s="114"/>
      <c r="G216" s="114"/>
      <c r="L216" s="14"/>
      <c r="M216" s="14"/>
      <c r="N216" s="14"/>
      <c r="O216" s="14"/>
      <c r="P216" s="14"/>
      <c r="Q216" s="14"/>
      <c r="R216" s="14"/>
      <c r="S216" s="14"/>
      <c r="T216" s="14"/>
      <c r="U216" s="68"/>
      <c r="V216" s="14"/>
    </row>
    <row r="217" spans="1:22" s="21" customFormat="1">
      <c r="A217" s="14"/>
      <c r="B217" s="19"/>
      <c r="C217" s="31"/>
      <c r="D217" s="31"/>
      <c r="E217" s="113"/>
      <c r="F217" s="114"/>
      <c r="G217" s="114"/>
      <c r="L217" s="14"/>
      <c r="M217" s="14"/>
      <c r="N217" s="14"/>
      <c r="O217" s="14"/>
      <c r="P217" s="14"/>
      <c r="Q217" s="14"/>
      <c r="R217" s="14"/>
      <c r="S217" s="14"/>
      <c r="T217" s="14"/>
      <c r="U217" s="68"/>
      <c r="V217" s="14"/>
    </row>
    <row r="218" spans="1:22" s="21" customFormat="1">
      <c r="A218" s="14"/>
      <c r="B218" s="19"/>
      <c r="C218" s="31"/>
      <c r="D218" s="31"/>
      <c r="E218" s="113"/>
      <c r="F218" s="114"/>
      <c r="G218" s="114"/>
      <c r="L218" s="14"/>
      <c r="M218" s="14"/>
      <c r="N218" s="14"/>
      <c r="O218" s="14"/>
      <c r="P218" s="14"/>
      <c r="Q218" s="14"/>
      <c r="R218" s="14"/>
      <c r="S218" s="14"/>
      <c r="T218" s="14"/>
      <c r="U218" s="68"/>
      <c r="V218" s="14"/>
    </row>
    <row r="219" spans="1:22" s="21" customFormat="1">
      <c r="A219" s="14"/>
      <c r="B219" s="19"/>
      <c r="C219" s="31"/>
      <c r="D219" s="31"/>
      <c r="E219" s="113"/>
      <c r="F219" s="114"/>
      <c r="G219" s="114"/>
      <c r="L219" s="14"/>
      <c r="M219" s="14"/>
      <c r="N219" s="14"/>
      <c r="O219" s="14"/>
      <c r="P219" s="14"/>
      <c r="Q219" s="14"/>
      <c r="R219" s="14"/>
      <c r="S219" s="14"/>
      <c r="T219" s="14"/>
      <c r="U219" s="68"/>
      <c r="V219" s="14"/>
    </row>
    <row r="220" spans="1:22" s="21" customFormat="1">
      <c r="A220" s="14"/>
      <c r="B220" s="19"/>
      <c r="C220" s="31"/>
      <c r="D220" s="31"/>
      <c r="E220" s="113"/>
      <c r="F220" s="114"/>
      <c r="G220" s="114"/>
      <c r="L220" s="14"/>
      <c r="M220" s="14"/>
      <c r="N220" s="14"/>
      <c r="O220" s="14"/>
      <c r="P220" s="14"/>
      <c r="Q220" s="14"/>
      <c r="R220" s="14"/>
      <c r="S220" s="14"/>
      <c r="T220" s="14"/>
      <c r="U220" s="68"/>
      <c r="V220" s="14"/>
    </row>
    <row r="221" spans="1:22" s="21" customFormat="1">
      <c r="A221" s="14"/>
      <c r="B221" s="19"/>
      <c r="C221" s="31"/>
      <c r="D221" s="31"/>
      <c r="E221" s="113"/>
      <c r="F221" s="114"/>
      <c r="G221" s="114"/>
      <c r="L221" s="14"/>
      <c r="M221" s="14"/>
      <c r="N221" s="14"/>
      <c r="O221" s="14"/>
      <c r="P221" s="14"/>
      <c r="Q221" s="14"/>
      <c r="R221" s="14"/>
      <c r="S221" s="14"/>
      <c r="T221" s="14"/>
      <c r="U221" s="68"/>
      <c r="V221" s="14"/>
    </row>
    <row r="222" spans="1:22" s="21" customFormat="1">
      <c r="A222" s="14"/>
      <c r="B222" s="19"/>
      <c r="C222" s="31"/>
      <c r="D222" s="31"/>
      <c r="E222" s="113"/>
      <c r="F222" s="114"/>
      <c r="G222" s="114"/>
      <c r="L222" s="14"/>
      <c r="M222" s="14"/>
      <c r="N222" s="14"/>
      <c r="O222" s="14"/>
      <c r="P222" s="14"/>
      <c r="Q222" s="14"/>
      <c r="R222" s="14"/>
      <c r="S222" s="14"/>
      <c r="T222" s="14"/>
      <c r="U222" s="68"/>
      <c r="V222" s="14"/>
    </row>
    <row r="223" spans="1:22" s="21" customFormat="1">
      <c r="A223" s="14"/>
      <c r="B223" s="19"/>
      <c r="C223" s="31"/>
      <c r="D223" s="31"/>
      <c r="E223" s="113"/>
      <c r="F223" s="114"/>
      <c r="G223" s="114"/>
      <c r="L223" s="14"/>
      <c r="M223" s="14"/>
      <c r="N223" s="14"/>
      <c r="O223" s="14"/>
      <c r="P223" s="14"/>
      <c r="Q223" s="14"/>
      <c r="R223" s="14"/>
      <c r="S223" s="14"/>
      <c r="T223" s="14"/>
      <c r="U223" s="68"/>
      <c r="V223" s="14"/>
    </row>
    <row r="224" spans="1:22" s="21" customFormat="1">
      <c r="A224" s="14"/>
      <c r="B224" s="19"/>
      <c r="C224" s="31"/>
      <c r="D224" s="31"/>
      <c r="E224" s="113"/>
      <c r="F224" s="114"/>
      <c r="G224" s="114"/>
      <c r="L224" s="14"/>
      <c r="M224" s="14"/>
      <c r="N224" s="14"/>
      <c r="O224" s="14"/>
      <c r="P224" s="14"/>
      <c r="Q224" s="14"/>
      <c r="R224" s="14"/>
      <c r="S224" s="14"/>
      <c r="T224" s="14"/>
      <c r="U224" s="68"/>
      <c r="V224" s="14"/>
    </row>
    <row r="225" spans="1:22" s="21" customFormat="1">
      <c r="A225" s="14"/>
      <c r="B225" s="19"/>
      <c r="C225" s="31"/>
      <c r="D225" s="31"/>
      <c r="E225" s="113"/>
      <c r="F225" s="114"/>
      <c r="G225" s="114"/>
      <c r="L225" s="14"/>
      <c r="M225" s="14"/>
      <c r="N225" s="14"/>
      <c r="O225" s="14"/>
      <c r="P225" s="14"/>
      <c r="Q225" s="14"/>
      <c r="R225" s="14"/>
      <c r="S225" s="14"/>
      <c r="T225" s="14"/>
      <c r="U225" s="68"/>
      <c r="V225" s="14"/>
    </row>
    <row r="226" spans="1:22" s="21" customFormat="1">
      <c r="A226" s="14"/>
      <c r="B226" s="19"/>
      <c r="C226" s="31"/>
      <c r="D226" s="31"/>
      <c r="E226" s="113"/>
      <c r="F226" s="114"/>
      <c r="G226" s="114"/>
      <c r="L226" s="14"/>
      <c r="M226" s="14"/>
      <c r="N226" s="14"/>
      <c r="O226" s="14"/>
      <c r="P226" s="14"/>
      <c r="Q226" s="14"/>
      <c r="R226" s="14"/>
      <c r="S226" s="14"/>
      <c r="T226" s="14"/>
      <c r="U226" s="68"/>
      <c r="V226" s="14"/>
    </row>
    <row r="227" spans="1:22" s="21" customFormat="1">
      <c r="A227" s="14"/>
      <c r="B227" s="19"/>
      <c r="C227" s="31"/>
      <c r="D227" s="31"/>
      <c r="E227" s="113"/>
      <c r="F227" s="114"/>
      <c r="G227" s="114"/>
      <c r="L227" s="14"/>
      <c r="M227" s="14"/>
      <c r="N227" s="14"/>
      <c r="O227" s="14"/>
      <c r="P227" s="14"/>
      <c r="Q227" s="14"/>
      <c r="R227" s="14"/>
      <c r="S227" s="14"/>
      <c r="T227" s="14"/>
      <c r="U227" s="68"/>
      <c r="V227" s="14"/>
    </row>
    <row r="228" spans="1:22" s="21" customFormat="1">
      <c r="A228" s="14"/>
      <c r="B228" s="19"/>
      <c r="C228" s="31"/>
      <c r="D228" s="31"/>
      <c r="E228" s="113"/>
      <c r="F228" s="114"/>
      <c r="G228" s="114"/>
      <c r="L228" s="14"/>
      <c r="M228" s="14"/>
      <c r="N228" s="14"/>
      <c r="O228" s="14"/>
      <c r="P228" s="14"/>
      <c r="Q228" s="14"/>
      <c r="R228" s="14"/>
      <c r="S228" s="14"/>
      <c r="T228" s="14"/>
      <c r="U228" s="68"/>
      <c r="V228" s="14"/>
    </row>
    <row r="229" spans="1:22" s="21" customFormat="1">
      <c r="A229" s="14"/>
      <c r="B229" s="19"/>
      <c r="C229" s="31"/>
      <c r="D229" s="31"/>
      <c r="E229" s="113"/>
      <c r="F229" s="114"/>
      <c r="G229" s="114"/>
      <c r="L229" s="14"/>
      <c r="M229" s="14"/>
      <c r="N229" s="14"/>
      <c r="O229" s="14"/>
      <c r="P229" s="14"/>
      <c r="Q229" s="14"/>
      <c r="R229" s="14"/>
      <c r="S229" s="14"/>
      <c r="T229" s="14"/>
      <c r="U229" s="68"/>
      <c r="V229" s="14"/>
    </row>
    <row r="230" spans="1:22" s="21" customFormat="1">
      <c r="A230" s="14"/>
      <c r="B230" s="19"/>
      <c r="C230" s="31"/>
      <c r="D230" s="31"/>
      <c r="E230" s="113"/>
      <c r="F230" s="114"/>
      <c r="G230" s="114"/>
      <c r="L230" s="14"/>
      <c r="M230" s="14"/>
      <c r="N230" s="14"/>
      <c r="O230" s="14"/>
      <c r="P230" s="14"/>
      <c r="Q230" s="14"/>
      <c r="R230" s="14"/>
      <c r="S230" s="14"/>
      <c r="T230" s="14"/>
      <c r="U230" s="68"/>
      <c r="V230" s="14"/>
    </row>
    <row r="231" spans="1:22" s="21" customFormat="1">
      <c r="A231" s="14"/>
      <c r="B231" s="19"/>
      <c r="C231" s="31"/>
      <c r="D231" s="31"/>
      <c r="E231" s="113"/>
      <c r="F231" s="114"/>
      <c r="G231" s="114"/>
      <c r="L231" s="14"/>
      <c r="M231" s="14"/>
      <c r="N231" s="14"/>
      <c r="O231" s="14"/>
      <c r="P231" s="14"/>
      <c r="Q231" s="14"/>
      <c r="R231" s="14"/>
      <c r="S231" s="14"/>
      <c r="T231" s="14"/>
      <c r="U231" s="68"/>
      <c r="V231" s="14"/>
    </row>
    <row r="232" spans="1:22" s="21" customFormat="1">
      <c r="A232" s="14"/>
      <c r="B232" s="19"/>
      <c r="C232" s="31"/>
      <c r="D232" s="31"/>
      <c r="E232" s="113"/>
      <c r="F232" s="114"/>
      <c r="G232" s="114"/>
      <c r="L232" s="14"/>
      <c r="M232" s="14"/>
      <c r="N232" s="14"/>
      <c r="O232" s="14"/>
      <c r="P232" s="14"/>
      <c r="Q232" s="14"/>
      <c r="R232" s="14"/>
      <c r="S232" s="14"/>
      <c r="T232" s="14"/>
      <c r="U232" s="68"/>
      <c r="V232" s="14"/>
    </row>
    <row r="233" spans="1:22" s="21" customFormat="1">
      <c r="A233" s="14"/>
      <c r="B233" s="19"/>
      <c r="C233" s="31"/>
      <c r="D233" s="31"/>
      <c r="E233" s="113"/>
      <c r="F233" s="114"/>
      <c r="G233" s="114"/>
      <c r="L233" s="14"/>
      <c r="M233" s="14"/>
      <c r="N233" s="14"/>
      <c r="O233" s="14"/>
      <c r="P233" s="14"/>
      <c r="Q233" s="14"/>
      <c r="R233" s="14"/>
      <c r="S233" s="14"/>
      <c r="T233" s="14"/>
      <c r="U233" s="68"/>
      <c r="V233" s="14"/>
    </row>
    <row r="234" spans="1:22" s="21" customFormat="1">
      <c r="A234" s="14"/>
      <c r="B234" s="19"/>
      <c r="C234" s="31"/>
      <c r="D234" s="31"/>
      <c r="E234" s="113"/>
      <c r="F234" s="114"/>
      <c r="G234" s="114"/>
      <c r="L234" s="14"/>
      <c r="M234" s="14"/>
      <c r="N234" s="14"/>
      <c r="O234" s="14"/>
      <c r="P234" s="14"/>
      <c r="Q234" s="14"/>
      <c r="R234" s="14"/>
      <c r="S234" s="14"/>
      <c r="T234" s="14"/>
      <c r="U234" s="68"/>
      <c r="V234" s="14"/>
    </row>
    <row r="235" spans="1:22" s="21" customFormat="1">
      <c r="A235" s="14"/>
      <c r="B235" s="19"/>
      <c r="C235" s="31"/>
      <c r="D235" s="31"/>
      <c r="E235" s="113"/>
      <c r="F235" s="114"/>
      <c r="G235" s="114"/>
      <c r="L235" s="14"/>
      <c r="M235" s="14"/>
      <c r="N235" s="14"/>
      <c r="O235" s="14"/>
      <c r="P235" s="14"/>
      <c r="Q235" s="14"/>
      <c r="R235" s="14"/>
      <c r="S235" s="14"/>
      <c r="T235" s="14"/>
      <c r="U235" s="68"/>
      <c r="V235" s="14"/>
    </row>
    <row r="236" spans="1:22" s="21" customFormat="1">
      <c r="A236" s="14"/>
      <c r="B236" s="19"/>
      <c r="C236" s="31"/>
      <c r="D236" s="31"/>
      <c r="E236" s="113"/>
      <c r="F236" s="114"/>
      <c r="G236" s="114"/>
      <c r="L236" s="14"/>
      <c r="M236" s="14"/>
      <c r="N236" s="14"/>
      <c r="O236" s="14"/>
      <c r="P236" s="14"/>
      <c r="Q236" s="14"/>
      <c r="R236" s="14"/>
      <c r="S236" s="14"/>
      <c r="T236" s="14"/>
      <c r="U236" s="68"/>
      <c r="V236" s="14"/>
    </row>
    <row r="237" spans="1:22" s="21" customFormat="1">
      <c r="A237" s="14"/>
      <c r="B237" s="19"/>
      <c r="C237" s="31"/>
      <c r="D237" s="31"/>
      <c r="E237" s="113"/>
      <c r="F237" s="114"/>
      <c r="G237" s="114"/>
      <c r="L237" s="14"/>
      <c r="M237" s="14"/>
      <c r="N237" s="14"/>
      <c r="O237" s="14"/>
      <c r="P237" s="14"/>
      <c r="Q237" s="14"/>
      <c r="R237" s="14"/>
      <c r="S237" s="14"/>
      <c r="T237" s="14"/>
      <c r="U237" s="68"/>
      <c r="V237" s="14"/>
    </row>
    <row r="238" spans="1:22" s="21" customFormat="1">
      <c r="A238" s="14"/>
      <c r="B238" s="19"/>
      <c r="C238" s="31"/>
      <c r="D238" s="31"/>
      <c r="E238" s="113"/>
      <c r="F238" s="114"/>
      <c r="G238" s="114"/>
      <c r="L238" s="14"/>
      <c r="M238" s="14"/>
      <c r="N238" s="14"/>
      <c r="O238" s="14"/>
      <c r="P238" s="14"/>
      <c r="Q238" s="14"/>
      <c r="R238" s="14"/>
      <c r="S238" s="14"/>
      <c r="T238" s="14"/>
      <c r="U238" s="68"/>
      <c r="V238" s="14"/>
    </row>
    <row r="239" spans="1:22" s="21" customFormat="1">
      <c r="A239" s="14"/>
      <c r="B239" s="19"/>
      <c r="C239" s="31"/>
      <c r="D239" s="31"/>
      <c r="E239" s="113"/>
      <c r="F239" s="114"/>
      <c r="G239" s="114"/>
      <c r="L239" s="14"/>
      <c r="M239" s="14"/>
      <c r="N239" s="14"/>
      <c r="O239" s="14"/>
      <c r="P239" s="14"/>
      <c r="Q239" s="14"/>
      <c r="R239" s="14"/>
      <c r="S239" s="14"/>
      <c r="T239" s="14"/>
      <c r="U239" s="68"/>
      <c r="V239" s="14"/>
    </row>
    <row r="240" spans="1:22" s="21" customFormat="1">
      <c r="A240" s="14"/>
      <c r="B240" s="19"/>
      <c r="C240" s="31"/>
      <c r="D240" s="31"/>
      <c r="E240" s="113"/>
      <c r="F240" s="114"/>
      <c r="G240" s="114"/>
      <c r="L240" s="14"/>
      <c r="M240" s="14"/>
      <c r="N240" s="14"/>
      <c r="O240" s="14"/>
      <c r="P240" s="14"/>
      <c r="Q240" s="14"/>
      <c r="R240" s="14"/>
      <c r="S240" s="14"/>
      <c r="T240" s="14"/>
      <c r="U240" s="68"/>
      <c r="V240" s="14"/>
    </row>
    <row r="241" spans="1:22" s="21" customFormat="1">
      <c r="A241" s="14"/>
      <c r="B241" s="19"/>
      <c r="C241" s="31"/>
      <c r="D241" s="31"/>
      <c r="E241" s="113"/>
      <c r="F241" s="114"/>
      <c r="G241" s="114"/>
      <c r="L241" s="14"/>
      <c r="M241" s="14"/>
      <c r="N241" s="14"/>
      <c r="O241" s="14"/>
      <c r="P241" s="14"/>
      <c r="Q241" s="14"/>
      <c r="R241" s="14"/>
      <c r="S241" s="14"/>
      <c r="T241" s="14"/>
      <c r="U241" s="68"/>
      <c r="V241" s="14"/>
    </row>
    <row r="242" spans="1:22" s="21" customFormat="1">
      <c r="A242" s="14"/>
      <c r="B242" s="19"/>
      <c r="C242" s="31"/>
      <c r="D242" s="31"/>
      <c r="E242" s="113"/>
      <c r="F242" s="114"/>
      <c r="G242" s="114"/>
      <c r="L242" s="14"/>
      <c r="M242" s="14"/>
      <c r="N242" s="14"/>
      <c r="O242" s="14"/>
      <c r="P242" s="14"/>
      <c r="Q242" s="14"/>
      <c r="R242" s="14"/>
      <c r="S242" s="14"/>
      <c r="T242" s="14"/>
      <c r="U242" s="68"/>
      <c r="V242" s="14"/>
    </row>
    <row r="243" spans="1:22" s="21" customFormat="1">
      <c r="A243" s="14"/>
      <c r="B243" s="19"/>
      <c r="C243" s="31"/>
      <c r="D243" s="31"/>
      <c r="E243" s="113"/>
      <c r="F243" s="114"/>
      <c r="G243" s="114"/>
      <c r="L243" s="14"/>
      <c r="M243" s="14"/>
      <c r="N243" s="14"/>
      <c r="O243" s="14"/>
      <c r="P243" s="14"/>
      <c r="Q243" s="14"/>
      <c r="R243" s="14"/>
      <c r="S243" s="14"/>
      <c r="T243" s="14"/>
      <c r="U243" s="68"/>
      <c r="V243" s="14"/>
    </row>
    <row r="244" spans="1:22" s="21" customFormat="1">
      <c r="A244" s="14"/>
      <c r="B244" s="19"/>
      <c r="C244" s="31"/>
      <c r="D244" s="31"/>
      <c r="E244" s="113"/>
      <c r="F244" s="114"/>
      <c r="G244" s="114"/>
      <c r="L244" s="14"/>
      <c r="M244" s="14"/>
      <c r="N244" s="14"/>
      <c r="O244" s="14"/>
      <c r="P244" s="14"/>
      <c r="Q244" s="14"/>
      <c r="R244" s="14"/>
      <c r="S244" s="14"/>
      <c r="T244" s="14"/>
      <c r="U244" s="68"/>
      <c r="V244" s="14"/>
    </row>
    <row r="245" spans="1:22" s="21" customFormat="1">
      <c r="A245" s="14"/>
      <c r="B245" s="19"/>
      <c r="C245" s="31"/>
      <c r="D245" s="31"/>
      <c r="E245" s="113"/>
      <c r="F245" s="114"/>
      <c r="G245" s="114"/>
      <c r="L245" s="14"/>
      <c r="M245" s="14"/>
      <c r="N245" s="14"/>
      <c r="O245" s="14"/>
      <c r="P245" s="14"/>
      <c r="Q245" s="14"/>
      <c r="R245" s="14"/>
      <c r="S245" s="14"/>
      <c r="T245" s="14"/>
      <c r="U245" s="68"/>
      <c r="V245" s="14"/>
    </row>
    <row r="246" spans="1:22" s="21" customFormat="1">
      <c r="A246" s="14"/>
      <c r="B246" s="19"/>
      <c r="C246" s="31"/>
      <c r="D246" s="31"/>
      <c r="E246" s="113"/>
      <c r="F246" s="114"/>
      <c r="G246" s="114"/>
      <c r="L246" s="14"/>
      <c r="M246" s="14"/>
      <c r="N246" s="14"/>
      <c r="O246" s="14"/>
      <c r="P246" s="14"/>
      <c r="Q246" s="14"/>
      <c r="R246" s="14"/>
      <c r="S246" s="14"/>
      <c r="T246" s="14"/>
      <c r="U246" s="68"/>
      <c r="V246" s="14"/>
    </row>
    <row r="247" spans="1:22" s="21" customFormat="1">
      <c r="A247" s="14"/>
      <c r="B247" s="19"/>
      <c r="C247" s="31"/>
      <c r="D247" s="31"/>
      <c r="E247" s="113"/>
      <c r="F247" s="114"/>
      <c r="G247" s="114"/>
      <c r="L247" s="14"/>
      <c r="M247" s="14"/>
      <c r="N247" s="14"/>
      <c r="O247" s="14"/>
      <c r="P247" s="14"/>
      <c r="Q247" s="14"/>
      <c r="R247" s="14"/>
      <c r="S247" s="14"/>
      <c r="T247" s="14"/>
      <c r="U247" s="68"/>
      <c r="V247" s="14"/>
    </row>
    <row r="248" spans="1:22" s="21" customFormat="1">
      <c r="A248" s="14"/>
      <c r="B248" s="19"/>
      <c r="C248" s="31"/>
      <c r="D248" s="31"/>
      <c r="E248" s="113"/>
      <c r="F248" s="114"/>
      <c r="G248" s="114"/>
      <c r="L248" s="14"/>
      <c r="M248" s="14"/>
      <c r="N248" s="14"/>
      <c r="O248" s="14"/>
      <c r="P248" s="14"/>
      <c r="Q248" s="14"/>
      <c r="R248" s="14"/>
      <c r="S248" s="14"/>
      <c r="T248" s="14"/>
      <c r="U248" s="68"/>
      <c r="V248" s="14"/>
    </row>
    <row r="249" spans="1:22" s="21" customFormat="1">
      <c r="A249" s="14"/>
      <c r="B249" s="19"/>
      <c r="C249" s="31"/>
      <c r="D249" s="31"/>
      <c r="E249" s="113"/>
      <c r="F249" s="114"/>
      <c r="G249" s="114"/>
      <c r="L249" s="14"/>
      <c r="M249" s="14"/>
      <c r="N249" s="14"/>
      <c r="O249" s="14"/>
      <c r="P249" s="14"/>
      <c r="Q249" s="14"/>
      <c r="R249" s="14"/>
      <c r="S249" s="14"/>
      <c r="T249" s="14"/>
      <c r="U249" s="68"/>
      <c r="V249" s="14"/>
    </row>
    <row r="250" spans="1:22" s="21" customFormat="1">
      <c r="A250" s="14"/>
      <c r="B250" s="19"/>
      <c r="C250" s="31"/>
      <c r="D250" s="31"/>
      <c r="E250" s="113"/>
      <c r="F250" s="114"/>
      <c r="G250" s="114"/>
      <c r="L250" s="14"/>
      <c r="M250" s="14"/>
      <c r="N250" s="14"/>
      <c r="O250" s="14"/>
      <c r="P250" s="14"/>
      <c r="Q250" s="14"/>
      <c r="R250" s="14"/>
      <c r="S250" s="14"/>
      <c r="T250" s="14"/>
      <c r="U250" s="68"/>
      <c r="V250" s="14"/>
    </row>
    <row r="251" spans="1:22" s="21" customFormat="1">
      <c r="A251" s="14"/>
      <c r="B251" s="19"/>
      <c r="C251" s="31"/>
      <c r="D251" s="31"/>
      <c r="E251" s="113"/>
      <c r="F251" s="114"/>
      <c r="G251" s="114"/>
      <c r="L251" s="14"/>
      <c r="M251" s="14"/>
      <c r="N251" s="14"/>
      <c r="O251" s="14"/>
      <c r="P251" s="14"/>
      <c r="Q251" s="14"/>
      <c r="R251" s="14"/>
      <c r="S251" s="14"/>
      <c r="T251" s="14"/>
      <c r="U251" s="68"/>
      <c r="V251" s="14"/>
    </row>
    <row r="252" spans="1:22" s="21" customFormat="1">
      <c r="A252" s="14"/>
      <c r="B252" s="19"/>
      <c r="C252" s="31"/>
      <c r="D252" s="31"/>
      <c r="E252" s="113"/>
      <c r="F252" s="114"/>
      <c r="G252" s="114"/>
      <c r="L252" s="14"/>
      <c r="M252" s="14"/>
      <c r="N252" s="14"/>
      <c r="O252" s="14"/>
      <c r="P252" s="14"/>
      <c r="Q252" s="14"/>
      <c r="R252" s="14"/>
      <c r="S252" s="14"/>
      <c r="T252" s="14"/>
      <c r="U252" s="68"/>
      <c r="V252" s="14"/>
    </row>
    <row r="253" spans="1:22" s="21" customFormat="1">
      <c r="A253" s="14"/>
      <c r="B253" s="19"/>
      <c r="C253" s="31"/>
      <c r="D253" s="31"/>
      <c r="E253" s="113"/>
      <c r="F253" s="114"/>
      <c r="G253" s="114"/>
      <c r="L253" s="14"/>
      <c r="M253" s="14"/>
      <c r="N253" s="14"/>
      <c r="O253" s="14"/>
      <c r="P253" s="14"/>
      <c r="Q253" s="14"/>
      <c r="R253" s="14"/>
      <c r="S253" s="14"/>
      <c r="T253" s="14"/>
      <c r="U253" s="68"/>
      <c r="V253" s="14"/>
    </row>
    <row r="254" spans="1:22" s="21" customFormat="1">
      <c r="A254" s="14"/>
      <c r="B254" s="19"/>
      <c r="C254" s="31"/>
      <c r="D254" s="31"/>
      <c r="E254" s="113"/>
      <c r="F254" s="114"/>
      <c r="G254" s="114"/>
      <c r="L254" s="14"/>
      <c r="M254" s="14"/>
      <c r="N254" s="14"/>
      <c r="O254" s="14"/>
      <c r="P254" s="14"/>
      <c r="Q254" s="14"/>
      <c r="R254" s="14"/>
      <c r="S254" s="14"/>
      <c r="T254" s="14"/>
      <c r="U254" s="68"/>
      <c r="V254" s="14"/>
    </row>
    <row r="255" spans="1:22" s="21" customFormat="1">
      <c r="A255" s="14"/>
      <c r="B255" s="19"/>
      <c r="C255" s="31"/>
      <c r="D255" s="31"/>
      <c r="E255" s="113"/>
      <c r="F255" s="114"/>
      <c r="G255" s="114"/>
      <c r="L255" s="14"/>
      <c r="M255" s="14"/>
      <c r="N255" s="14"/>
      <c r="O255" s="14"/>
      <c r="P255" s="14"/>
      <c r="Q255" s="14"/>
      <c r="R255" s="14"/>
      <c r="S255" s="14"/>
      <c r="T255" s="14"/>
      <c r="U255" s="68"/>
      <c r="V255" s="14"/>
    </row>
    <row r="256" spans="1:22" s="21" customFormat="1">
      <c r="A256" s="14"/>
      <c r="B256" s="19"/>
      <c r="C256" s="31"/>
      <c r="D256" s="31"/>
      <c r="E256" s="113"/>
      <c r="F256" s="114"/>
      <c r="G256" s="114"/>
      <c r="L256" s="14"/>
      <c r="M256" s="14"/>
      <c r="N256" s="14"/>
      <c r="O256" s="14"/>
      <c r="P256" s="14"/>
      <c r="Q256" s="14"/>
      <c r="R256" s="14"/>
      <c r="S256" s="14"/>
      <c r="T256" s="14"/>
      <c r="U256" s="68"/>
      <c r="V256" s="14"/>
    </row>
    <row r="257" spans="1:22" s="21" customFormat="1">
      <c r="A257" s="14"/>
      <c r="B257" s="19"/>
      <c r="C257" s="31"/>
      <c r="D257" s="31"/>
      <c r="E257" s="113"/>
      <c r="F257" s="114"/>
      <c r="G257" s="114"/>
      <c r="L257" s="14"/>
      <c r="M257" s="14"/>
      <c r="N257" s="14"/>
      <c r="O257" s="14"/>
      <c r="P257" s="14"/>
      <c r="Q257" s="14"/>
      <c r="R257" s="14"/>
      <c r="S257" s="14"/>
      <c r="T257" s="14"/>
      <c r="U257" s="68"/>
      <c r="V257" s="14"/>
    </row>
    <row r="258" spans="1:22" s="21" customFormat="1">
      <c r="A258" s="14"/>
      <c r="B258" s="19"/>
      <c r="C258" s="31"/>
      <c r="D258" s="31"/>
      <c r="E258" s="113"/>
      <c r="F258" s="114"/>
      <c r="G258" s="114"/>
      <c r="L258" s="14"/>
      <c r="M258" s="14"/>
      <c r="N258" s="14"/>
      <c r="O258" s="14"/>
      <c r="P258" s="14"/>
      <c r="Q258" s="14"/>
      <c r="R258" s="14"/>
      <c r="S258" s="14"/>
      <c r="T258" s="14"/>
      <c r="U258" s="68"/>
      <c r="V258" s="14"/>
    </row>
    <row r="259" spans="1:22" s="21" customFormat="1">
      <c r="A259" s="14"/>
      <c r="B259" s="19"/>
      <c r="C259" s="31"/>
      <c r="D259" s="31"/>
      <c r="E259" s="113"/>
      <c r="F259" s="114"/>
      <c r="G259" s="114"/>
      <c r="L259" s="14"/>
      <c r="M259" s="14"/>
      <c r="N259" s="14"/>
      <c r="O259" s="14"/>
      <c r="P259" s="14"/>
      <c r="Q259" s="14"/>
      <c r="R259" s="14"/>
      <c r="S259" s="14"/>
      <c r="T259" s="14"/>
      <c r="U259" s="68"/>
      <c r="V259" s="14"/>
    </row>
    <row r="260" spans="1:22" s="21" customFormat="1">
      <c r="A260" s="14"/>
      <c r="B260" s="19"/>
      <c r="C260" s="31"/>
      <c r="D260" s="31"/>
      <c r="E260" s="113"/>
      <c r="F260" s="114"/>
      <c r="G260" s="114"/>
      <c r="L260" s="14"/>
      <c r="M260" s="14"/>
      <c r="N260" s="14"/>
      <c r="O260" s="14"/>
      <c r="P260" s="14"/>
      <c r="Q260" s="14"/>
      <c r="R260" s="14"/>
      <c r="S260" s="14"/>
      <c r="T260" s="14"/>
      <c r="U260" s="68"/>
      <c r="V260" s="14"/>
    </row>
    <row r="261" spans="1:22" s="21" customFormat="1">
      <c r="A261" s="14"/>
      <c r="B261" s="19"/>
      <c r="C261" s="31"/>
      <c r="D261" s="31"/>
      <c r="E261" s="113"/>
      <c r="F261" s="114"/>
      <c r="G261" s="114"/>
      <c r="L261" s="14"/>
      <c r="M261" s="14"/>
      <c r="N261" s="14"/>
      <c r="O261" s="14"/>
      <c r="P261" s="14"/>
      <c r="Q261" s="14"/>
      <c r="R261" s="14"/>
      <c r="S261" s="14"/>
      <c r="T261" s="14"/>
      <c r="U261" s="68"/>
      <c r="V261" s="14"/>
    </row>
    <row r="262" spans="1:22" s="21" customFormat="1">
      <c r="A262" s="14"/>
      <c r="B262" s="19"/>
      <c r="C262" s="31"/>
      <c r="D262" s="31"/>
      <c r="E262" s="113"/>
      <c r="F262" s="114"/>
      <c r="G262" s="114"/>
      <c r="L262" s="14"/>
      <c r="M262" s="14"/>
      <c r="N262" s="14"/>
      <c r="O262" s="14"/>
      <c r="P262" s="14"/>
      <c r="Q262" s="14"/>
      <c r="R262" s="14"/>
      <c r="S262" s="14"/>
      <c r="T262" s="14"/>
      <c r="U262" s="68"/>
      <c r="V262" s="14"/>
    </row>
    <row r="263" spans="1:22" s="21" customFormat="1">
      <c r="A263" s="14"/>
      <c r="B263" s="19"/>
      <c r="C263" s="31"/>
      <c r="D263" s="31"/>
      <c r="E263" s="113"/>
      <c r="F263" s="114"/>
      <c r="G263" s="114"/>
      <c r="L263" s="14"/>
      <c r="M263" s="14"/>
      <c r="N263" s="14"/>
      <c r="O263" s="14"/>
      <c r="P263" s="14"/>
      <c r="Q263" s="14"/>
      <c r="R263" s="14"/>
      <c r="S263" s="14"/>
      <c r="T263" s="14"/>
      <c r="U263" s="68"/>
      <c r="V263" s="14"/>
    </row>
    <row r="264" spans="1:22" s="21" customFormat="1">
      <c r="A264" s="14"/>
      <c r="B264" s="19"/>
      <c r="C264" s="31"/>
      <c r="D264" s="31"/>
      <c r="E264" s="113"/>
      <c r="F264" s="114"/>
      <c r="G264" s="114"/>
      <c r="L264" s="14"/>
      <c r="M264" s="14"/>
      <c r="N264" s="14"/>
      <c r="O264" s="14"/>
      <c r="P264" s="14"/>
      <c r="Q264" s="14"/>
      <c r="R264" s="14"/>
      <c r="S264" s="14"/>
      <c r="T264" s="14"/>
      <c r="U264" s="68"/>
      <c r="V264" s="14"/>
    </row>
    <row r="265" spans="1:22" s="21" customFormat="1">
      <c r="A265" s="14"/>
      <c r="B265" s="19"/>
      <c r="C265" s="31"/>
      <c r="D265" s="31"/>
      <c r="E265" s="113"/>
      <c r="F265" s="114"/>
      <c r="G265" s="114"/>
      <c r="L265" s="14"/>
      <c r="M265" s="14"/>
      <c r="N265" s="14"/>
      <c r="O265" s="14"/>
      <c r="P265" s="14"/>
      <c r="Q265" s="14"/>
      <c r="R265" s="14"/>
      <c r="S265" s="14"/>
      <c r="T265" s="14"/>
      <c r="U265" s="68"/>
      <c r="V265" s="14"/>
    </row>
    <row r="266" spans="1:22" s="21" customFormat="1">
      <c r="A266" s="14"/>
      <c r="B266" s="19"/>
      <c r="C266" s="31"/>
      <c r="D266" s="31"/>
      <c r="E266" s="113"/>
      <c r="F266" s="114"/>
      <c r="G266" s="114"/>
      <c r="L266" s="14"/>
      <c r="M266" s="14"/>
      <c r="N266" s="14"/>
      <c r="O266" s="14"/>
      <c r="P266" s="14"/>
      <c r="Q266" s="14"/>
      <c r="R266" s="14"/>
      <c r="S266" s="14"/>
      <c r="T266" s="14"/>
      <c r="U266" s="68"/>
      <c r="V266" s="14"/>
    </row>
    <row r="267" spans="1:22" s="21" customFormat="1">
      <c r="A267" s="14"/>
      <c r="B267" s="19"/>
      <c r="C267" s="31"/>
      <c r="D267" s="31"/>
      <c r="E267" s="113"/>
      <c r="F267" s="114"/>
      <c r="G267" s="114"/>
      <c r="L267" s="14"/>
      <c r="M267" s="14"/>
      <c r="N267" s="14"/>
      <c r="O267" s="14"/>
      <c r="P267" s="14"/>
      <c r="Q267" s="14"/>
      <c r="R267" s="14"/>
      <c r="S267" s="14"/>
      <c r="T267" s="14"/>
      <c r="U267" s="68"/>
      <c r="V267" s="14"/>
    </row>
    <row r="268" spans="1:22" s="21" customFormat="1">
      <c r="A268" s="14"/>
      <c r="B268" s="19"/>
      <c r="C268" s="31"/>
      <c r="D268" s="31"/>
      <c r="E268" s="113"/>
      <c r="F268" s="114"/>
      <c r="G268" s="114"/>
      <c r="L268" s="14"/>
      <c r="M268" s="14"/>
      <c r="N268" s="14"/>
      <c r="O268" s="14"/>
      <c r="P268" s="14"/>
      <c r="Q268" s="14"/>
      <c r="R268" s="14"/>
      <c r="S268" s="14"/>
      <c r="T268" s="14"/>
      <c r="U268" s="68"/>
      <c r="V268" s="14"/>
    </row>
    <row r="269" spans="1:22" s="21" customFormat="1">
      <c r="A269" s="14"/>
      <c r="B269" s="19"/>
      <c r="C269" s="31"/>
      <c r="D269" s="31"/>
      <c r="E269" s="113"/>
      <c r="F269" s="114"/>
      <c r="G269" s="114"/>
      <c r="L269" s="14"/>
      <c r="M269" s="14"/>
      <c r="N269" s="14"/>
      <c r="O269" s="14"/>
      <c r="P269" s="14"/>
      <c r="Q269" s="14"/>
      <c r="R269" s="14"/>
      <c r="S269" s="14"/>
      <c r="T269" s="14"/>
      <c r="U269" s="68"/>
      <c r="V269" s="14"/>
    </row>
    <row r="270" spans="1:22" s="21" customFormat="1">
      <c r="A270" s="14"/>
      <c r="B270" s="19"/>
      <c r="C270" s="31"/>
      <c r="D270" s="31"/>
      <c r="E270" s="113"/>
      <c r="F270" s="114"/>
      <c r="G270" s="114"/>
      <c r="L270" s="14"/>
      <c r="M270" s="14"/>
      <c r="N270" s="14"/>
      <c r="O270" s="14"/>
      <c r="P270" s="14"/>
      <c r="Q270" s="14"/>
      <c r="R270" s="14"/>
      <c r="S270" s="14"/>
      <c r="T270" s="14"/>
      <c r="U270" s="68"/>
      <c r="V270" s="14"/>
    </row>
    <row r="271" spans="1:22" s="21" customFormat="1">
      <c r="A271" s="14"/>
      <c r="B271" s="19"/>
      <c r="C271" s="31"/>
      <c r="D271" s="31"/>
      <c r="E271" s="113"/>
      <c r="F271" s="114"/>
      <c r="G271" s="114"/>
      <c r="L271" s="14"/>
      <c r="M271" s="14"/>
      <c r="N271" s="14"/>
      <c r="O271" s="14"/>
      <c r="P271" s="14"/>
      <c r="Q271" s="14"/>
      <c r="R271" s="14"/>
      <c r="S271" s="14"/>
      <c r="T271" s="14"/>
      <c r="U271" s="68"/>
      <c r="V271" s="14"/>
    </row>
    <row r="272" spans="1:22" s="21" customFormat="1">
      <c r="A272" s="14"/>
      <c r="B272" s="19"/>
      <c r="C272" s="31"/>
      <c r="D272" s="31"/>
      <c r="E272" s="113"/>
      <c r="F272" s="114"/>
      <c r="G272" s="114"/>
      <c r="L272" s="14"/>
      <c r="M272" s="14"/>
      <c r="N272" s="14"/>
      <c r="O272" s="14"/>
      <c r="P272" s="14"/>
      <c r="Q272" s="14"/>
      <c r="R272" s="14"/>
      <c r="S272" s="14"/>
      <c r="T272" s="14"/>
      <c r="U272" s="68"/>
      <c r="V272" s="14"/>
    </row>
    <row r="273" spans="1:22" s="21" customFormat="1">
      <c r="A273" s="14"/>
      <c r="B273" s="19"/>
      <c r="C273" s="31"/>
      <c r="D273" s="31"/>
      <c r="E273" s="113"/>
      <c r="F273" s="114"/>
      <c r="G273" s="114"/>
      <c r="L273" s="14"/>
      <c r="M273" s="14"/>
      <c r="N273" s="14"/>
      <c r="O273" s="14"/>
      <c r="P273" s="14"/>
      <c r="Q273" s="14"/>
      <c r="R273" s="14"/>
      <c r="S273" s="14"/>
      <c r="T273" s="14"/>
      <c r="U273" s="68"/>
      <c r="V273" s="14"/>
    </row>
    <row r="274" spans="1:22" s="21" customFormat="1">
      <c r="A274" s="14"/>
      <c r="B274" s="19"/>
      <c r="C274" s="31"/>
      <c r="D274" s="31"/>
      <c r="E274" s="113"/>
      <c r="F274" s="114"/>
      <c r="G274" s="114"/>
      <c r="L274" s="14"/>
      <c r="M274" s="14"/>
      <c r="N274" s="14"/>
      <c r="O274" s="14"/>
      <c r="P274" s="14"/>
      <c r="Q274" s="14"/>
      <c r="R274" s="14"/>
      <c r="S274" s="14"/>
      <c r="T274" s="14"/>
      <c r="U274" s="68"/>
      <c r="V274" s="14"/>
    </row>
    <row r="275" spans="1:22" s="21" customFormat="1">
      <c r="A275" s="14"/>
      <c r="B275" s="19"/>
      <c r="C275" s="31"/>
      <c r="D275" s="31"/>
      <c r="E275" s="113"/>
      <c r="F275" s="114"/>
      <c r="G275" s="114"/>
      <c r="L275" s="14"/>
      <c r="M275" s="14"/>
      <c r="N275" s="14"/>
      <c r="O275" s="14"/>
      <c r="P275" s="14"/>
      <c r="Q275" s="14"/>
      <c r="R275" s="14"/>
      <c r="S275" s="14"/>
      <c r="T275" s="14"/>
      <c r="U275" s="68"/>
      <c r="V275" s="14"/>
    </row>
    <row r="276" spans="1:22" s="21" customFormat="1">
      <c r="A276" s="14"/>
      <c r="B276" s="19"/>
      <c r="C276" s="31"/>
      <c r="D276" s="31"/>
      <c r="E276" s="113"/>
      <c r="F276" s="114"/>
      <c r="G276" s="114"/>
      <c r="L276" s="14"/>
      <c r="M276" s="14"/>
      <c r="N276" s="14"/>
      <c r="O276" s="14"/>
      <c r="P276" s="14"/>
      <c r="Q276" s="14"/>
      <c r="R276" s="14"/>
      <c r="S276" s="14"/>
      <c r="T276" s="14"/>
      <c r="U276" s="68"/>
      <c r="V276" s="14"/>
    </row>
    <row r="277" spans="1:22" s="21" customFormat="1">
      <c r="A277" s="14"/>
      <c r="B277" s="19"/>
      <c r="C277" s="31"/>
      <c r="D277" s="31"/>
      <c r="E277" s="113"/>
      <c r="F277" s="114"/>
      <c r="G277" s="114"/>
      <c r="L277" s="14"/>
      <c r="M277" s="14"/>
      <c r="N277" s="14"/>
      <c r="O277" s="14"/>
      <c r="P277" s="14"/>
      <c r="Q277" s="14"/>
      <c r="R277" s="14"/>
      <c r="S277" s="14"/>
      <c r="T277" s="14"/>
      <c r="U277" s="68"/>
      <c r="V277" s="14"/>
    </row>
    <row r="278" spans="1:22" s="21" customFormat="1">
      <c r="A278" s="14"/>
      <c r="B278" s="19"/>
      <c r="C278" s="31"/>
      <c r="D278" s="31"/>
      <c r="E278" s="113"/>
      <c r="F278" s="114"/>
      <c r="G278" s="114"/>
      <c r="L278" s="14"/>
      <c r="M278" s="14"/>
      <c r="N278" s="14"/>
      <c r="O278" s="14"/>
      <c r="P278" s="14"/>
      <c r="Q278" s="14"/>
      <c r="R278" s="14"/>
      <c r="S278" s="14"/>
      <c r="T278" s="14"/>
      <c r="U278" s="68"/>
      <c r="V278" s="14"/>
    </row>
  </sheetData>
  <sheetProtection insertRows="0" deleteRows="0"/>
  <protectedRanges>
    <protectedRange sqref="M51:P51 J52:P1048576 J1:P50 U1:U1048576" name="Obseg1"/>
    <protectedRange sqref="J51:L51" name="Obseg1_1"/>
  </protectedRanges>
  <mergeCells count="9">
    <mergeCell ref="A52:L52"/>
    <mergeCell ref="A51:L51"/>
    <mergeCell ref="B13:K13"/>
    <mergeCell ref="C2:J2"/>
    <mergeCell ref="C3:J3"/>
    <mergeCell ref="C6:J6"/>
    <mergeCell ref="C7:J7"/>
    <mergeCell ref="C8:J8"/>
    <mergeCell ref="C9:J9"/>
  </mergeCells>
  <phoneticPr fontId="32" type="noConversion"/>
  <pageMargins left="0.25" right="0.25" top="0.75" bottom="0.75" header="0.3" footer="0.3"/>
  <pageSetup paperSize="9" scale="66" fitToHeight="0" orientation="landscape" r:id="rId1"/>
  <rowBreaks count="1" manualBreakCount="1">
    <brk id="140" max="11" man="1"/>
  </rowBreaks>
  <tableParts count="1">
    <tablePart r:id="rId2"/>
  </tablePart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tabColor rgb="FF92D050"/>
    <pageSetUpPr fitToPage="1"/>
  </sheetPr>
  <dimension ref="A1:V267"/>
  <sheetViews>
    <sheetView topLeftCell="A4" zoomScale="90" zoomScaleNormal="90" zoomScaleSheetLayoutView="100" workbookViewId="0">
      <selection activeCell="P64" sqref="P64"/>
    </sheetView>
  </sheetViews>
  <sheetFormatPr defaultColWidth="8.85546875" defaultRowHeight="12.75"/>
  <cols>
    <col min="1" max="1" width="5" style="14" customWidth="1"/>
    <col min="2" max="2" width="34.5703125" style="20" customWidth="1"/>
    <col min="3" max="3" width="10.7109375" style="30" customWidth="1"/>
    <col min="4" max="4" width="9.42578125" style="30" customWidth="1"/>
    <col min="5" max="5" width="9.42578125" style="110" customWidth="1"/>
    <col min="6" max="6" width="7.42578125" style="114" customWidth="1"/>
    <col min="7" max="7" width="6" style="114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68" customWidth="1"/>
    <col min="22" max="22" width="8.85546875" style="14" customWidth="1"/>
    <col min="23" max="16384" width="8.85546875" style="14"/>
  </cols>
  <sheetData>
    <row r="1" spans="1:21" ht="15">
      <c r="B1" s="49" t="s">
        <v>130</v>
      </c>
    </row>
    <row r="2" spans="1:21" ht="15">
      <c r="B2" s="50" t="s">
        <v>131</v>
      </c>
      <c r="C2" s="338" t="str">
        <f>+'prva stran'!B6</f>
        <v>VRTEC MEDVODE</v>
      </c>
      <c r="D2" s="339"/>
      <c r="E2" s="339"/>
      <c r="F2" s="339"/>
      <c r="G2" s="339"/>
      <c r="H2" s="339"/>
      <c r="I2" s="339"/>
      <c r="J2" s="339"/>
    </row>
    <row r="3" spans="1:21" ht="15">
      <c r="B3" s="50" t="s">
        <v>132</v>
      </c>
      <c r="C3" s="340" t="str">
        <f>+'prva stran'!B7</f>
        <v xml:space="preserve">Ostrovrharjeva ulica 2, 1215  MEDVODE </v>
      </c>
      <c r="D3" s="341"/>
      <c r="E3" s="341"/>
      <c r="F3" s="341"/>
      <c r="G3" s="341"/>
      <c r="H3" s="341"/>
      <c r="I3" s="341"/>
      <c r="J3" s="341"/>
    </row>
    <row r="4" spans="1:21" ht="15">
      <c r="B4" s="69"/>
    </row>
    <row r="5" spans="1:21" ht="15">
      <c r="B5" s="49" t="s">
        <v>134</v>
      </c>
    </row>
    <row r="6" spans="1:21" ht="17.25" customHeight="1">
      <c r="B6" s="51" t="s">
        <v>131</v>
      </c>
      <c r="C6" s="342">
        <f>+'prva stran'!B10</f>
        <v>0</v>
      </c>
      <c r="D6" s="343"/>
      <c r="E6" s="343"/>
      <c r="F6" s="343"/>
      <c r="G6" s="343"/>
      <c r="H6" s="343"/>
      <c r="I6" s="343"/>
      <c r="J6" s="343"/>
    </row>
    <row r="7" spans="1:21" ht="17.25" customHeight="1">
      <c r="B7" s="51" t="s">
        <v>132</v>
      </c>
      <c r="C7" s="344">
        <f>+'prva stran'!B11</f>
        <v>0</v>
      </c>
      <c r="D7" s="345"/>
      <c r="E7" s="345"/>
      <c r="F7" s="345"/>
      <c r="G7" s="345"/>
      <c r="H7" s="345"/>
      <c r="I7" s="345"/>
      <c r="J7" s="345"/>
    </row>
    <row r="8" spans="1:21" ht="17.25" customHeight="1">
      <c r="B8" s="51" t="s">
        <v>133</v>
      </c>
      <c r="C8" s="344">
        <f>+'prva stran'!B12</f>
        <v>0</v>
      </c>
      <c r="D8" s="345"/>
      <c r="E8" s="345"/>
      <c r="F8" s="345"/>
      <c r="G8" s="345"/>
      <c r="H8" s="345"/>
      <c r="I8" s="345"/>
      <c r="J8" s="345"/>
    </row>
    <row r="9" spans="1:21" s="15" customFormat="1" ht="17.25" customHeight="1">
      <c r="A9" s="12"/>
      <c r="B9" s="52" t="s">
        <v>135</v>
      </c>
      <c r="C9" s="346">
        <f>+'prva stran'!B13</f>
        <v>0</v>
      </c>
      <c r="D9" s="345"/>
      <c r="E9" s="345"/>
      <c r="F9" s="345"/>
      <c r="G9" s="345"/>
      <c r="H9" s="345"/>
      <c r="I9" s="345"/>
      <c r="J9" s="345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5"/>
      <c r="G10" s="115"/>
      <c r="H10" s="17"/>
      <c r="I10" s="17"/>
      <c r="J10" s="17"/>
      <c r="K10" s="17"/>
      <c r="U10" s="8"/>
    </row>
    <row r="11" spans="1:21" s="15" customFormat="1" ht="15">
      <c r="B11" s="18" t="s">
        <v>99</v>
      </c>
      <c r="C11" s="28"/>
      <c r="D11" s="28"/>
      <c r="E11" s="28"/>
      <c r="F11" s="115"/>
      <c r="G11" s="115"/>
      <c r="H11" s="17"/>
      <c r="I11" s="17"/>
      <c r="J11" s="17"/>
      <c r="K11" s="17"/>
      <c r="U11" s="8"/>
    </row>
    <row r="12" spans="1:21" s="15" customFormat="1" ht="21" customHeight="1">
      <c r="B12" s="83" t="str">
        <f>+'Ponudbeni pred_rekapitulacija'!A44</f>
        <v>31. sklop:</v>
      </c>
      <c r="C12" s="83"/>
      <c r="D12" s="27"/>
      <c r="E12" s="28"/>
      <c r="F12" s="115"/>
      <c r="G12" s="115"/>
      <c r="H12" s="17"/>
      <c r="I12" s="17"/>
      <c r="J12" s="17"/>
      <c r="K12" s="17"/>
      <c r="U12" s="8"/>
    </row>
    <row r="13" spans="1:21" s="15" customFormat="1" ht="21" customHeight="1">
      <c r="B13" s="337" t="str">
        <f>+'Ponudbeni pred_rekapitulacija'!B44</f>
        <v>EKOLOŠKA MOKA, ZDROB, KAŠE</v>
      </c>
      <c r="C13" s="337"/>
      <c r="D13" s="337"/>
      <c r="E13" s="337"/>
      <c r="F13" s="337"/>
      <c r="G13" s="337"/>
      <c r="H13" s="337"/>
      <c r="I13" s="337"/>
      <c r="J13" s="337"/>
      <c r="K13" s="337"/>
      <c r="U13" s="8"/>
    </row>
    <row r="14" spans="1:21" s="73" customFormat="1" ht="12" customHeight="1">
      <c r="A14" s="46">
        <v>1</v>
      </c>
      <c r="B14" s="46">
        <v>2</v>
      </c>
      <c r="C14" s="46" t="s">
        <v>156</v>
      </c>
      <c r="D14" s="46" t="s">
        <v>157</v>
      </c>
      <c r="E14" s="46" t="s">
        <v>228</v>
      </c>
      <c r="F14" s="46">
        <v>3</v>
      </c>
      <c r="G14" s="46">
        <v>4</v>
      </c>
      <c r="H14" s="70" t="s">
        <v>98</v>
      </c>
      <c r="I14" s="70" t="s">
        <v>172</v>
      </c>
      <c r="J14" s="71">
        <v>5</v>
      </c>
      <c r="K14" s="71">
        <v>6</v>
      </c>
      <c r="L14" s="71" t="s">
        <v>64</v>
      </c>
      <c r="M14" s="71" t="s">
        <v>223</v>
      </c>
      <c r="N14" s="71">
        <v>7</v>
      </c>
      <c r="O14" s="71" t="s">
        <v>224</v>
      </c>
      <c r="P14" s="71">
        <v>8</v>
      </c>
      <c r="Q14" s="72" t="s">
        <v>225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230</v>
      </c>
      <c r="C15" s="56" t="s">
        <v>220</v>
      </c>
      <c r="D15" s="56" t="s">
        <v>221</v>
      </c>
      <c r="E15" s="56" t="s">
        <v>229</v>
      </c>
      <c r="F15" s="56" t="s">
        <v>145</v>
      </c>
      <c r="G15" s="56" t="s">
        <v>146</v>
      </c>
      <c r="H15" s="57" t="s">
        <v>180</v>
      </c>
      <c r="I15" s="57" t="s">
        <v>216</v>
      </c>
      <c r="J15" s="58" t="s">
        <v>152</v>
      </c>
      <c r="K15" s="58" t="s">
        <v>96</v>
      </c>
      <c r="L15" s="58" t="s">
        <v>97</v>
      </c>
      <c r="M15" s="58" t="s">
        <v>151</v>
      </c>
      <c r="N15" s="58" t="s">
        <v>63</v>
      </c>
      <c r="O15" s="58" t="s">
        <v>171</v>
      </c>
      <c r="P15" s="58" t="s">
        <v>148</v>
      </c>
      <c r="Q15" s="59" t="s">
        <v>149</v>
      </c>
      <c r="R15" s="59" t="s">
        <v>164</v>
      </c>
      <c r="S15" s="59" t="s">
        <v>153</v>
      </c>
      <c r="T15" s="59" t="s">
        <v>154</v>
      </c>
      <c r="U15" s="58" t="s">
        <v>168</v>
      </c>
    </row>
    <row r="16" spans="1:21" s="55" customFormat="1" ht="12">
      <c r="A16" s="75" t="s">
        <v>1</v>
      </c>
      <c r="B16" s="10" t="s">
        <v>1074</v>
      </c>
      <c r="C16" s="75" t="s">
        <v>161</v>
      </c>
      <c r="D16" s="75" t="s">
        <v>0</v>
      </c>
      <c r="E16" s="224"/>
      <c r="F16" s="137">
        <v>400</v>
      </c>
      <c r="G16" s="173" t="s">
        <v>0</v>
      </c>
      <c r="H16" s="90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400</v>
      </c>
      <c r="I16" s="90" t="str">
        <f>IF(Sklop31[[#This Row],[ZAHTEVANA SHEMA KAKOVOSTI]]&lt;&gt;"",Sklop31[[#This Row],[Preračunana masa/volumen/kos na enoto kg]],"")</f>
        <v/>
      </c>
      <c r="J16" s="98"/>
      <c r="K16" s="91"/>
      <c r="L16" s="91"/>
      <c r="M16" s="100"/>
      <c r="N16" s="92"/>
      <c r="O16" s="88"/>
      <c r="P16" s="99"/>
      <c r="Q16" s="88">
        <f>+Sklop31[[#This Row],[cena/enota brez DDV v EUR]]*Sklop31[[#This Row],[Stopnja DDV (%)]]</f>
        <v>0</v>
      </c>
      <c r="R16" s="88">
        <f>+Sklop31[[#This Row],[cena/enota brez DDV v EUR]]+Sklop31[[#This Row],[Davek (EUR)]]</f>
        <v>0</v>
      </c>
      <c r="S16" s="88">
        <f>+Sklop31[[#This Row],[cena/enota brez DDV v EUR]]*Sklop31[[#This Row],[Okvirna količina]]</f>
        <v>0</v>
      </c>
      <c r="T16" s="88">
        <f>+Sklop31[[#This Row],[Končna cena/enoto mere (EUR) z DDV]]*Sklop31[[#This Row],[Okvirna količina]]</f>
        <v>0</v>
      </c>
      <c r="U16" s="160" t="s">
        <v>161</v>
      </c>
    </row>
    <row r="17" spans="1:21" s="55" customFormat="1" ht="12">
      <c r="A17" s="75" t="s">
        <v>3</v>
      </c>
      <c r="B17" s="185" t="s">
        <v>1075</v>
      </c>
      <c r="C17" s="75" t="s">
        <v>161</v>
      </c>
      <c r="D17" s="75" t="s">
        <v>0</v>
      </c>
      <c r="E17" s="119"/>
      <c r="F17" s="137">
        <v>100</v>
      </c>
      <c r="G17" s="189" t="s">
        <v>0</v>
      </c>
      <c r="H17" s="120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100</v>
      </c>
      <c r="I17" s="137" t="str">
        <f>IF(Sklop31[[#This Row],[ZAHTEVANA SHEMA KAKOVOSTI]]&lt;&gt;"",Sklop31[[#This Row],[Preračunana masa/volumen/kos na enoto kg]],"")</f>
        <v/>
      </c>
      <c r="J17" s="178"/>
      <c r="K17" s="182"/>
      <c r="L17" s="182"/>
      <c r="M17" s="183"/>
      <c r="N17" s="179"/>
      <c r="O17" s="179"/>
      <c r="P17" s="180"/>
      <c r="Q17" s="179">
        <f>+Sklop31[[#This Row],[cena/enota brez DDV v EUR]]*Sklop31[[#This Row],[Stopnja DDV (%)]]</f>
        <v>0</v>
      </c>
      <c r="R17" s="179">
        <f>+Sklop31[[#This Row],[cena/enota brez DDV v EUR]]+Sklop31[[#This Row],[Davek (EUR)]]</f>
        <v>0</v>
      </c>
      <c r="S17" s="179">
        <f>+Sklop31[[#This Row],[cena/enota brez DDV v EUR]]*Sklop31[[#This Row],[Okvirna količina]]</f>
        <v>0</v>
      </c>
      <c r="T17" s="187">
        <f>+Sklop31[[#This Row],[Končna cena/enoto mere (EUR) z DDV]]*Sklop31[[#This Row],[Okvirna količina]]</f>
        <v>0</v>
      </c>
      <c r="U17" s="160" t="s">
        <v>161</v>
      </c>
    </row>
    <row r="18" spans="1:21" s="55" customFormat="1" ht="12">
      <c r="A18" s="75" t="s">
        <v>4</v>
      </c>
      <c r="B18" s="185" t="s">
        <v>1076</v>
      </c>
      <c r="C18" s="75" t="s">
        <v>161</v>
      </c>
      <c r="D18" s="75" t="s">
        <v>0</v>
      </c>
      <c r="E18" s="119"/>
      <c r="F18" s="137">
        <v>50</v>
      </c>
      <c r="G18" s="189" t="s">
        <v>0</v>
      </c>
      <c r="H18" s="120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50</v>
      </c>
      <c r="I18" s="137" t="str">
        <f>IF(Sklop31[[#This Row],[ZAHTEVANA SHEMA KAKOVOSTI]]&lt;&gt;"",Sklop31[[#This Row],[Preračunana masa/volumen/kos na enoto kg]],"")</f>
        <v/>
      </c>
      <c r="J18" s="178"/>
      <c r="K18" s="182"/>
      <c r="L18" s="182"/>
      <c r="M18" s="183"/>
      <c r="N18" s="179"/>
      <c r="O18" s="179"/>
      <c r="P18" s="180"/>
      <c r="Q18" s="179">
        <f>+Sklop31[[#This Row],[cena/enota brez DDV v EUR]]*Sklop31[[#This Row],[Stopnja DDV (%)]]</f>
        <v>0</v>
      </c>
      <c r="R18" s="179">
        <f>+Sklop31[[#This Row],[cena/enota brez DDV v EUR]]+Sklop31[[#This Row],[Davek (EUR)]]</f>
        <v>0</v>
      </c>
      <c r="S18" s="179">
        <f>+Sklop31[[#This Row],[cena/enota brez DDV v EUR]]*Sklop31[[#This Row],[Okvirna količina]]</f>
        <v>0</v>
      </c>
      <c r="T18" s="187">
        <f>+Sklop31[[#This Row],[Končna cena/enoto mere (EUR) z DDV]]*Sklop31[[#This Row],[Okvirna količina]]</f>
        <v>0</v>
      </c>
      <c r="U18" s="160" t="s">
        <v>161</v>
      </c>
    </row>
    <row r="19" spans="1:21" s="55" customFormat="1" ht="12">
      <c r="A19" s="75" t="s">
        <v>5</v>
      </c>
      <c r="B19" s="185" t="s">
        <v>1077</v>
      </c>
      <c r="C19" s="75" t="s">
        <v>161</v>
      </c>
      <c r="D19" s="75" t="s">
        <v>0</v>
      </c>
      <c r="E19" s="119"/>
      <c r="F19" s="137">
        <v>100</v>
      </c>
      <c r="G19" s="189" t="s">
        <v>0</v>
      </c>
      <c r="H19" s="120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100</v>
      </c>
      <c r="I19" s="137" t="str">
        <f>IF(Sklop31[[#This Row],[ZAHTEVANA SHEMA KAKOVOSTI]]&lt;&gt;"",Sklop31[[#This Row],[Preračunana masa/volumen/kos na enoto kg]],"")</f>
        <v/>
      </c>
      <c r="J19" s="178"/>
      <c r="K19" s="182"/>
      <c r="L19" s="182"/>
      <c r="M19" s="183"/>
      <c r="N19" s="179"/>
      <c r="O19" s="179"/>
      <c r="P19" s="180"/>
      <c r="Q19" s="179">
        <f>+Sklop31[[#This Row],[cena/enota brez DDV v EUR]]*Sklop31[[#This Row],[Stopnja DDV (%)]]</f>
        <v>0</v>
      </c>
      <c r="R19" s="179">
        <f>+Sklop31[[#This Row],[cena/enota brez DDV v EUR]]+Sklop31[[#This Row],[Davek (EUR)]]</f>
        <v>0</v>
      </c>
      <c r="S19" s="179">
        <f>+Sklop31[[#This Row],[cena/enota brez DDV v EUR]]*Sklop31[[#This Row],[Okvirna količina]]</f>
        <v>0</v>
      </c>
      <c r="T19" s="187">
        <f>+Sklop31[[#This Row],[Končna cena/enoto mere (EUR) z DDV]]*Sklop31[[#This Row],[Okvirna količina]]</f>
        <v>0</v>
      </c>
      <c r="U19" s="160" t="s">
        <v>161</v>
      </c>
    </row>
    <row r="20" spans="1:21" s="55" customFormat="1" ht="12">
      <c r="A20" s="75" t="s">
        <v>6</v>
      </c>
      <c r="B20" s="185" t="s">
        <v>1078</v>
      </c>
      <c r="C20" s="75" t="s">
        <v>161</v>
      </c>
      <c r="D20" s="75" t="s">
        <v>0</v>
      </c>
      <c r="E20" s="119"/>
      <c r="F20" s="137">
        <v>30</v>
      </c>
      <c r="G20" s="189" t="s">
        <v>0</v>
      </c>
      <c r="H20" s="120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30</v>
      </c>
      <c r="I20" s="137" t="str">
        <f>IF(Sklop31[[#This Row],[ZAHTEVANA SHEMA KAKOVOSTI]]&lt;&gt;"",Sklop31[[#This Row],[Preračunana masa/volumen/kos na enoto kg]],"")</f>
        <v/>
      </c>
      <c r="J20" s="178"/>
      <c r="K20" s="182"/>
      <c r="L20" s="182"/>
      <c r="M20" s="183"/>
      <c r="N20" s="179"/>
      <c r="O20" s="179"/>
      <c r="P20" s="180"/>
      <c r="Q20" s="179">
        <f>+Sklop31[[#This Row],[cena/enota brez DDV v EUR]]*Sklop31[[#This Row],[Stopnja DDV (%)]]</f>
        <v>0</v>
      </c>
      <c r="R20" s="179">
        <f>+Sklop31[[#This Row],[cena/enota brez DDV v EUR]]+Sklop31[[#This Row],[Davek (EUR)]]</f>
        <v>0</v>
      </c>
      <c r="S20" s="179">
        <f>+Sklop31[[#This Row],[cena/enota brez DDV v EUR]]*Sklop31[[#This Row],[Okvirna količina]]</f>
        <v>0</v>
      </c>
      <c r="T20" s="187">
        <f>+Sklop31[[#This Row],[Končna cena/enoto mere (EUR) z DDV]]*Sklop31[[#This Row],[Okvirna količina]]</f>
        <v>0</v>
      </c>
      <c r="U20" s="160" t="s">
        <v>161</v>
      </c>
    </row>
    <row r="21" spans="1:21" s="55" customFormat="1" ht="12">
      <c r="A21" s="75" t="s">
        <v>7</v>
      </c>
      <c r="B21" s="185" t="s">
        <v>1079</v>
      </c>
      <c r="C21" s="75" t="s">
        <v>161</v>
      </c>
      <c r="D21" s="75" t="s">
        <v>0</v>
      </c>
      <c r="E21" s="119"/>
      <c r="F21" s="137">
        <v>30</v>
      </c>
      <c r="G21" s="189" t="s">
        <v>0</v>
      </c>
      <c r="H21" s="120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30</v>
      </c>
      <c r="I21" s="137" t="str">
        <f>IF(Sklop31[[#This Row],[ZAHTEVANA SHEMA KAKOVOSTI]]&lt;&gt;"",Sklop31[[#This Row],[Preračunana masa/volumen/kos na enoto kg]],"")</f>
        <v/>
      </c>
      <c r="J21" s="178"/>
      <c r="K21" s="182"/>
      <c r="L21" s="182"/>
      <c r="M21" s="183"/>
      <c r="N21" s="179"/>
      <c r="O21" s="179"/>
      <c r="P21" s="180"/>
      <c r="Q21" s="179">
        <f>+Sklop31[[#This Row],[cena/enota brez DDV v EUR]]*Sklop31[[#This Row],[Stopnja DDV (%)]]</f>
        <v>0</v>
      </c>
      <c r="R21" s="179">
        <f>+Sklop31[[#This Row],[cena/enota brez DDV v EUR]]+Sklop31[[#This Row],[Davek (EUR)]]</f>
        <v>0</v>
      </c>
      <c r="S21" s="179">
        <f>+Sklop31[[#This Row],[cena/enota brez DDV v EUR]]*Sklop31[[#This Row],[Okvirna količina]]</f>
        <v>0</v>
      </c>
      <c r="T21" s="187">
        <f>+Sklop31[[#This Row],[Končna cena/enoto mere (EUR) z DDV]]*Sklop31[[#This Row],[Okvirna količina]]</f>
        <v>0</v>
      </c>
      <c r="U21" s="160" t="s">
        <v>161</v>
      </c>
    </row>
    <row r="22" spans="1:21" s="55" customFormat="1" ht="12">
      <c r="A22" s="75" t="s">
        <v>8</v>
      </c>
      <c r="B22" s="185" t="s">
        <v>1080</v>
      </c>
      <c r="C22" s="75" t="s">
        <v>161</v>
      </c>
      <c r="D22" s="75" t="s">
        <v>0</v>
      </c>
      <c r="E22" s="119"/>
      <c r="F22" s="137">
        <v>20</v>
      </c>
      <c r="G22" s="189" t="s">
        <v>0</v>
      </c>
      <c r="H22" s="120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20</v>
      </c>
      <c r="I22" s="137" t="str">
        <f>IF(Sklop31[[#This Row],[ZAHTEVANA SHEMA KAKOVOSTI]]&lt;&gt;"",Sklop31[[#This Row],[Preračunana masa/volumen/kos na enoto kg]],"")</f>
        <v/>
      </c>
      <c r="J22" s="178"/>
      <c r="K22" s="182"/>
      <c r="L22" s="182"/>
      <c r="M22" s="183"/>
      <c r="N22" s="179"/>
      <c r="O22" s="179"/>
      <c r="P22" s="180"/>
      <c r="Q22" s="179">
        <f>+Sklop31[[#This Row],[cena/enota brez DDV v EUR]]*Sklop31[[#This Row],[Stopnja DDV (%)]]</f>
        <v>0</v>
      </c>
      <c r="R22" s="179">
        <f>+Sklop31[[#This Row],[cena/enota brez DDV v EUR]]+Sklop31[[#This Row],[Davek (EUR)]]</f>
        <v>0</v>
      </c>
      <c r="S22" s="179">
        <f>+Sklop31[[#This Row],[cena/enota brez DDV v EUR]]*Sklop31[[#This Row],[Okvirna količina]]</f>
        <v>0</v>
      </c>
      <c r="T22" s="187">
        <f>+Sklop31[[#This Row],[Končna cena/enoto mere (EUR) z DDV]]*Sklop31[[#This Row],[Okvirna količina]]</f>
        <v>0</v>
      </c>
      <c r="U22" s="160" t="s">
        <v>161</v>
      </c>
    </row>
    <row r="23" spans="1:21" s="55" customFormat="1" ht="12">
      <c r="A23" s="75" t="s">
        <v>9</v>
      </c>
      <c r="B23" s="185" t="s">
        <v>1081</v>
      </c>
      <c r="C23" s="75" t="s">
        <v>161</v>
      </c>
      <c r="D23" s="75" t="s">
        <v>0</v>
      </c>
      <c r="E23" s="119"/>
      <c r="F23" s="137">
        <v>80</v>
      </c>
      <c r="G23" s="189" t="s">
        <v>0</v>
      </c>
      <c r="H23" s="120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80</v>
      </c>
      <c r="I23" s="137" t="str">
        <f>IF(Sklop31[[#This Row],[ZAHTEVANA SHEMA KAKOVOSTI]]&lt;&gt;"",Sklop31[[#This Row],[Preračunana masa/volumen/kos na enoto kg]],"")</f>
        <v/>
      </c>
      <c r="J23" s="178"/>
      <c r="K23" s="182"/>
      <c r="L23" s="182"/>
      <c r="M23" s="183"/>
      <c r="N23" s="179"/>
      <c r="O23" s="179"/>
      <c r="P23" s="180"/>
      <c r="Q23" s="179">
        <f>+Sklop31[[#This Row],[cena/enota brez DDV v EUR]]*Sklop31[[#This Row],[Stopnja DDV (%)]]</f>
        <v>0</v>
      </c>
      <c r="R23" s="179">
        <f>+Sklop31[[#This Row],[cena/enota brez DDV v EUR]]+Sklop31[[#This Row],[Davek (EUR)]]</f>
        <v>0</v>
      </c>
      <c r="S23" s="179">
        <f>+Sklop31[[#This Row],[cena/enota brez DDV v EUR]]*Sklop31[[#This Row],[Okvirna količina]]</f>
        <v>0</v>
      </c>
      <c r="T23" s="187">
        <f>+Sklop31[[#This Row],[Končna cena/enoto mere (EUR) z DDV]]*Sklop31[[#This Row],[Okvirna količina]]</f>
        <v>0</v>
      </c>
      <c r="U23" s="160" t="s">
        <v>161</v>
      </c>
    </row>
    <row r="24" spans="1:21" s="55" customFormat="1" ht="12">
      <c r="A24" s="75" t="s">
        <v>10</v>
      </c>
      <c r="B24" s="185" t="s">
        <v>1082</v>
      </c>
      <c r="C24" s="75" t="s">
        <v>161</v>
      </c>
      <c r="D24" s="75" t="s">
        <v>0</v>
      </c>
      <c r="E24" s="119"/>
      <c r="F24" s="137">
        <v>400</v>
      </c>
      <c r="G24" s="189" t="s">
        <v>0</v>
      </c>
      <c r="H24" s="120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400</v>
      </c>
      <c r="I24" s="137" t="str">
        <f>IF(Sklop31[[#This Row],[ZAHTEVANA SHEMA KAKOVOSTI]]&lt;&gt;"",Sklop31[[#This Row],[Preračunana masa/volumen/kos na enoto kg]],"")</f>
        <v/>
      </c>
      <c r="J24" s="178"/>
      <c r="K24" s="182"/>
      <c r="L24" s="182"/>
      <c r="M24" s="183"/>
      <c r="N24" s="179"/>
      <c r="O24" s="179"/>
      <c r="P24" s="180"/>
      <c r="Q24" s="179">
        <f>+Sklop31[[#This Row],[cena/enota brez DDV v EUR]]*Sklop31[[#This Row],[Stopnja DDV (%)]]</f>
        <v>0</v>
      </c>
      <c r="R24" s="179">
        <f>+Sklop31[[#This Row],[cena/enota brez DDV v EUR]]+Sklop31[[#This Row],[Davek (EUR)]]</f>
        <v>0</v>
      </c>
      <c r="S24" s="179">
        <f>+Sklop31[[#This Row],[cena/enota brez DDV v EUR]]*Sklop31[[#This Row],[Okvirna količina]]</f>
        <v>0</v>
      </c>
      <c r="T24" s="187">
        <f>+Sklop31[[#This Row],[Končna cena/enoto mere (EUR) z DDV]]*Sklop31[[#This Row],[Okvirna količina]]</f>
        <v>0</v>
      </c>
      <c r="U24" s="160" t="s">
        <v>161</v>
      </c>
    </row>
    <row r="25" spans="1:21" s="55" customFormat="1" ht="12">
      <c r="A25" s="75" t="s">
        <v>11</v>
      </c>
      <c r="B25" s="185" t="s">
        <v>1083</v>
      </c>
      <c r="C25" s="75" t="s">
        <v>161</v>
      </c>
      <c r="D25" s="75" t="s">
        <v>0</v>
      </c>
      <c r="E25" s="119"/>
      <c r="F25" s="137">
        <v>300</v>
      </c>
      <c r="G25" s="189" t="s">
        <v>0</v>
      </c>
      <c r="H25" s="120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300</v>
      </c>
      <c r="I25" s="137" t="str">
        <f>IF(Sklop31[[#This Row],[ZAHTEVANA SHEMA KAKOVOSTI]]&lt;&gt;"",Sklop31[[#This Row],[Preračunana masa/volumen/kos na enoto kg]],"")</f>
        <v/>
      </c>
      <c r="J25" s="178"/>
      <c r="K25" s="182"/>
      <c r="L25" s="182"/>
      <c r="M25" s="183"/>
      <c r="N25" s="179"/>
      <c r="O25" s="179"/>
      <c r="P25" s="180"/>
      <c r="Q25" s="179">
        <f>+Sklop31[[#This Row],[cena/enota brez DDV v EUR]]*Sklop31[[#This Row],[Stopnja DDV (%)]]</f>
        <v>0</v>
      </c>
      <c r="R25" s="179">
        <f>+Sklop31[[#This Row],[cena/enota brez DDV v EUR]]+Sklop31[[#This Row],[Davek (EUR)]]</f>
        <v>0</v>
      </c>
      <c r="S25" s="179">
        <f>+Sklop31[[#This Row],[cena/enota brez DDV v EUR]]*Sklop31[[#This Row],[Okvirna količina]]</f>
        <v>0</v>
      </c>
      <c r="T25" s="187">
        <f>+Sklop31[[#This Row],[Končna cena/enoto mere (EUR) z DDV]]*Sklop31[[#This Row],[Okvirna količina]]</f>
        <v>0</v>
      </c>
      <c r="U25" s="160" t="s">
        <v>161</v>
      </c>
    </row>
    <row r="26" spans="1:21" s="55" customFormat="1" ht="12">
      <c r="A26" s="75" t="s">
        <v>12</v>
      </c>
      <c r="B26" s="185" t="s">
        <v>1084</v>
      </c>
      <c r="C26" s="75" t="s">
        <v>161</v>
      </c>
      <c r="D26" s="75" t="s">
        <v>0</v>
      </c>
      <c r="E26" s="119"/>
      <c r="F26" s="137">
        <v>100</v>
      </c>
      <c r="G26" s="189" t="s">
        <v>0</v>
      </c>
      <c r="H26" s="120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100</v>
      </c>
      <c r="I26" s="137" t="str">
        <f>IF(Sklop31[[#This Row],[ZAHTEVANA SHEMA KAKOVOSTI]]&lt;&gt;"",Sklop31[[#This Row],[Preračunana masa/volumen/kos na enoto kg]],"")</f>
        <v/>
      </c>
      <c r="J26" s="178"/>
      <c r="K26" s="182"/>
      <c r="L26" s="182"/>
      <c r="M26" s="183"/>
      <c r="N26" s="179"/>
      <c r="O26" s="179"/>
      <c r="P26" s="180"/>
      <c r="Q26" s="179">
        <f>+Sklop31[[#This Row],[cena/enota brez DDV v EUR]]*Sklop31[[#This Row],[Stopnja DDV (%)]]</f>
        <v>0</v>
      </c>
      <c r="R26" s="179">
        <f>+Sklop31[[#This Row],[cena/enota brez DDV v EUR]]+Sklop31[[#This Row],[Davek (EUR)]]</f>
        <v>0</v>
      </c>
      <c r="S26" s="179">
        <f>+Sklop31[[#This Row],[cena/enota brez DDV v EUR]]*Sklop31[[#This Row],[Okvirna količina]]</f>
        <v>0</v>
      </c>
      <c r="T26" s="187">
        <f>+Sklop31[[#This Row],[Končna cena/enoto mere (EUR) z DDV]]*Sklop31[[#This Row],[Okvirna količina]]</f>
        <v>0</v>
      </c>
      <c r="U26" s="160" t="s">
        <v>161</v>
      </c>
    </row>
    <row r="27" spans="1:21" s="55" customFormat="1" ht="12">
      <c r="A27" s="75" t="s">
        <v>13</v>
      </c>
      <c r="B27" s="185" t="s">
        <v>1085</v>
      </c>
      <c r="C27" s="75" t="s">
        <v>161</v>
      </c>
      <c r="D27" s="75" t="s">
        <v>0</v>
      </c>
      <c r="E27" s="119"/>
      <c r="F27" s="137">
        <v>20</v>
      </c>
      <c r="G27" s="189" t="s">
        <v>0</v>
      </c>
      <c r="H27" s="120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20</v>
      </c>
      <c r="I27" s="137" t="str">
        <f>IF(Sklop31[[#This Row],[ZAHTEVANA SHEMA KAKOVOSTI]]&lt;&gt;"",Sklop31[[#This Row],[Preračunana masa/volumen/kos na enoto kg]],"")</f>
        <v/>
      </c>
      <c r="J27" s="178"/>
      <c r="K27" s="182"/>
      <c r="L27" s="182"/>
      <c r="M27" s="183"/>
      <c r="N27" s="179"/>
      <c r="O27" s="179"/>
      <c r="P27" s="180"/>
      <c r="Q27" s="179">
        <f>+Sklop31[[#This Row],[cena/enota brez DDV v EUR]]*Sklop31[[#This Row],[Stopnja DDV (%)]]</f>
        <v>0</v>
      </c>
      <c r="R27" s="179">
        <f>+Sklop31[[#This Row],[cena/enota brez DDV v EUR]]+Sklop31[[#This Row],[Davek (EUR)]]</f>
        <v>0</v>
      </c>
      <c r="S27" s="179">
        <f>+Sklop31[[#This Row],[cena/enota brez DDV v EUR]]*Sklop31[[#This Row],[Okvirna količina]]</f>
        <v>0</v>
      </c>
      <c r="T27" s="187">
        <f>+Sklop31[[#This Row],[Končna cena/enoto mere (EUR) z DDV]]*Sklop31[[#This Row],[Okvirna količina]]</f>
        <v>0</v>
      </c>
      <c r="U27" s="160" t="s">
        <v>161</v>
      </c>
    </row>
    <row r="28" spans="1:21" s="55" customFormat="1" ht="12">
      <c r="A28" s="75" t="s">
        <v>14</v>
      </c>
      <c r="B28" s="185" t="s">
        <v>1086</v>
      </c>
      <c r="C28" s="75" t="s">
        <v>161</v>
      </c>
      <c r="D28" s="75" t="s">
        <v>0</v>
      </c>
      <c r="E28" s="119"/>
      <c r="F28" s="137">
        <v>300</v>
      </c>
      <c r="G28" s="189" t="s">
        <v>0</v>
      </c>
      <c r="H28" s="120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300</v>
      </c>
      <c r="I28" s="137" t="str">
        <f>IF(Sklop31[[#This Row],[ZAHTEVANA SHEMA KAKOVOSTI]]&lt;&gt;"",Sklop31[[#This Row],[Preračunana masa/volumen/kos na enoto kg]],"")</f>
        <v/>
      </c>
      <c r="J28" s="178"/>
      <c r="K28" s="182"/>
      <c r="L28" s="182"/>
      <c r="M28" s="183"/>
      <c r="N28" s="179"/>
      <c r="O28" s="179"/>
      <c r="P28" s="180"/>
      <c r="Q28" s="179">
        <f>+Sklop31[[#This Row],[cena/enota brez DDV v EUR]]*Sklop31[[#This Row],[Stopnja DDV (%)]]</f>
        <v>0</v>
      </c>
      <c r="R28" s="179">
        <f>+Sklop31[[#This Row],[cena/enota brez DDV v EUR]]+Sklop31[[#This Row],[Davek (EUR)]]</f>
        <v>0</v>
      </c>
      <c r="S28" s="179">
        <f>+Sklop31[[#This Row],[cena/enota brez DDV v EUR]]*Sklop31[[#This Row],[Okvirna količina]]</f>
        <v>0</v>
      </c>
      <c r="T28" s="187">
        <f>+Sklop31[[#This Row],[Končna cena/enoto mere (EUR) z DDV]]*Sklop31[[#This Row],[Okvirna količina]]</f>
        <v>0</v>
      </c>
      <c r="U28" s="160" t="s">
        <v>161</v>
      </c>
    </row>
    <row r="29" spans="1:21" s="55" customFormat="1" ht="12">
      <c r="A29" s="75" t="s">
        <v>15</v>
      </c>
      <c r="B29" s="185" t="s">
        <v>1087</v>
      </c>
      <c r="C29" s="75" t="s">
        <v>161</v>
      </c>
      <c r="D29" s="75" t="s">
        <v>0</v>
      </c>
      <c r="E29" s="119"/>
      <c r="F29" s="137">
        <v>10</v>
      </c>
      <c r="G29" s="189" t="s">
        <v>0</v>
      </c>
      <c r="H29" s="120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10</v>
      </c>
      <c r="I29" s="137" t="str">
        <f>IF(Sklop31[[#This Row],[ZAHTEVANA SHEMA KAKOVOSTI]]&lt;&gt;"",Sklop31[[#This Row],[Preračunana masa/volumen/kos na enoto kg]],"")</f>
        <v/>
      </c>
      <c r="J29" s="178"/>
      <c r="K29" s="182"/>
      <c r="L29" s="182"/>
      <c r="M29" s="183"/>
      <c r="N29" s="179"/>
      <c r="O29" s="179"/>
      <c r="P29" s="180"/>
      <c r="Q29" s="179">
        <f>+Sklop31[[#This Row],[cena/enota brez DDV v EUR]]*Sklop31[[#This Row],[Stopnja DDV (%)]]</f>
        <v>0</v>
      </c>
      <c r="R29" s="179">
        <f>+Sklop31[[#This Row],[cena/enota brez DDV v EUR]]+Sklop31[[#This Row],[Davek (EUR)]]</f>
        <v>0</v>
      </c>
      <c r="S29" s="179">
        <f>+Sklop31[[#This Row],[cena/enota brez DDV v EUR]]*Sklop31[[#This Row],[Okvirna količina]]</f>
        <v>0</v>
      </c>
      <c r="T29" s="187">
        <f>+Sklop31[[#This Row],[Končna cena/enoto mere (EUR) z DDV]]*Sklop31[[#This Row],[Okvirna količina]]</f>
        <v>0</v>
      </c>
      <c r="U29" s="160" t="s">
        <v>161</v>
      </c>
    </row>
    <row r="30" spans="1:21" s="55" customFormat="1" ht="12">
      <c r="A30" s="75" t="s">
        <v>16</v>
      </c>
      <c r="B30" s="185" t="s">
        <v>1088</v>
      </c>
      <c r="C30" s="75" t="s">
        <v>161</v>
      </c>
      <c r="D30" s="75" t="s">
        <v>0</v>
      </c>
      <c r="E30" s="119"/>
      <c r="F30" s="137">
        <v>500</v>
      </c>
      <c r="G30" s="189" t="s">
        <v>0</v>
      </c>
      <c r="H30" s="120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500</v>
      </c>
      <c r="I30" s="137" t="str">
        <f>IF(Sklop31[[#This Row],[ZAHTEVANA SHEMA KAKOVOSTI]]&lt;&gt;"",Sklop31[[#This Row],[Preračunana masa/volumen/kos na enoto kg]],"")</f>
        <v/>
      </c>
      <c r="J30" s="178"/>
      <c r="K30" s="182"/>
      <c r="L30" s="182"/>
      <c r="M30" s="183"/>
      <c r="N30" s="179"/>
      <c r="O30" s="179"/>
      <c r="P30" s="180"/>
      <c r="Q30" s="179">
        <f>+Sklop31[[#This Row],[cena/enota brez DDV v EUR]]*Sklop31[[#This Row],[Stopnja DDV (%)]]</f>
        <v>0</v>
      </c>
      <c r="R30" s="179">
        <f>+Sklop31[[#This Row],[cena/enota brez DDV v EUR]]+Sklop31[[#This Row],[Davek (EUR)]]</f>
        <v>0</v>
      </c>
      <c r="S30" s="179">
        <f>+Sklop31[[#This Row],[cena/enota brez DDV v EUR]]*Sklop31[[#This Row],[Okvirna količina]]</f>
        <v>0</v>
      </c>
      <c r="T30" s="187">
        <f>+Sklop31[[#This Row],[Končna cena/enoto mere (EUR) z DDV]]*Sklop31[[#This Row],[Okvirna količina]]</f>
        <v>0</v>
      </c>
      <c r="U30" s="160" t="s">
        <v>161</v>
      </c>
    </row>
    <row r="31" spans="1:21" s="55" customFormat="1" ht="12">
      <c r="A31" s="75" t="s">
        <v>17</v>
      </c>
      <c r="B31" s="185" t="s">
        <v>1089</v>
      </c>
      <c r="C31" s="75" t="s">
        <v>161</v>
      </c>
      <c r="D31" s="75" t="s">
        <v>0</v>
      </c>
      <c r="E31" s="119"/>
      <c r="F31" s="137">
        <v>200</v>
      </c>
      <c r="G31" s="189" t="s">
        <v>0</v>
      </c>
      <c r="H31" s="120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200</v>
      </c>
      <c r="I31" s="137" t="str">
        <f>IF(Sklop31[[#This Row],[ZAHTEVANA SHEMA KAKOVOSTI]]&lt;&gt;"",Sklop31[[#This Row],[Preračunana masa/volumen/kos na enoto kg]],"")</f>
        <v/>
      </c>
      <c r="J31" s="178"/>
      <c r="K31" s="182"/>
      <c r="L31" s="182"/>
      <c r="M31" s="183"/>
      <c r="N31" s="179"/>
      <c r="O31" s="179"/>
      <c r="P31" s="180"/>
      <c r="Q31" s="179">
        <f>+Sklop31[[#This Row],[cena/enota brez DDV v EUR]]*Sklop31[[#This Row],[Stopnja DDV (%)]]</f>
        <v>0</v>
      </c>
      <c r="R31" s="179">
        <f>+Sklop31[[#This Row],[cena/enota brez DDV v EUR]]+Sklop31[[#This Row],[Davek (EUR)]]</f>
        <v>0</v>
      </c>
      <c r="S31" s="179">
        <f>+Sklop31[[#This Row],[cena/enota brez DDV v EUR]]*Sklop31[[#This Row],[Okvirna količina]]</f>
        <v>0</v>
      </c>
      <c r="T31" s="187">
        <f>+Sklop31[[#This Row],[Končna cena/enoto mere (EUR) z DDV]]*Sklop31[[#This Row],[Okvirna količina]]</f>
        <v>0</v>
      </c>
      <c r="U31" s="160" t="s">
        <v>161</v>
      </c>
    </row>
    <row r="32" spans="1:21" s="55" customFormat="1" ht="12">
      <c r="A32" s="75" t="s">
        <v>18</v>
      </c>
      <c r="B32" s="185" t="s">
        <v>1090</v>
      </c>
      <c r="C32" s="75" t="s">
        <v>161</v>
      </c>
      <c r="D32" s="75" t="s">
        <v>0</v>
      </c>
      <c r="E32" s="119"/>
      <c r="F32" s="137">
        <v>300</v>
      </c>
      <c r="G32" s="189" t="s">
        <v>0</v>
      </c>
      <c r="H32" s="120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300</v>
      </c>
      <c r="I32" s="137" t="str">
        <f>IF(Sklop31[[#This Row],[ZAHTEVANA SHEMA KAKOVOSTI]]&lt;&gt;"",Sklop31[[#This Row],[Preračunana masa/volumen/kos na enoto kg]],"")</f>
        <v/>
      </c>
      <c r="J32" s="178"/>
      <c r="K32" s="182"/>
      <c r="L32" s="182"/>
      <c r="M32" s="183"/>
      <c r="N32" s="179"/>
      <c r="O32" s="179"/>
      <c r="P32" s="180"/>
      <c r="Q32" s="179">
        <f>+Sklop31[[#This Row],[cena/enota brez DDV v EUR]]*Sklop31[[#This Row],[Stopnja DDV (%)]]</f>
        <v>0</v>
      </c>
      <c r="R32" s="179">
        <f>+Sklop31[[#This Row],[cena/enota brez DDV v EUR]]+Sklop31[[#This Row],[Davek (EUR)]]</f>
        <v>0</v>
      </c>
      <c r="S32" s="179">
        <f>+Sklop31[[#This Row],[cena/enota brez DDV v EUR]]*Sklop31[[#This Row],[Okvirna količina]]</f>
        <v>0</v>
      </c>
      <c r="T32" s="187">
        <f>+Sklop31[[#This Row],[Končna cena/enoto mere (EUR) z DDV]]*Sklop31[[#This Row],[Okvirna količina]]</f>
        <v>0</v>
      </c>
      <c r="U32" s="160" t="s">
        <v>161</v>
      </c>
    </row>
    <row r="33" spans="1:22" s="55" customFormat="1" ht="12">
      <c r="A33" s="75" t="s">
        <v>19</v>
      </c>
      <c r="B33" s="185" t="s">
        <v>1091</v>
      </c>
      <c r="C33" s="75" t="s">
        <v>161</v>
      </c>
      <c r="D33" s="75" t="s">
        <v>0</v>
      </c>
      <c r="E33" s="119"/>
      <c r="F33" s="137">
        <v>10</v>
      </c>
      <c r="G33" s="189" t="s">
        <v>0</v>
      </c>
      <c r="H33" s="120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10</v>
      </c>
      <c r="I33" s="137" t="str">
        <f>IF(Sklop31[[#This Row],[ZAHTEVANA SHEMA KAKOVOSTI]]&lt;&gt;"",Sklop31[[#This Row],[Preračunana masa/volumen/kos na enoto kg]],"")</f>
        <v/>
      </c>
      <c r="J33" s="178"/>
      <c r="K33" s="182"/>
      <c r="L33" s="182"/>
      <c r="M33" s="183"/>
      <c r="N33" s="179"/>
      <c r="O33" s="179"/>
      <c r="P33" s="180"/>
      <c r="Q33" s="179">
        <f>+Sklop31[[#This Row],[cena/enota brez DDV v EUR]]*Sklop31[[#This Row],[Stopnja DDV (%)]]</f>
        <v>0</v>
      </c>
      <c r="R33" s="179">
        <f>+Sklop31[[#This Row],[cena/enota brez DDV v EUR]]+Sklop31[[#This Row],[Davek (EUR)]]</f>
        <v>0</v>
      </c>
      <c r="S33" s="179">
        <f>+Sklop31[[#This Row],[cena/enota brez DDV v EUR]]*Sklop31[[#This Row],[Okvirna količina]]</f>
        <v>0</v>
      </c>
      <c r="T33" s="187">
        <f>+Sklop31[[#This Row],[Končna cena/enoto mere (EUR) z DDV]]*Sklop31[[#This Row],[Okvirna količina]]</f>
        <v>0</v>
      </c>
      <c r="U33" s="160" t="s">
        <v>161</v>
      </c>
    </row>
    <row r="34" spans="1:22" s="55" customFormat="1" ht="12">
      <c r="A34" s="75" t="s">
        <v>20</v>
      </c>
      <c r="B34" s="185" t="s">
        <v>1092</v>
      </c>
      <c r="C34" s="75" t="s">
        <v>161</v>
      </c>
      <c r="D34" s="75" t="s">
        <v>0</v>
      </c>
      <c r="E34" s="119"/>
      <c r="F34" s="137">
        <v>20</v>
      </c>
      <c r="G34" s="189" t="s">
        <v>0</v>
      </c>
      <c r="H34" s="120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20</v>
      </c>
      <c r="I34" s="137" t="str">
        <f>IF(Sklop31[[#This Row],[ZAHTEVANA SHEMA KAKOVOSTI]]&lt;&gt;"",Sklop31[[#This Row],[Preračunana masa/volumen/kos na enoto kg]],"")</f>
        <v/>
      </c>
      <c r="J34" s="178"/>
      <c r="K34" s="182"/>
      <c r="L34" s="182"/>
      <c r="M34" s="183"/>
      <c r="N34" s="179"/>
      <c r="O34" s="179"/>
      <c r="P34" s="180"/>
      <c r="Q34" s="179">
        <f>+Sklop31[[#This Row],[cena/enota brez DDV v EUR]]*Sklop31[[#This Row],[Stopnja DDV (%)]]</f>
        <v>0</v>
      </c>
      <c r="R34" s="179">
        <f>+Sklop31[[#This Row],[cena/enota brez DDV v EUR]]+Sklop31[[#This Row],[Davek (EUR)]]</f>
        <v>0</v>
      </c>
      <c r="S34" s="179">
        <f>+Sklop31[[#This Row],[cena/enota brez DDV v EUR]]*Sklop31[[#This Row],[Okvirna količina]]</f>
        <v>0</v>
      </c>
      <c r="T34" s="187">
        <f>+Sklop31[[#This Row],[Končna cena/enoto mere (EUR) z DDV]]*Sklop31[[#This Row],[Okvirna količina]]</f>
        <v>0</v>
      </c>
      <c r="U34" s="160" t="s">
        <v>161</v>
      </c>
    </row>
    <row r="35" spans="1:22" ht="27" customHeight="1">
      <c r="A35" s="148" t="s">
        <v>181</v>
      </c>
      <c r="B35" s="149"/>
      <c r="C35" s="150"/>
      <c r="D35" s="150"/>
      <c r="E35" s="151"/>
      <c r="F35" s="152"/>
      <c r="G35" s="153"/>
      <c r="H35" s="154">
        <f>SUBTOTAL(109,Sklop31[Preračunana masa/volumen/kos na enoto kg])</f>
        <v>2970</v>
      </c>
      <c r="I35" s="154">
        <f>SUBTOTAL(109,Sklop31[Živila iz shem kakovosti (kg)])</f>
        <v>0</v>
      </c>
      <c r="J35" s="152"/>
      <c r="K35" s="155"/>
      <c r="L35" s="155"/>
      <c r="M35" s="156"/>
      <c r="N35" s="157"/>
      <c r="O35" s="157"/>
      <c r="P35" s="157"/>
      <c r="Q35" s="158"/>
      <c r="R35" s="152"/>
      <c r="S35" s="158">
        <f>SUBTOTAL(109,Sklop31[Vrednost za okvirno količino (EUR) brez DDV])</f>
        <v>0</v>
      </c>
      <c r="T35" s="158">
        <f>SUBTOTAL(109,Sklop31[Vrednost za okvirno količino (EUR) z DDV])</f>
        <v>0</v>
      </c>
      <c r="U35" s="159"/>
    </row>
    <row r="36" spans="1:22" ht="15">
      <c r="A36" s="7"/>
      <c r="B36" s="5"/>
      <c r="C36" s="29"/>
      <c r="D36" s="29"/>
      <c r="E36" s="28"/>
      <c r="F36" s="8"/>
      <c r="H36" s="9"/>
      <c r="I36" s="9"/>
      <c r="J36" s="9"/>
      <c r="K36" s="9"/>
      <c r="L36" s="23"/>
      <c r="M36" s="23"/>
      <c r="N36" s="9"/>
      <c r="O36" s="9"/>
      <c r="P36" s="9"/>
      <c r="Q36" s="9"/>
      <c r="R36" s="9"/>
      <c r="S36" s="3"/>
      <c r="T36" s="3"/>
      <c r="U36" s="8"/>
    </row>
    <row r="37" spans="1:22">
      <c r="A37" s="47" t="s">
        <v>178</v>
      </c>
      <c r="B37" s="19"/>
      <c r="C37" s="31"/>
      <c r="D37" s="31"/>
      <c r="E37" s="113"/>
      <c r="Q37" s="47"/>
      <c r="R37" s="47"/>
      <c r="S37" s="47"/>
      <c r="T37" s="47"/>
    </row>
    <row r="38" spans="1:22">
      <c r="A38" s="14" t="s">
        <v>1398</v>
      </c>
      <c r="B38" s="19"/>
      <c r="C38" s="31"/>
      <c r="D38" s="31"/>
      <c r="E38" s="113"/>
    </row>
    <row r="39" spans="1:22">
      <c r="A39" s="107" t="s">
        <v>318</v>
      </c>
      <c r="F39" s="68"/>
      <c r="G39" s="68"/>
      <c r="H39" s="32"/>
      <c r="I39" s="32"/>
      <c r="J39" s="32"/>
      <c r="K39" s="32"/>
      <c r="L39" s="54"/>
      <c r="M39" s="54"/>
      <c r="N39" s="32"/>
      <c r="O39" s="32"/>
      <c r="P39" s="32"/>
      <c r="Q39" s="32"/>
      <c r="R39" s="32"/>
    </row>
    <row r="40" spans="1:22">
      <c r="A40" s="125" t="s">
        <v>235</v>
      </c>
      <c r="B40" s="124"/>
      <c r="C40" s="124"/>
      <c r="D40" s="124"/>
      <c r="E40" s="124"/>
      <c r="F40" s="124"/>
      <c r="G40" s="124"/>
      <c r="H40" s="124"/>
      <c r="I40" s="124"/>
      <c r="J40" s="124"/>
      <c r="K40" s="124"/>
      <c r="L40" s="124"/>
      <c r="M40" s="124"/>
      <c r="N40" s="124"/>
      <c r="O40" s="124"/>
      <c r="P40" s="124"/>
      <c r="Q40" s="124"/>
      <c r="R40" s="124"/>
      <c r="S40" s="124"/>
      <c r="T40" s="124"/>
      <c r="U40" s="124"/>
      <c r="V40" s="123"/>
    </row>
    <row r="41" spans="1:22">
      <c r="A41" s="347" t="s">
        <v>234</v>
      </c>
      <c r="B41" s="347"/>
      <c r="C41" s="347"/>
      <c r="D41" s="347"/>
      <c r="E41" s="347"/>
      <c r="F41" s="347"/>
      <c r="G41" s="347"/>
      <c r="H41" s="347"/>
      <c r="I41" s="347"/>
      <c r="J41" s="347"/>
      <c r="K41" s="347"/>
      <c r="L41" s="347"/>
      <c r="M41" s="54"/>
      <c r="N41" s="32"/>
      <c r="O41" s="32"/>
      <c r="P41" s="32"/>
      <c r="Q41" s="32"/>
      <c r="R41" s="32"/>
    </row>
    <row r="42" spans="1:22">
      <c r="N42" s="32"/>
      <c r="O42" s="32"/>
      <c r="P42" s="32"/>
      <c r="Q42" s="32"/>
      <c r="R42" s="32"/>
    </row>
    <row r="43" spans="1:22">
      <c r="A43" s="107" t="s">
        <v>65</v>
      </c>
      <c r="F43" s="68"/>
      <c r="G43" s="68" t="s">
        <v>66</v>
      </c>
      <c r="H43" s="32"/>
      <c r="I43" s="32"/>
      <c r="J43" s="32"/>
      <c r="K43" s="32"/>
      <c r="L43" s="54"/>
      <c r="M43" s="54"/>
      <c r="N43" s="32"/>
      <c r="O43" s="32"/>
      <c r="P43" s="32"/>
      <c r="Q43" s="32" t="s">
        <v>67</v>
      </c>
      <c r="R43" s="32"/>
    </row>
    <row r="44" spans="1:22" ht="15">
      <c r="A44" s="7"/>
      <c r="B44" s="5"/>
      <c r="C44" s="29"/>
      <c r="D44" s="29"/>
      <c r="E44" s="28"/>
      <c r="F44" s="8"/>
      <c r="H44" s="9"/>
      <c r="I44" s="9"/>
      <c r="J44" s="9"/>
      <c r="K44" s="9"/>
      <c r="L44" s="23"/>
      <c r="M44" s="23"/>
      <c r="N44" s="9"/>
      <c r="O44" s="9"/>
      <c r="P44" s="9"/>
      <c r="Q44" s="9"/>
      <c r="R44" s="9"/>
      <c r="S44" s="3"/>
      <c r="T44" s="3"/>
      <c r="U44" s="8"/>
    </row>
    <row r="45" spans="1:22">
      <c r="B45" s="19"/>
      <c r="C45" s="31"/>
      <c r="D45" s="31"/>
      <c r="E45" s="113"/>
    </row>
    <row r="46" spans="1:22">
      <c r="B46" s="19"/>
      <c r="C46" s="31"/>
      <c r="D46" s="31"/>
      <c r="E46" s="113"/>
    </row>
    <row r="47" spans="1:22">
      <c r="B47" s="19"/>
      <c r="C47" s="31"/>
      <c r="D47" s="31"/>
      <c r="E47" s="113"/>
    </row>
    <row r="48" spans="1:22">
      <c r="B48" s="19"/>
      <c r="C48" s="31"/>
      <c r="D48" s="31"/>
      <c r="E48" s="113"/>
    </row>
    <row r="49" spans="1:22">
      <c r="B49" s="19"/>
      <c r="C49" s="31"/>
      <c r="D49" s="31"/>
      <c r="E49" s="113"/>
    </row>
    <row r="50" spans="1:22">
      <c r="B50" s="19"/>
      <c r="C50" s="31"/>
      <c r="D50" s="31"/>
      <c r="E50" s="113"/>
    </row>
    <row r="51" spans="1:22">
      <c r="B51" s="19"/>
      <c r="C51" s="31"/>
      <c r="D51" s="31"/>
      <c r="E51" s="113"/>
    </row>
    <row r="52" spans="1:22">
      <c r="B52" s="19"/>
      <c r="C52" s="31"/>
      <c r="D52" s="31"/>
      <c r="E52" s="113"/>
    </row>
    <row r="53" spans="1:22">
      <c r="B53" s="19"/>
      <c r="C53" s="31"/>
      <c r="D53" s="31"/>
      <c r="E53" s="113"/>
    </row>
    <row r="54" spans="1:22">
      <c r="B54" s="19"/>
      <c r="C54" s="31"/>
      <c r="D54" s="31"/>
      <c r="E54" s="113"/>
    </row>
    <row r="55" spans="1:22">
      <c r="B55" s="19"/>
      <c r="C55" s="31"/>
      <c r="D55" s="31"/>
      <c r="E55" s="113"/>
    </row>
    <row r="56" spans="1:22">
      <c r="B56" s="19"/>
      <c r="C56" s="31"/>
      <c r="D56" s="31"/>
      <c r="E56" s="113"/>
    </row>
    <row r="57" spans="1:22">
      <c r="B57" s="19"/>
      <c r="C57" s="31"/>
      <c r="D57" s="31"/>
      <c r="E57" s="113"/>
    </row>
    <row r="58" spans="1:22">
      <c r="B58" s="19"/>
      <c r="C58" s="31"/>
      <c r="D58" s="31"/>
      <c r="E58" s="113"/>
    </row>
    <row r="59" spans="1:22" s="21" customFormat="1">
      <c r="A59" s="14"/>
      <c r="B59" s="19"/>
      <c r="C59" s="31"/>
      <c r="D59" s="31"/>
      <c r="E59" s="113"/>
      <c r="F59" s="114"/>
      <c r="G59" s="114"/>
      <c r="L59" s="14"/>
      <c r="M59" s="14"/>
      <c r="N59" s="14"/>
      <c r="O59" s="14"/>
      <c r="P59" s="14"/>
      <c r="Q59" s="14"/>
      <c r="R59" s="14"/>
      <c r="S59" s="14"/>
      <c r="T59" s="14"/>
      <c r="U59" s="68"/>
      <c r="V59" s="14"/>
    </row>
    <row r="60" spans="1:22" s="21" customFormat="1">
      <c r="A60" s="14"/>
      <c r="B60" s="19"/>
      <c r="C60" s="31"/>
      <c r="D60" s="31"/>
      <c r="E60" s="113"/>
      <c r="F60" s="114"/>
      <c r="G60" s="114"/>
      <c r="L60" s="14"/>
      <c r="M60" s="14"/>
      <c r="N60" s="14"/>
      <c r="O60" s="14"/>
      <c r="P60" s="14"/>
      <c r="Q60" s="14"/>
      <c r="R60" s="14"/>
      <c r="S60" s="14"/>
      <c r="T60" s="14"/>
      <c r="U60" s="68"/>
      <c r="V60" s="14"/>
    </row>
    <row r="61" spans="1:22" s="21" customFormat="1">
      <c r="A61" s="14"/>
      <c r="B61" s="19"/>
      <c r="C61" s="31"/>
      <c r="D61" s="31"/>
      <c r="E61" s="113"/>
      <c r="F61" s="114"/>
      <c r="G61" s="114"/>
      <c r="L61" s="14"/>
      <c r="M61" s="14"/>
      <c r="N61" s="14"/>
      <c r="O61" s="14"/>
      <c r="P61" s="14"/>
      <c r="Q61" s="14"/>
      <c r="R61" s="14"/>
      <c r="S61" s="14"/>
      <c r="T61" s="14"/>
      <c r="U61" s="68"/>
      <c r="V61" s="14"/>
    </row>
    <row r="62" spans="1:22" s="21" customFormat="1">
      <c r="A62" s="14"/>
      <c r="B62" s="19"/>
      <c r="C62" s="31"/>
      <c r="D62" s="31"/>
      <c r="E62" s="113"/>
      <c r="F62" s="114"/>
      <c r="G62" s="114"/>
      <c r="L62" s="14"/>
      <c r="M62" s="14"/>
      <c r="N62" s="14"/>
      <c r="O62" s="14"/>
      <c r="P62" s="14"/>
      <c r="Q62" s="14"/>
      <c r="R62" s="14"/>
      <c r="S62" s="14"/>
      <c r="T62" s="14"/>
      <c r="U62" s="68"/>
      <c r="V62" s="14"/>
    </row>
    <row r="63" spans="1:22" s="21" customFormat="1">
      <c r="A63" s="14"/>
      <c r="B63" s="19"/>
      <c r="C63" s="31"/>
      <c r="D63" s="31"/>
      <c r="E63" s="113"/>
      <c r="F63" s="114"/>
      <c r="G63" s="114"/>
      <c r="L63" s="14"/>
      <c r="M63" s="14"/>
      <c r="N63" s="14"/>
      <c r="O63" s="14"/>
      <c r="P63" s="14"/>
      <c r="Q63" s="14"/>
      <c r="R63" s="14"/>
      <c r="S63" s="14"/>
      <c r="T63" s="14"/>
      <c r="U63" s="68"/>
      <c r="V63" s="14"/>
    </row>
    <row r="64" spans="1:22" s="21" customFormat="1">
      <c r="A64" s="14"/>
      <c r="B64" s="19"/>
      <c r="C64" s="31"/>
      <c r="D64" s="31"/>
      <c r="E64" s="113"/>
      <c r="F64" s="114"/>
      <c r="G64" s="114"/>
      <c r="L64" s="14"/>
      <c r="M64" s="14"/>
      <c r="N64" s="14"/>
      <c r="O64" s="14"/>
      <c r="P64" s="14"/>
      <c r="Q64" s="14"/>
      <c r="R64" s="14"/>
      <c r="S64" s="14"/>
      <c r="T64" s="14"/>
      <c r="U64" s="68"/>
      <c r="V64" s="14"/>
    </row>
    <row r="65" spans="1:22" s="21" customFormat="1">
      <c r="A65" s="14"/>
      <c r="B65" s="19"/>
      <c r="C65" s="31"/>
      <c r="D65" s="31"/>
      <c r="E65" s="113"/>
      <c r="F65" s="114"/>
      <c r="G65" s="114"/>
      <c r="L65" s="14"/>
      <c r="M65" s="14"/>
      <c r="N65" s="14"/>
      <c r="O65" s="14"/>
      <c r="P65" s="14"/>
      <c r="Q65" s="14"/>
      <c r="R65" s="14"/>
      <c r="S65" s="14"/>
      <c r="T65" s="14"/>
      <c r="U65" s="68"/>
      <c r="V65" s="14"/>
    </row>
    <row r="66" spans="1:22" s="21" customFormat="1">
      <c r="A66" s="14"/>
      <c r="B66" s="19"/>
      <c r="C66" s="31"/>
      <c r="D66" s="31"/>
      <c r="E66" s="113"/>
      <c r="F66" s="114"/>
      <c r="G66" s="114"/>
      <c r="L66" s="14"/>
      <c r="M66" s="14"/>
      <c r="N66" s="14"/>
      <c r="O66" s="14"/>
      <c r="P66" s="14"/>
      <c r="Q66" s="14"/>
      <c r="R66" s="14"/>
      <c r="S66" s="14"/>
      <c r="T66" s="14"/>
      <c r="U66" s="68"/>
      <c r="V66" s="14"/>
    </row>
    <row r="67" spans="1:22" s="21" customFormat="1">
      <c r="A67" s="14"/>
      <c r="B67" s="19"/>
      <c r="C67" s="31"/>
      <c r="D67" s="31"/>
      <c r="E67" s="113"/>
      <c r="F67" s="114"/>
      <c r="G67" s="114"/>
      <c r="L67" s="14"/>
      <c r="M67" s="14"/>
      <c r="N67" s="14"/>
      <c r="O67" s="14"/>
      <c r="P67" s="14"/>
      <c r="Q67" s="14"/>
      <c r="R67" s="14"/>
      <c r="S67" s="14"/>
      <c r="T67" s="14"/>
      <c r="U67" s="68"/>
      <c r="V67" s="14"/>
    </row>
    <row r="68" spans="1:22" s="21" customFormat="1">
      <c r="A68" s="14"/>
      <c r="B68" s="19"/>
      <c r="C68" s="31"/>
      <c r="D68" s="31"/>
      <c r="E68" s="113"/>
      <c r="F68" s="114"/>
      <c r="G68" s="114"/>
      <c r="L68" s="14"/>
      <c r="M68" s="14"/>
      <c r="N68" s="14"/>
      <c r="O68" s="14"/>
      <c r="P68" s="14"/>
      <c r="Q68" s="14"/>
      <c r="R68" s="14"/>
      <c r="S68" s="14"/>
      <c r="T68" s="14"/>
      <c r="U68" s="68"/>
      <c r="V68" s="14"/>
    </row>
    <row r="69" spans="1:22" s="21" customFormat="1">
      <c r="A69" s="14"/>
      <c r="B69" s="19"/>
      <c r="C69" s="31"/>
      <c r="D69" s="31"/>
      <c r="E69" s="113"/>
      <c r="F69" s="114"/>
      <c r="G69" s="114"/>
      <c r="L69" s="14"/>
      <c r="M69" s="14"/>
      <c r="N69" s="14"/>
      <c r="O69" s="14"/>
      <c r="P69" s="14"/>
      <c r="Q69" s="14"/>
      <c r="R69" s="14"/>
      <c r="S69" s="14"/>
      <c r="T69" s="14"/>
      <c r="U69" s="68"/>
      <c r="V69" s="14"/>
    </row>
    <row r="70" spans="1:22" s="21" customFormat="1">
      <c r="A70" s="14"/>
      <c r="B70" s="19"/>
      <c r="C70" s="31"/>
      <c r="D70" s="31"/>
      <c r="E70" s="113"/>
      <c r="F70" s="114"/>
      <c r="G70" s="114"/>
      <c r="L70" s="14"/>
      <c r="M70" s="14"/>
      <c r="N70" s="14"/>
      <c r="O70" s="14"/>
      <c r="P70" s="14"/>
      <c r="Q70" s="14"/>
      <c r="R70" s="14"/>
      <c r="S70" s="14"/>
      <c r="T70" s="14"/>
      <c r="U70" s="68"/>
      <c r="V70" s="14"/>
    </row>
    <row r="71" spans="1:22" s="21" customFormat="1">
      <c r="A71" s="14"/>
      <c r="B71" s="19"/>
      <c r="C71" s="31"/>
      <c r="D71" s="31"/>
      <c r="E71" s="113"/>
      <c r="F71" s="114"/>
      <c r="G71" s="114"/>
      <c r="L71" s="14"/>
      <c r="M71" s="14"/>
      <c r="N71" s="14"/>
      <c r="O71" s="14"/>
      <c r="P71" s="14"/>
      <c r="Q71" s="14"/>
      <c r="R71" s="14"/>
      <c r="S71" s="14"/>
      <c r="T71" s="14"/>
      <c r="U71" s="68"/>
      <c r="V71" s="14"/>
    </row>
    <row r="72" spans="1:22" s="21" customFormat="1">
      <c r="A72" s="14"/>
      <c r="B72" s="19"/>
      <c r="C72" s="31"/>
      <c r="D72" s="31"/>
      <c r="E72" s="113"/>
      <c r="F72" s="114"/>
      <c r="G72" s="114"/>
      <c r="L72" s="14"/>
      <c r="M72" s="14"/>
      <c r="N72" s="14"/>
      <c r="O72" s="14"/>
      <c r="P72" s="14"/>
      <c r="Q72" s="14"/>
      <c r="R72" s="14"/>
      <c r="S72" s="14"/>
      <c r="T72" s="14"/>
      <c r="U72" s="68"/>
      <c r="V72" s="14"/>
    </row>
    <row r="73" spans="1:22" s="21" customFormat="1">
      <c r="A73" s="14"/>
      <c r="B73" s="19"/>
      <c r="C73" s="31"/>
      <c r="D73" s="31"/>
      <c r="E73" s="113"/>
      <c r="F73" s="114"/>
      <c r="G73" s="114"/>
      <c r="L73" s="14"/>
      <c r="M73" s="14"/>
      <c r="N73" s="14"/>
      <c r="O73" s="14"/>
      <c r="P73" s="14"/>
      <c r="Q73" s="14"/>
      <c r="R73" s="14"/>
      <c r="S73" s="14"/>
      <c r="T73" s="14"/>
      <c r="U73" s="68"/>
      <c r="V73" s="14"/>
    </row>
    <row r="74" spans="1:22" s="21" customFormat="1">
      <c r="A74" s="14"/>
      <c r="B74" s="19"/>
      <c r="C74" s="31"/>
      <c r="D74" s="31"/>
      <c r="E74" s="113"/>
      <c r="F74" s="114"/>
      <c r="G74" s="114"/>
      <c r="L74" s="14"/>
      <c r="M74" s="14"/>
      <c r="N74" s="14"/>
      <c r="O74" s="14"/>
      <c r="P74" s="14"/>
      <c r="Q74" s="14"/>
      <c r="R74" s="14"/>
      <c r="S74" s="14"/>
      <c r="T74" s="14"/>
      <c r="U74" s="68"/>
      <c r="V74" s="14"/>
    </row>
    <row r="75" spans="1:22" s="21" customFormat="1">
      <c r="A75" s="14"/>
      <c r="B75" s="19"/>
      <c r="C75" s="31"/>
      <c r="D75" s="31"/>
      <c r="E75" s="113"/>
      <c r="F75" s="114"/>
      <c r="G75" s="114"/>
      <c r="L75" s="14"/>
      <c r="M75" s="14"/>
      <c r="N75" s="14"/>
      <c r="O75" s="14"/>
      <c r="P75" s="14"/>
      <c r="Q75" s="14"/>
      <c r="R75" s="14"/>
      <c r="S75" s="14"/>
      <c r="T75" s="14"/>
      <c r="U75" s="68"/>
      <c r="V75" s="14"/>
    </row>
    <row r="76" spans="1:22" s="21" customFormat="1">
      <c r="A76" s="14"/>
      <c r="B76" s="19"/>
      <c r="C76" s="31"/>
      <c r="D76" s="31"/>
      <c r="E76" s="113"/>
      <c r="F76" s="114"/>
      <c r="G76" s="114"/>
      <c r="L76" s="14"/>
      <c r="M76" s="14"/>
      <c r="N76" s="14"/>
      <c r="O76" s="14"/>
      <c r="P76" s="14"/>
      <c r="Q76" s="14"/>
      <c r="R76" s="14"/>
      <c r="S76" s="14"/>
      <c r="T76" s="14"/>
      <c r="U76" s="68"/>
      <c r="V76" s="14"/>
    </row>
    <row r="77" spans="1:22" s="21" customFormat="1">
      <c r="A77" s="14"/>
      <c r="B77" s="19"/>
      <c r="C77" s="31"/>
      <c r="D77" s="31"/>
      <c r="E77" s="113"/>
      <c r="F77" s="114"/>
      <c r="G77" s="114"/>
      <c r="L77" s="14"/>
      <c r="M77" s="14"/>
      <c r="N77" s="14"/>
      <c r="O77" s="14"/>
      <c r="P77" s="14"/>
      <c r="Q77" s="14"/>
      <c r="R77" s="14"/>
      <c r="S77" s="14"/>
      <c r="T77" s="14"/>
      <c r="U77" s="68"/>
      <c r="V77" s="14"/>
    </row>
    <row r="78" spans="1:22" s="21" customFormat="1">
      <c r="A78" s="14"/>
      <c r="B78" s="19"/>
      <c r="C78" s="31"/>
      <c r="D78" s="31"/>
      <c r="E78" s="113"/>
      <c r="F78" s="114"/>
      <c r="G78" s="114"/>
      <c r="L78" s="14"/>
      <c r="M78" s="14"/>
      <c r="N78" s="14"/>
      <c r="O78" s="14"/>
      <c r="P78" s="14"/>
      <c r="Q78" s="14"/>
      <c r="R78" s="14"/>
      <c r="S78" s="14"/>
      <c r="T78" s="14"/>
      <c r="U78" s="68"/>
      <c r="V78" s="14"/>
    </row>
    <row r="79" spans="1:22" s="21" customFormat="1">
      <c r="A79" s="14"/>
      <c r="B79" s="19"/>
      <c r="C79" s="31"/>
      <c r="D79" s="31"/>
      <c r="E79" s="113"/>
      <c r="F79" s="114"/>
      <c r="G79" s="114"/>
      <c r="L79" s="14"/>
      <c r="M79" s="14"/>
      <c r="N79" s="14"/>
      <c r="O79" s="14"/>
      <c r="P79" s="14"/>
      <c r="Q79" s="14"/>
      <c r="R79" s="14"/>
      <c r="S79" s="14"/>
      <c r="T79" s="14"/>
      <c r="U79" s="68"/>
      <c r="V79" s="14"/>
    </row>
    <row r="80" spans="1:22" s="21" customFormat="1">
      <c r="A80" s="14"/>
      <c r="B80" s="19"/>
      <c r="C80" s="31"/>
      <c r="D80" s="31"/>
      <c r="E80" s="113"/>
      <c r="F80" s="114"/>
      <c r="G80" s="114"/>
      <c r="L80" s="14"/>
      <c r="M80" s="14"/>
      <c r="N80" s="14"/>
      <c r="O80" s="14"/>
      <c r="P80" s="14"/>
      <c r="Q80" s="14"/>
      <c r="R80" s="14"/>
      <c r="S80" s="14"/>
      <c r="T80" s="14"/>
      <c r="U80" s="68"/>
      <c r="V80" s="14"/>
    </row>
    <row r="81" spans="1:22" s="21" customFormat="1">
      <c r="A81" s="14"/>
      <c r="B81" s="19"/>
      <c r="C81" s="31"/>
      <c r="D81" s="31"/>
      <c r="E81" s="113"/>
      <c r="F81" s="114"/>
      <c r="G81" s="114"/>
      <c r="L81" s="14"/>
      <c r="M81" s="14"/>
      <c r="N81" s="14"/>
      <c r="O81" s="14"/>
      <c r="P81" s="14"/>
      <c r="Q81" s="14"/>
      <c r="R81" s="14"/>
      <c r="S81" s="14"/>
      <c r="T81" s="14"/>
      <c r="U81" s="68"/>
      <c r="V81" s="14"/>
    </row>
    <row r="82" spans="1:22" s="21" customFormat="1">
      <c r="A82" s="14"/>
      <c r="B82" s="19"/>
      <c r="C82" s="31"/>
      <c r="D82" s="31"/>
      <c r="E82" s="113"/>
      <c r="F82" s="114"/>
      <c r="G82" s="114"/>
      <c r="L82" s="14"/>
      <c r="M82" s="14"/>
      <c r="N82" s="14"/>
      <c r="O82" s="14"/>
      <c r="P82" s="14"/>
      <c r="Q82" s="14"/>
      <c r="R82" s="14"/>
      <c r="S82" s="14"/>
      <c r="T82" s="14"/>
      <c r="U82" s="68"/>
      <c r="V82" s="14"/>
    </row>
    <row r="83" spans="1:22" s="21" customFormat="1">
      <c r="A83" s="14"/>
      <c r="B83" s="19"/>
      <c r="C83" s="31"/>
      <c r="D83" s="31"/>
      <c r="E83" s="113"/>
      <c r="F83" s="114"/>
      <c r="G83" s="114"/>
      <c r="L83" s="14"/>
      <c r="M83" s="14"/>
      <c r="N83" s="14"/>
      <c r="O83" s="14"/>
      <c r="P83" s="14"/>
      <c r="Q83" s="14"/>
      <c r="R83" s="14"/>
      <c r="S83" s="14"/>
      <c r="T83" s="14"/>
      <c r="U83" s="68"/>
      <c r="V83" s="14"/>
    </row>
    <row r="84" spans="1:22" s="21" customFormat="1">
      <c r="A84" s="14"/>
      <c r="B84" s="19"/>
      <c r="C84" s="31"/>
      <c r="D84" s="31"/>
      <c r="E84" s="113"/>
      <c r="F84" s="114"/>
      <c r="G84" s="114"/>
      <c r="L84" s="14"/>
      <c r="M84" s="14"/>
      <c r="N84" s="14"/>
      <c r="O84" s="14"/>
      <c r="P84" s="14"/>
      <c r="Q84" s="14"/>
      <c r="R84" s="14"/>
      <c r="S84" s="14"/>
      <c r="T84" s="14"/>
      <c r="U84" s="68"/>
      <c r="V84" s="14"/>
    </row>
    <row r="85" spans="1:22" s="21" customFormat="1">
      <c r="A85" s="14"/>
      <c r="B85" s="19"/>
      <c r="C85" s="31"/>
      <c r="D85" s="31"/>
      <c r="E85" s="113"/>
      <c r="F85" s="114"/>
      <c r="G85" s="114"/>
      <c r="L85" s="14"/>
      <c r="M85" s="14"/>
      <c r="N85" s="14"/>
      <c r="O85" s="14"/>
      <c r="P85" s="14"/>
      <c r="Q85" s="14"/>
      <c r="R85" s="14"/>
      <c r="S85" s="14"/>
      <c r="T85" s="14"/>
      <c r="U85" s="68"/>
      <c r="V85" s="14"/>
    </row>
    <row r="86" spans="1:22" s="21" customFormat="1">
      <c r="A86" s="14"/>
      <c r="B86" s="19"/>
      <c r="C86" s="31"/>
      <c r="D86" s="31"/>
      <c r="E86" s="113"/>
      <c r="F86" s="114"/>
      <c r="G86" s="114"/>
      <c r="L86" s="14"/>
      <c r="M86" s="14"/>
      <c r="N86" s="14"/>
      <c r="O86" s="14"/>
      <c r="P86" s="14"/>
      <c r="Q86" s="14"/>
      <c r="R86" s="14"/>
      <c r="S86" s="14"/>
      <c r="T86" s="14"/>
      <c r="U86" s="68"/>
      <c r="V86" s="14"/>
    </row>
    <row r="87" spans="1:22" s="21" customFormat="1">
      <c r="A87" s="14"/>
      <c r="B87" s="19"/>
      <c r="C87" s="31"/>
      <c r="D87" s="31"/>
      <c r="E87" s="113"/>
      <c r="F87" s="114"/>
      <c r="G87" s="114"/>
      <c r="L87" s="14"/>
      <c r="M87" s="14"/>
      <c r="N87" s="14"/>
      <c r="O87" s="14"/>
      <c r="P87" s="14"/>
      <c r="Q87" s="14"/>
      <c r="R87" s="14"/>
      <c r="S87" s="14"/>
      <c r="T87" s="14"/>
      <c r="U87" s="68"/>
      <c r="V87" s="14"/>
    </row>
    <row r="88" spans="1:22" s="21" customFormat="1">
      <c r="A88" s="14"/>
      <c r="B88" s="19"/>
      <c r="C88" s="31"/>
      <c r="D88" s="31"/>
      <c r="E88" s="113"/>
      <c r="F88" s="114"/>
      <c r="G88" s="114"/>
      <c r="L88" s="14"/>
      <c r="M88" s="14"/>
      <c r="N88" s="14"/>
      <c r="O88" s="14"/>
      <c r="P88" s="14"/>
      <c r="Q88" s="14"/>
      <c r="R88" s="14"/>
      <c r="S88" s="14"/>
      <c r="T88" s="14"/>
      <c r="U88" s="68"/>
      <c r="V88" s="14"/>
    </row>
    <row r="89" spans="1:22" s="21" customFormat="1">
      <c r="A89" s="14"/>
      <c r="B89" s="19"/>
      <c r="C89" s="31"/>
      <c r="D89" s="31"/>
      <c r="E89" s="113"/>
      <c r="F89" s="114"/>
      <c r="G89" s="114"/>
      <c r="L89" s="14"/>
      <c r="M89" s="14"/>
      <c r="N89" s="14"/>
      <c r="O89" s="14"/>
      <c r="P89" s="14"/>
      <c r="Q89" s="14"/>
      <c r="R89" s="14"/>
      <c r="S89" s="14"/>
      <c r="T89" s="14"/>
      <c r="U89" s="68"/>
      <c r="V89" s="14"/>
    </row>
    <row r="90" spans="1:22" s="21" customFormat="1">
      <c r="A90" s="14"/>
      <c r="B90" s="19"/>
      <c r="C90" s="31"/>
      <c r="D90" s="31"/>
      <c r="E90" s="113"/>
      <c r="F90" s="114"/>
      <c r="G90" s="114"/>
      <c r="L90" s="14"/>
      <c r="M90" s="14"/>
      <c r="N90" s="14"/>
      <c r="O90" s="14"/>
      <c r="P90" s="14"/>
      <c r="Q90" s="14"/>
      <c r="R90" s="14"/>
      <c r="S90" s="14"/>
      <c r="T90" s="14"/>
      <c r="U90" s="68"/>
      <c r="V90" s="14"/>
    </row>
    <row r="91" spans="1:22" s="21" customFormat="1">
      <c r="A91" s="14"/>
      <c r="B91" s="19"/>
      <c r="C91" s="31"/>
      <c r="D91" s="31"/>
      <c r="E91" s="113"/>
      <c r="F91" s="114"/>
      <c r="G91" s="114"/>
      <c r="L91" s="14"/>
      <c r="M91" s="14"/>
      <c r="N91" s="14"/>
      <c r="O91" s="14"/>
      <c r="P91" s="14"/>
      <c r="Q91" s="14"/>
      <c r="R91" s="14"/>
      <c r="S91" s="14"/>
      <c r="T91" s="14"/>
      <c r="U91" s="68"/>
      <c r="V91" s="14"/>
    </row>
    <row r="92" spans="1:22" s="21" customFormat="1">
      <c r="A92" s="14"/>
      <c r="B92" s="19"/>
      <c r="C92" s="31"/>
      <c r="D92" s="31"/>
      <c r="E92" s="113"/>
      <c r="F92" s="114"/>
      <c r="G92" s="114"/>
      <c r="L92" s="14"/>
      <c r="M92" s="14"/>
      <c r="N92" s="14"/>
      <c r="O92" s="14"/>
      <c r="P92" s="14"/>
      <c r="Q92" s="14"/>
      <c r="R92" s="14"/>
      <c r="S92" s="14"/>
      <c r="T92" s="14"/>
      <c r="U92" s="68"/>
      <c r="V92" s="14"/>
    </row>
    <row r="93" spans="1:22" s="21" customFormat="1">
      <c r="A93" s="14"/>
      <c r="B93" s="19"/>
      <c r="C93" s="31"/>
      <c r="D93" s="31"/>
      <c r="E93" s="113"/>
      <c r="F93" s="114"/>
      <c r="G93" s="114"/>
      <c r="L93" s="14"/>
      <c r="M93" s="14"/>
      <c r="N93" s="14"/>
      <c r="O93" s="14"/>
      <c r="P93" s="14"/>
      <c r="Q93" s="14"/>
      <c r="R93" s="14"/>
      <c r="S93" s="14"/>
      <c r="T93" s="14"/>
      <c r="U93" s="68"/>
      <c r="V93" s="14"/>
    </row>
    <row r="94" spans="1:22" s="21" customFormat="1">
      <c r="A94" s="14"/>
      <c r="B94" s="19"/>
      <c r="C94" s="31"/>
      <c r="D94" s="31"/>
      <c r="E94" s="113"/>
      <c r="F94" s="114"/>
      <c r="G94" s="114"/>
      <c r="L94" s="14"/>
      <c r="M94" s="14"/>
      <c r="N94" s="14"/>
      <c r="O94" s="14"/>
      <c r="P94" s="14"/>
      <c r="Q94" s="14"/>
      <c r="R94" s="14"/>
      <c r="S94" s="14"/>
      <c r="T94" s="14"/>
      <c r="U94" s="68"/>
      <c r="V94" s="14"/>
    </row>
    <row r="95" spans="1:22" s="21" customFormat="1">
      <c r="A95" s="14"/>
      <c r="B95" s="19"/>
      <c r="C95" s="31"/>
      <c r="D95" s="31"/>
      <c r="E95" s="113"/>
      <c r="F95" s="114"/>
      <c r="G95" s="114"/>
      <c r="L95" s="14"/>
      <c r="M95" s="14"/>
      <c r="N95" s="14"/>
      <c r="O95" s="14"/>
      <c r="P95" s="14"/>
      <c r="Q95" s="14"/>
      <c r="R95" s="14"/>
      <c r="S95" s="14"/>
      <c r="T95" s="14"/>
      <c r="U95" s="68"/>
      <c r="V95" s="14"/>
    </row>
    <row r="96" spans="1:22" s="21" customFormat="1">
      <c r="A96" s="14"/>
      <c r="B96" s="19"/>
      <c r="C96" s="31"/>
      <c r="D96" s="31"/>
      <c r="E96" s="113"/>
      <c r="F96" s="114"/>
      <c r="G96" s="114"/>
      <c r="L96" s="14"/>
      <c r="M96" s="14"/>
      <c r="N96" s="14"/>
      <c r="O96" s="14"/>
      <c r="P96" s="14"/>
      <c r="Q96" s="14"/>
      <c r="R96" s="14"/>
      <c r="S96" s="14"/>
      <c r="T96" s="14"/>
      <c r="U96" s="68"/>
      <c r="V96" s="14"/>
    </row>
    <row r="97" spans="1:22" s="21" customFormat="1">
      <c r="A97" s="14"/>
      <c r="B97" s="19"/>
      <c r="C97" s="31"/>
      <c r="D97" s="31"/>
      <c r="E97" s="113"/>
      <c r="F97" s="114"/>
      <c r="G97" s="114"/>
      <c r="L97" s="14"/>
      <c r="M97" s="14"/>
      <c r="N97" s="14"/>
      <c r="O97" s="14"/>
      <c r="P97" s="14"/>
      <c r="Q97" s="14"/>
      <c r="R97" s="14"/>
      <c r="S97" s="14"/>
      <c r="T97" s="14"/>
      <c r="U97" s="68"/>
      <c r="V97" s="14"/>
    </row>
    <row r="98" spans="1:22" s="21" customFormat="1">
      <c r="A98" s="14"/>
      <c r="B98" s="19"/>
      <c r="C98" s="31"/>
      <c r="D98" s="31"/>
      <c r="E98" s="113"/>
      <c r="F98" s="114"/>
      <c r="G98" s="114"/>
      <c r="L98" s="14"/>
      <c r="M98" s="14"/>
      <c r="N98" s="14"/>
      <c r="O98" s="14"/>
      <c r="P98" s="14"/>
      <c r="Q98" s="14"/>
      <c r="R98" s="14"/>
      <c r="S98" s="14"/>
      <c r="T98" s="14"/>
      <c r="U98" s="68"/>
      <c r="V98" s="14"/>
    </row>
    <row r="99" spans="1:22" s="21" customFormat="1">
      <c r="A99" s="14"/>
      <c r="B99" s="19"/>
      <c r="C99" s="31"/>
      <c r="D99" s="31"/>
      <c r="E99" s="113"/>
      <c r="F99" s="114"/>
      <c r="G99" s="114"/>
      <c r="L99" s="14"/>
      <c r="M99" s="14"/>
      <c r="N99" s="14"/>
      <c r="O99" s="14"/>
      <c r="P99" s="14"/>
      <c r="Q99" s="14"/>
      <c r="R99" s="14"/>
      <c r="S99" s="14"/>
      <c r="T99" s="14"/>
      <c r="U99" s="68"/>
      <c r="V99" s="14"/>
    </row>
    <row r="100" spans="1:22" s="21" customFormat="1">
      <c r="A100" s="14"/>
      <c r="B100" s="19"/>
      <c r="C100" s="31"/>
      <c r="D100" s="31"/>
      <c r="E100" s="113"/>
      <c r="F100" s="114"/>
      <c r="G100" s="114"/>
      <c r="L100" s="14"/>
      <c r="M100" s="14"/>
      <c r="N100" s="14"/>
      <c r="O100" s="14"/>
      <c r="P100" s="14"/>
      <c r="Q100" s="14"/>
      <c r="R100" s="14"/>
      <c r="S100" s="14"/>
      <c r="T100" s="14"/>
      <c r="U100" s="68"/>
      <c r="V100" s="14"/>
    </row>
    <row r="101" spans="1:22" s="21" customFormat="1">
      <c r="A101" s="14"/>
      <c r="B101" s="19"/>
      <c r="C101" s="31"/>
      <c r="D101" s="31"/>
      <c r="E101" s="113"/>
      <c r="F101" s="114"/>
      <c r="G101" s="114"/>
      <c r="L101" s="14"/>
      <c r="M101" s="14"/>
      <c r="N101" s="14"/>
      <c r="O101" s="14"/>
      <c r="P101" s="14"/>
      <c r="Q101" s="14"/>
      <c r="R101" s="14"/>
      <c r="S101" s="14"/>
      <c r="T101" s="14"/>
      <c r="U101" s="68"/>
      <c r="V101" s="14"/>
    </row>
    <row r="102" spans="1:22" s="21" customFormat="1">
      <c r="A102" s="14"/>
      <c r="B102" s="19"/>
      <c r="C102" s="31"/>
      <c r="D102" s="31"/>
      <c r="E102" s="113"/>
      <c r="F102" s="114"/>
      <c r="G102" s="114"/>
      <c r="L102" s="14"/>
      <c r="M102" s="14"/>
      <c r="N102" s="14"/>
      <c r="O102" s="14"/>
      <c r="P102" s="14"/>
      <c r="Q102" s="14"/>
      <c r="R102" s="14"/>
      <c r="S102" s="14"/>
      <c r="T102" s="14"/>
      <c r="U102" s="68"/>
      <c r="V102" s="14"/>
    </row>
    <row r="103" spans="1:22" s="21" customFormat="1">
      <c r="A103" s="14"/>
      <c r="B103" s="19"/>
      <c r="C103" s="31"/>
      <c r="D103" s="31"/>
      <c r="E103" s="113"/>
      <c r="F103" s="114"/>
      <c r="G103" s="114"/>
      <c r="L103" s="14"/>
      <c r="M103" s="14"/>
      <c r="N103" s="14"/>
      <c r="O103" s="14"/>
      <c r="P103" s="14"/>
      <c r="Q103" s="14"/>
      <c r="R103" s="14"/>
      <c r="S103" s="14"/>
      <c r="T103" s="14"/>
      <c r="U103" s="68"/>
      <c r="V103" s="14"/>
    </row>
    <row r="104" spans="1:22" s="21" customFormat="1">
      <c r="A104" s="14"/>
      <c r="B104" s="19"/>
      <c r="C104" s="31"/>
      <c r="D104" s="31"/>
      <c r="E104" s="113"/>
      <c r="F104" s="114"/>
      <c r="G104" s="114"/>
      <c r="L104" s="14"/>
      <c r="M104" s="14"/>
      <c r="N104" s="14"/>
      <c r="O104" s="14"/>
      <c r="P104" s="14"/>
      <c r="Q104" s="14"/>
      <c r="R104" s="14"/>
      <c r="S104" s="14"/>
      <c r="T104" s="14"/>
      <c r="U104" s="68"/>
      <c r="V104" s="14"/>
    </row>
    <row r="105" spans="1:22" s="21" customFormat="1">
      <c r="A105" s="14"/>
      <c r="B105" s="19"/>
      <c r="C105" s="31"/>
      <c r="D105" s="31"/>
      <c r="E105" s="113"/>
      <c r="F105" s="114"/>
      <c r="G105" s="114"/>
      <c r="L105" s="14"/>
      <c r="M105" s="14"/>
      <c r="N105" s="14"/>
      <c r="O105" s="14"/>
      <c r="P105" s="14"/>
      <c r="Q105" s="14"/>
      <c r="R105" s="14"/>
      <c r="S105" s="14"/>
      <c r="T105" s="14"/>
      <c r="U105" s="68"/>
      <c r="V105" s="14"/>
    </row>
    <row r="106" spans="1:22" s="21" customFormat="1">
      <c r="A106" s="14"/>
      <c r="B106" s="19"/>
      <c r="C106" s="31"/>
      <c r="D106" s="31"/>
      <c r="E106" s="113"/>
      <c r="F106" s="114"/>
      <c r="G106" s="114"/>
      <c r="L106" s="14"/>
      <c r="M106" s="14"/>
      <c r="N106" s="14"/>
      <c r="O106" s="14"/>
      <c r="P106" s="14"/>
      <c r="Q106" s="14"/>
      <c r="R106" s="14"/>
      <c r="S106" s="14"/>
      <c r="T106" s="14"/>
      <c r="U106" s="68"/>
      <c r="V106" s="14"/>
    </row>
    <row r="107" spans="1:22" s="21" customFormat="1">
      <c r="A107" s="14"/>
      <c r="B107" s="19"/>
      <c r="C107" s="31"/>
      <c r="D107" s="31"/>
      <c r="E107" s="113"/>
      <c r="F107" s="114"/>
      <c r="G107" s="114"/>
      <c r="L107" s="14"/>
      <c r="M107" s="14"/>
      <c r="N107" s="14"/>
      <c r="O107" s="14"/>
      <c r="P107" s="14"/>
      <c r="Q107" s="14"/>
      <c r="R107" s="14"/>
      <c r="S107" s="14"/>
      <c r="T107" s="14"/>
      <c r="U107" s="68"/>
      <c r="V107" s="14"/>
    </row>
    <row r="108" spans="1:22" s="21" customFormat="1">
      <c r="A108" s="14"/>
      <c r="B108" s="19"/>
      <c r="C108" s="31"/>
      <c r="D108" s="31"/>
      <c r="E108" s="113"/>
      <c r="F108" s="114"/>
      <c r="G108" s="114"/>
      <c r="L108" s="14"/>
      <c r="M108" s="14"/>
      <c r="N108" s="14"/>
      <c r="O108" s="14"/>
      <c r="P108" s="14"/>
      <c r="Q108" s="14"/>
      <c r="R108" s="14"/>
      <c r="S108" s="14"/>
      <c r="T108" s="14"/>
      <c r="U108" s="68"/>
      <c r="V108" s="14"/>
    </row>
    <row r="109" spans="1:22" s="21" customFormat="1">
      <c r="A109" s="14"/>
      <c r="B109" s="19"/>
      <c r="C109" s="31"/>
      <c r="D109" s="31"/>
      <c r="E109" s="113"/>
      <c r="F109" s="114"/>
      <c r="G109" s="114"/>
      <c r="L109" s="14"/>
      <c r="M109" s="14"/>
      <c r="N109" s="14"/>
      <c r="O109" s="14"/>
      <c r="P109" s="14"/>
      <c r="Q109" s="14"/>
      <c r="R109" s="14"/>
      <c r="S109" s="14"/>
      <c r="T109" s="14"/>
      <c r="U109" s="68"/>
      <c r="V109" s="14"/>
    </row>
    <row r="110" spans="1:22" s="21" customFormat="1">
      <c r="A110" s="14"/>
      <c r="B110" s="19"/>
      <c r="C110" s="31"/>
      <c r="D110" s="31"/>
      <c r="E110" s="113"/>
      <c r="F110" s="114"/>
      <c r="G110" s="114"/>
      <c r="L110" s="14"/>
      <c r="M110" s="14"/>
      <c r="N110" s="14"/>
      <c r="O110" s="14"/>
      <c r="P110" s="14"/>
      <c r="Q110" s="14"/>
      <c r="R110" s="14"/>
      <c r="S110" s="14"/>
      <c r="T110" s="14"/>
      <c r="U110" s="68"/>
      <c r="V110" s="14"/>
    </row>
    <row r="111" spans="1:22" s="21" customFormat="1">
      <c r="A111" s="14"/>
      <c r="B111" s="19"/>
      <c r="C111" s="31"/>
      <c r="D111" s="31"/>
      <c r="E111" s="113"/>
      <c r="F111" s="114"/>
      <c r="G111" s="114"/>
      <c r="L111" s="14"/>
      <c r="M111" s="14"/>
      <c r="N111" s="14"/>
      <c r="O111" s="14"/>
      <c r="P111" s="14"/>
      <c r="Q111" s="14"/>
      <c r="R111" s="14"/>
      <c r="S111" s="14"/>
      <c r="T111" s="14"/>
      <c r="U111" s="68"/>
      <c r="V111" s="14"/>
    </row>
    <row r="112" spans="1:22" s="21" customFormat="1">
      <c r="A112" s="14"/>
      <c r="B112" s="19"/>
      <c r="C112" s="31"/>
      <c r="D112" s="31"/>
      <c r="E112" s="113"/>
      <c r="F112" s="114"/>
      <c r="G112" s="114"/>
      <c r="L112" s="14"/>
      <c r="M112" s="14"/>
      <c r="N112" s="14"/>
      <c r="O112" s="14"/>
      <c r="P112" s="14"/>
      <c r="Q112" s="14"/>
      <c r="R112" s="14"/>
      <c r="S112" s="14"/>
      <c r="T112" s="14"/>
      <c r="U112" s="68"/>
      <c r="V112" s="14"/>
    </row>
    <row r="113" spans="1:22" s="21" customFormat="1">
      <c r="A113" s="14"/>
      <c r="B113" s="19"/>
      <c r="C113" s="31"/>
      <c r="D113" s="31"/>
      <c r="E113" s="113"/>
      <c r="F113" s="114"/>
      <c r="G113" s="114"/>
      <c r="L113" s="14"/>
      <c r="M113" s="14"/>
      <c r="N113" s="14"/>
      <c r="O113" s="14"/>
      <c r="P113" s="14"/>
      <c r="Q113" s="14"/>
      <c r="R113" s="14"/>
      <c r="S113" s="14"/>
      <c r="T113" s="14"/>
      <c r="U113" s="68"/>
      <c r="V113" s="14"/>
    </row>
    <row r="114" spans="1:22" s="21" customFormat="1">
      <c r="A114" s="14"/>
      <c r="B114" s="19"/>
      <c r="C114" s="31"/>
      <c r="D114" s="31"/>
      <c r="E114" s="113"/>
      <c r="F114" s="114"/>
      <c r="G114" s="114"/>
      <c r="L114" s="14"/>
      <c r="M114" s="14"/>
      <c r="N114" s="14"/>
      <c r="O114" s="14"/>
      <c r="P114" s="14"/>
      <c r="Q114" s="14"/>
      <c r="R114" s="14"/>
      <c r="S114" s="14"/>
      <c r="T114" s="14"/>
      <c r="U114" s="68"/>
      <c r="V114" s="14"/>
    </row>
    <row r="115" spans="1:22" s="21" customFormat="1">
      <c r="A115" s="14"/>
      <c r="B115" s="19"/>
      <c r="C115" s="31"/>
      <c r="D115" s="31"/>
      <c r="E115" s="113"/>
      <c r="F115" s="114"/>
      <c r="G115" s="114"/>
      <c r="L115" s="14"/>
      <c r="M115" s="14"/>
      <c r="N115" s="14"/>
      <c r="O115" s="14"/>
      <c r="P115" s="14"/>
      <c r="Q115" s="14"/>
      <c r="R115" s="14"/>
      <c r="S115" s="14"/>
      <c r="T115" s="14"/>
      <c r="U115" s="68"/>
      <c r="V115" s="14"/>
    </row>
    <row r="116" spans="1:22" s="21" customFormat="1">
      <c r="A116" s="14"/>
      <c r="B116" s="19"/>
      <c r="C116" s="31"/>
      <c r="D116" s="31"/>
      <c r="E116" s="113"/>
      <c r="F116" s="114"/>
      <c r="G116" s="114"/>
      <c r="L116" s="14"/>
      <c r="M116" s="14"/>
      <c r="N116" s="14"/>
      <c r="O116" s="14"/>
      <c r="P116" s="14"/>
      <c r="Q116" s="14"/>
      <c r="R116" s="14"/>
      <c r="S116" s="14"/>
      <c r="T116" s="14"/>
      <c r="U116" s="68"/>
      <c r="V116" s="14"/>
    </row>
    <row r="117" spans="1:22" s="21" customFormat="1">
      <c r="A117" s="14"/>
      <c r="B117" s="19"/>
      <c r="C117" s="31"/>
      <c r="D117" s="31"/>
      <c r="E117" s="113"/>
      <c r="F117" s="114"/>
      <c r="G117" s="114"/>
      <c r="L117" s="14"/>
      <c r="M117" s="14"/>
      <c r="N117" s="14"/>
      <c r="O117" s="14"/>
      <c r="P117" s="14"/>
      <c r="Q117" s="14"/>
      <c r="R117" s="14"/>
      <c r="S117" s="14"/>
      <c r="T117" s="14"/>
      <c r="U117" s="68"/>
      <c r="V117" s="14"/>
    </row>
    <row r="118" spans="1:22" s="21" customFormat="1">
      <c r="A118" s="14"/>
      <c r="B118" s="19"/>
      <c r="C118" s="31"/>
      <c r="D118" s="31"/>
      <c r="E118" s="113"/>
      <c r="F118" s="114"/>
      <c r="G118" s="114"/>
      <c r="L118" s="14"/>
      <c r="M118" s="14"/>
      <c r="N118" s="14"/>
      <c r="O118" s="14"/>
      <c r="P118" s="14"/>
      <c r="Q118" s="14"/>
      <c r="R118" s="14"/>
      <c r="S118" s="14"/>
      <c r="T118" s="14"/>
      <c r="U118" s="68"/>
      <c r="V118" s="14"/>
    </row>
    <row r="119" spans="1:22" s="21" customFormat="1">
      <c r="A119" s="14"/>
      <c r="B119" s="19"/>
      <c r="C119" s="31"/>
      <c r="D119" s="31"/>
      <c r="E119" s="113"/>
      <c r="F119" s="114"/>
      <c r="G119" s="114"/>
      <c r="L119" s="14"/>
      <c r="M119" s="14"/>
      <c r="N119" s="14"/>
      <c r="O119" s="14"/>
      <c r="P119" s="14"/>
      <c r="Q119" s="14"/>
      <c r="R119" s="14"/>
      <c r="S119" s="14"/>
      <c r="T119" s="14"/>
      <c r="U119" s="68"/>
      <c r="V119" s="14"/>
    </row>
    <row r="120" spans="1:22" s="21" customFormat="1">
      <c r="A120" s="14"/>
      <c r="B120" s="19"/>
      <c r="C120" s="31"/>
      <c r="D120" s="31"/>
      <c r="E120" s="113"/>
      <c r="F120" s="114"/>
      <c r="G120" s="114"/>
      <c r="L120" s="14"/>
      <c r="M120" s="14"/>
      <c r="N120" s="14"/>
      <c r="O120" s="14"/>
      <c r="P120" s="14"/>
      <c r="Q120" s="14"/>
      <c r="R120" s="14"/>
      <c r="S120" s="14"/>
      <c r="T120" s="14"/>
      <c r="U120" s="68"/>
      <c r="V120" s="14"/>
    </row>
    <row r="121" spans="1:22" s="21" customFormat="1">
      <c r="A121" s="14"/>
      <c r="B121" s="19"/>
      <c r="C121" s="31"/>
      <c r="D121" s="31"/>
      <c r="E121" s="113"/>
      <c r="F121" s="114"/>
      <c r="G121" s="114"/>
      <c r="L121" s="14"/>
      <c r="M121" s="14"/>
      <c r="N121" s="14"/>
      <c r="O121" s="14"/>
      <c r="P121" s="14"/>
      <c r="Q121" s="14"/>
      <c r="R121" s="14"/>
      <c r="S121" s="14"/>
      <c r="T121" s="14"/>
      <c r="U121" s="68"/>
      <c r="V121" s="14"/>
    </row>
    <row r="122" spans="1:22" s="21" customFormat="1">
      <c r="A122" s="14"/>
      <c r="B122" s="19"/>
      <c r="C122" s="31"/>
      <c r="D122" s="31"/>
      <c r="E122" s="113"/>
      <c r="F122" s="114"/>
      <c r="G122" s="114"/>
      <c r="L122" s="14"/>
      <c r="M122" s="14"/>
      <c r="N122" s="14"/>
      <c r="O122" s="14"/>
      <c r="P122" s="14"/>
      <c r="Q122" s="14"/>
      <c r="R122" s="14"/>
      <c r="S122" s="14"/>
      <c r="T122" s="14"/>
      <c r="U122" s="68"/>
      <c r="V122" s="14"/>
    </row>
    <row r="123" spans="1:22" s="21" customFormat="1">
      <c r="A123" s="14"/>
      <c r="B123" s="19"/>
      <c r="C123" s="31"/>
      <c r="D123" s="31"/>
      <c r="E123" s="113"/>
      <c r="F123" s="114"/>
      <c r="G123" s="114"/>
      <c r="L123" s="14"/>
      <c r="M123" s="14"/>
      <c r="N123" s="14"/>
      <c r="O123" s="14"/>
      <c r="P123" s="14"/>
      <c r="Q123" s="14"/>
      <c r="R123" s="14"/>
      <c r="S123" s="14"/>
      <c r="T123" s="14"/>
      <c r="U123" s="68"/>
      <c r="V123" s="14"/>
    </row>
    <row r="124" spans="1:22" s="21" customFormat="1">
      <c r="A124" s="14"/>
      <c r="B124" s="19"/>
      <c r="C124" s="31"/>
      <c r="D124" s="31"/>
      <c r="E124" s="113"/>
      <c r="F124" s="114"/>
      <c r="G124" s="114"/>
      <c r="L124" s="14"/>
      <c r="M124" s="14"/>
      <c r="N124" s="14"/>
      <c r="O124" s="14"/>
      <c r="P124" s="14"/>
      <c r="Q124" s="14"/>
      <c r="R124" s="14"/>
      <c r="S124" s="14"/>
      <c r="T124" s="14"/>
      <c r="U124" s="68"/>
      <c r="V124" s="14"/>
    </row>
    <row r="125" spans="1:22" s="21" customFormat="1">
      <c r="A125" s="14"/>
      <c r="B125" s="19"/>
      <c r="C125" s="31"/>
      <c r="D125" s="31"/>
      <c r="E125" s="113"/>
      <c r="F125" s="114"/>
      <c r="G125" s="114"/>
      <c r="L125" s="14"/>
      <c r="M125" s="14"/>
      <c r="N125" s="14"/>
      <c r="O125" s="14"/>
      <c r="P125" s="14"/>
      <c r="Q125" s="14"/>
      <c r="R125" s="14"/>
      <c r="S125" s="14"/>
      <c r="T125" s="14"/>
      <c r="U125" s="68"/>
      <c r="V125" s="14"/>
    </row>
    <row r="126" spans="1:22" s="21" customFormat="1">
      <c r="A126" s="14"/>
      <c r="B126" s="19"/>
      <c r="C126" s="31"/>
      <c r="D126" s="31"/>
      <c r="E126" s="113"/>
      <c r="F126" s="114"/>
      <c r="G126" s="114"/>
      <c r="L126" s="14"/>
      <c r="M126" s="14"/>
      <c r="N126" s="14"/>
      <c r="O126" s="14"/>
      <c r="P126" s="14"/>
      <c r="Q126" s="14"/>
      <c r="R126" s="14"/>
      <c r="S126" s="14"/>
      <c r="T126" s="14"/>
      <c r="U126" s="68"/>
      <c r="V126" s="14"/>
    </row>
    <row r="127" spans="1:22" s="21" customFormat="1">
      <c r="A127" s="14"/>
      <c r="B127" s="19"/>
      <c r="C127" s="31"/>
      <c r="D127" s="31"/>
      <c r="E127" s="113"/>
      <c r="F127" s="114"/>
      <c r="G127" s="114"/>
      <c r="L127" s="14"/>
      <c r="M127" s="14"/>
      <c r="N127" s="14"/>
      <c r="O127" s="14"/>
      <c r="P127" s="14"/>
      <c r="Q127" s="14"/>
      <c r="R127" s="14"/>
      <c r="S127" s="14"/>
      <c r="T127" s="14"/>
      <c r="U127" s="68"/>
      <c r="V127" s="14"/>
    </row>
    <row r="128" spans="1:22" s="21" customFormat="1">
      <c r="A128" s="14"/>
      <c r="B128" s="19"/>
      <c r="C128" s="31"/>
      <c r="D128" s="31"/>
      <c r="E128" s="113"/>
      <c r="F128" s="114"/>
      <c r="G128" s="114"/>
      <c r="L128" s="14"/>
      <c r="M128" s="14"/>
      <c r="N128" s="14"/>
      <c r="O128" s="14"/>
      <c r="P128" s="14"/>
      <c r="Q128" s="14"/>
      <c r="R128" s="14"/>
      <c r="S128" s="14"/>
      <c r="T128" s="14"/>
      <c r="U128" s="68"/>
      <c r="V128" s="14"/>
    </row>
    <row r="129" spans="1:22" s="21" customFormat="1">
      <c r="A129" s="14"/>
      <c r="B129" s="19"/>
      <c r="C129" s="31"/>
      <c r="D129" s="31"/>
      <c r="E129" s="113"/>
      <c r="F129" s="114"/>
      <c r="G129" s="114"/>
      <c r="L129" s="14"/>
      <c r="M129" s="14"/>
      <c r="N129" s="14"/>
      <c r="O129" s="14"/>
      <c r="P129" s="14"/>
      <c r="Q129" s="14"/>
      <c r="R129" s="14"/>
      <c r="S129" s="14"/>
      <c r="T129" s="14"/>
      <c r="U129" s="68"/>
      <c r="V129" s="14"/>
    </row>
    <row r="130" spans="1:22" s="21" customFormat="1">
      <c r="A130" s="14"/>
      <c r="B130" s="19"/>
      <c r="C130" s="31"/>
      <c r="D130" s="31"/>
      <c r="E130" s="113"/>
      <c r="F130" s="114"/>
      <c r="G130" s="114"/>
      <c r="L130" s="14"/>
      <c r="M130" s="14"/>
      <c r="N130" s="14"/>
      <c r="O130" s="14"/>
      <c r="P130" s="14"/>
      <c r="Q130" s="14"/>
      <c r="R130" s="14"/>
      <c r="S130" s="14"/>
      <c r="T130" s="14"/>
      <c r="U130" s="68"/>
      <c r="V130" s="14"/>
    </row>
    <row r="131" spans="1:22" s="21" customFormat="1">
      <c r="A131" s="14"/>
      <c r="B131" s="19"/>
      <c r="C131" s="31"/>
      <c r="D131" s="31"/>
      <c r="E131" s="113"/>
      <c r="F131" s="114"/>
      <c r="G131" s="114"/>
      <c r="L131" s="14"/>
      <c r="M131" s="14"/>
      <c r="N131" s="14"/>
      <c r="O131" s="14"/>
      <c r="P131" s="14"/>
      <c r="Q131" s="14"/>
      <c r="R131" s="14"/>
      <c r="S131" s="14"/>
      <c r="T131" s="14"/>
      <c r="U131" s="68"/>
      <c r="V131" s="14"/>
    </row>
    <row r="132" spans="1:22" s="21" customFormat="1">
      <c r="A132" s="14"/>
      <c r="B132" s="19"/>
      <c r="C132" s="31"/>
      <c r="D132" s="31"/>
      <c r="E132" s="113"/>
      <c r="F132" s="114"/>
      <c r="G132" s="114"/>
      <c r="L132" s="14"/>
      <c r="M132" s="14"/>
      <c r="N132" s="14"/>
      <c r="O132" s="14"/>
      <c r="P132" s="14"/>
      <c r="Q132" s="14"/>
      <c r="R132" s="14"/>
      <c r="S132" s="14"/>
      <c r="T132" s="14"/>
      <c r="U132" s="68"/>
      <c r="V132" s="14"/>
    </row>
    <row r="133" spans="1:22" s="21" customFormat="1">
      <c r="A133" s="14"/>
      <c r="B133" s="19"/>
      <c r="C133" s="31"/>
      <c r="D133" s="31"/>
      <c r="E133" s="113"/>
      <c r="F133" s="114"/>
      <c r="G133" s="114"/>
      <c r="L133" s="14"/>
      <c r="M133" s="14"/>
      <c r="N133" s="14"/>
      <c r="O133" s="14"/>
      <c r="P133" s="14"/>
      <c r="Q133" s="14"/>
      <c r="R133" s="14"/>
      <c r="S133" s="14"/>
      <c r="T133" s="14"/>
      <c r="U133" s="68"/>
      <c r="V133" s="14"/>
    </row>
    <row r="134" spans="1:22" s="21" customFormat="1">
      <c r="A134" s="14"/>
      <c r="B134" s="19"/>
      <c r="C134" s="31"/>
      <c r="D134" s="31"/>
      <c r="E134" s="113"/>
      <c r="F134" s="114"/>
      <c r="G134" s="114"/>
      <c r="L134" s="14"/>
      <c r="M134" s="14"/>
      <c r="N134" s="14"/>
      <c r="O134" s="14"/>
      <c r="P134" s="14"/>
      <c r="Q134" s="14"/>
      <c r="R134" s="14"/>
      <c r="S134" s="14"/>
      <c r="T134" s="14"/>
      <c r="U134" s="68"/>
      <c r="V134" s="14"/>
    </row>
    <row r="135" spans="1:22" s="21" customFormat="1">
      <c r="A135" s="14"/>
      <c r="B135" s="19"/>
      <c r="C135" s="31"/>
      <c r="D135" s="31"/>
      <c r="E135" s="113"/>
      <c r="F135" s="114"/>
      <c r="G135" s="114"/>
      <c r="L135" s="14"/>
      <c r="M135" s="14"/>
      <c r="N135" s="14"/>
      <c r="O135" s="14"/>
      <c r="P135" s="14"/>
      <c r="Q135" s="14"/>
      <c r="R135" s="14"/>
      <c r="S135" s="14"/>
      <c r="T135" s="14"/>
      <c r="U135" s="68"/>
      <c r="V135" s="14"/>
    </row>
    <row r="136" spans="1:22" s="21" customFormat="1">
      <c r="A136" s="14"/>
      <c r="B136" s="19"/>
      <c r="C136" s="31"/>
      <c r="D136" s="31"/>
      <c r="E136" s="113"/>
      <c r="F136" s="114"/>
      <c r="G136" s="114"/>
      <c r="L136" s="14"/>
      <c r="M136" s="14"/>
      <c r="N136" s="14"/>
      <c r="O136" s="14"/>
      <c r="P136" s="14"/>
      <c r="Q136" s="14"/>
      <c r="R136" s="14"/>
      <c r="S136" s="14"/>
      <c r="T136" s="14"/>
      <c r="U136" s="68"/>
      <c r="V136" s="14"/>
    </row>
    <row r="137" spans="1:22" s="21" customFormat="1">
      <c r="A137" s="14"/>
      <c r="B137" s="19"/>
      <c r="C137" s="31"/>
      <c r="D137" s="31"/>
      <c r="E137" s="113"/>
      <c r="F137" s="114"/>
      <c r="G137" s="114"/>
      <c r="L137" s="14"/>
      <c r="M137" s="14"/>
      <c r="N137" s="14"/>
      <c r="O137" s="14"/>
      <c r="P137" s="14"/>
      <c r="Q137" s="14"/>
      <c r="R137" s="14"/>
      <c r="S137" s="14"/>
      <c r="T137" s="14"/>
      <c r="U137" s="68"/>
      <c r="V137" s="14"/>
    </row>
    <row r="138" spans="1:22" s="21" customFormat="1">
      <c r="A138" s="14"/>
      <c r="B138" s="19"/>
      <c r="C138" s="31"/>
      <c r="D138" s="31"/>
      <c r="E138" s="113"/>
      <c r="F138" s="114"/>
      <c r="G138" s="114"/>
      <c r="L138" s="14"/>
      <c r="M138" s="14"/>
      <c r="N138" s="14"/>
      <c r="O138" s="14"/>
      <c r="P138" s="14"/>
      <c r="Q138" s="14"/>
      <c r="R138" s="14"/>
      <c r="S138" s="14"/>
      <c r="T138" s="14"/>
      <c r="U138" s="68"/>
      <c r="V138" s="14"/>
    </row>
    <row r="139" spans="1:22" s="21" customFormat="1">
      <c r="A139" s="14"/>
      <c r="B139" s="19"/>
      <c r="C139" s="31"/>
      <c r="D139" s="31"/>
      <c r="E139" s="113"/>
      <c r="F139" s="114"/>
      <c r="G139" s="114"/>
      <c r="L139" s="14"/>
      <c r="M139" s="14"/>
      <c r="N139" s="14"/>
      <c r="O139" s="14"/>
      <c r="P139" s="14"/>
      <c r="Q139" s="14"/>
      <c r="R139" s="14"/>
      <c r="S139" s="14"/>
      <c r="T139" s="14"/>
      <c r="U139" s="68"/>
      <c r="V139" s="14"/>
    </row>
    <row r="140" spans="1:22" s="21" customFormat="1">
      <c r="A140" s="14"/>
      <c r="B140" s="19"/>
      <c r="C140" s="31"/>
      <c r="D140" s="31"/>
      <c r="E140" s="113"/>
      <c r="F140" s="114"/>
      <c r="G140" s="114"/>
      <c r="L140" s="14"/>
      <c r="M140" s="14"/>
      <c r="N140" s="14"/>
      <c r="O140" s="14"/>
      <c r="P140" s="14"/>
      <c r="Q140" s="14"/>
      <c r="R140" s="14"/>
      <c r="S140" s="14"/>
      <c r="T140" s="14"/>
      <c r="U140" s="68"/>
      <c r="V140" s="14"/>
    </row>
    <row r="141" spans="1:22" s="21" customFormat="1">
      <c r="A141" s="14"/>
      <c r="B141" s="19"/>
      <c r="C141" s="31"/>
      <c r="D141" s="31"/>
      <c r="E141" s="113"/>
      <c r="F141" s="114"/>
      <c r="G141" s="114"/>
      <c r="L141" s="14"/>
      <c r="M141" s="14"/>
      <c r="N141" s="14"/>
      <c r="O141" s="14"/>
      <c r="P141" s="14"/>
      <c r="Q141" s="14"/>
      <c r="R141" s="14"/>
      <c r="S141" s="14"/>
      <c r="T141" s="14"/>
      <c r="U141" s="68"/>
      <c r="V141" s="14"/>
    </row>
    <row r="142" spans="1:22" s="21" customFormat="1">
      <c r="A142" s="14"/>
      <c r="B142" s="19"/>
      <c r="C142" s="31"/>
      <c r="D142" s="31"/>
      <c r="E142" s="113"/>
      <c r="F142" s="114"/>
      <c r="G142" s="114"/>
      <c r="L142" s="14"/>
      <c r="M142" s="14"/>
      <c r="N142" s="14"/>
      <c r="O142" s="14"/>
      <c r="P142" s="14"/>
      <c r="Q142" s="14"/>
      <c r="R142" s="14"/>
      <c r="S142" s="14"/>
      <c r="T142" s="14"/>
      <c r="U142" s="68"/>
      <c r="V142" s="14"/>
    </row>
    <row r="143" spans="1:22" s="21" customFormat="1">
      <c r="A143" s="14"/>
      <c r="B143" s="19"/>
      <c r="C143" s="31"/>
      <c r="D143" s="31"/>
      <c r="E143" s="113"/>
      <c r="F143" s="114"/>
      <c r="G143" s="114"/>
      <c r="L143" s="14"/>
      <c r="M143" s="14"/>
      <c r="N143" s="14"/>
      <c r="O143" s="14"/>
      <c r="P143" s="14"/>
      <c r="Q143" s="14"/>
      <c r="R143" s="14"/>
      <c r="S143" s="14"/>
      <c r="T143" s="14"/>
      <c r="U143" s="68"/>
      <c r="V143" s="14"/>
    </row>
    <row r="144" spans="1:22" s="21" customFormat="1">
      <c r="A144" s="14"/>
      <c r="B144" s="19"/>
      <c r="C144" s="31"/>
      <c r="D144" s="31"/>
      <c r="E144" s="113"/>
      <c r="F144" s="114"/>
      <c r="G144" s="114"/>
      <c r="L144" s="14"/>
      <c r="M144" s="14"/>
      <c r="N144" s="14"/>
      <c r="O144" s="14"/>
      <c r="P144" s="14"/>
      <c r="Q144" s="14"/>
      <c r="R144" s="14"/>
      <c r="S144" s="14"/>
      <c r="T144" s="14"/>
      <c r="U144" s="68"/>
      <c r="V144" s="14"/>
    </row>
    <row r="145" spans="1:22" s="21" customFormat="1">
      <c r="A145" s="14"/>
      <c r="B145" s="19"/>
      <c r="C145" s="31"/>
      <c r="D145" s="31"/>
      <c r="E145" s="113"/>
      <c r="F145" s="114"/>
      <c r="G145" s="114"/>
      <c r="L145" s="14"/>
      <c r="M145" s="14"/>
      <c r="N145" s="14"/>
      <c r="O145" s="14"/>
      <c r="P145" s="14"/>
      <c r="Q145" s="14"/>
      <c r="R145" s="14"/>
      <c r="S145" s="14"/>
      <c r="T145" s="14"/>
      <c r="U145" s="68"/>
      <c r="V145" s="14"/>
    </row>
    <row r="146" spans="1:22" s="21" customFormat="1">
      <c r="A146" s="14"/>
      <c r="B146" s="19"/>
      <c r="C146" s="31"/>
      <c r="D146" s="31"/>
      <c r="E146" s="113"/>
      <c r="F146" s="114"/>
      <c r="G146" s="114"/>
      <c r="L146" s="14"/>
      <c r="M146" s="14"/>
      <c r="N146" s="14"/>
      <c r="O146" s="14"/>
      <c r="P146" s="14"/>
      <c r="Q146" s="14"/>
      <c r="R146" s="14"/>
      <c r="S146" s="14"/>
      <c r="T146" s="14"/>
      <c r="U146" s="68"/>
      <c r="V146" s="14"/>
    </row>
    <row r="147" spans="1:22" s="21" customFormat="1">
      <c r="A147" s="14"/>
      <c r="B147" s="19"/>
      <c r="C147" s="31"/>
      <c r="D147" s="31"/>
      <c r="E147" s="113"/>
      <c r="F147" s="114"/>
      <c r="G147" s="114"/>
      <c r="L147" s="14"/>
      <c r="M147" s="14"/>
      <c r="N147" s="14"/>
      <c r="O147" s="14"/>
      <c r="P147" s="14"/>
      <c r="Q147" s="14"/>
      <c r="R147" s="14"/>
      <c r="S147" s="14"/>
      <c r="T147" s="14"/>
      <c r="U147" s="68"/>
      <c r="V147" s="14"/>
    </row>
    <row r="148" spans="1:22" s="21" customFormat="1">
      <c r="A148" s="14"/>
      <c r="B148" s="19"/>
      <c r="C148" s="31"/>
      <c r="D148" s="31"/>
      <c r="E148" s="113"/>
      <c r="F148" s="114"/>
      <c r="G148" s="114"/>
      <c r="L148" s="14"/>
      <c r="M148" s="14"/>
      <c r="N148" s="14"/>
      <c r="O148" s="14"/>
      <c r="P148" s="14"/>
      <c r="Q148" s="14"/>
      <c r="R148" s="14"/>
      <c r="S148" s="14"/>
      <c r="T148" s="14"/>
      <c r="U148" s="68"/>
      <c r="V148" s="14"/>
    </row>
    <row r="149" spans="1:22" s="21" customFormat="1">
      <c r="A149" s="14"/>
      <c r="B149" s="19"/>
      <c r="C149" s="31"/>
      <c r="D149" s="31"/>
      <c r="E149" s="113"/>
      <c r="F149" s="114"/>
      <c r="G149" s="114"/>
      <c r="L149" s="14"/>
      <c r="M149" s="14"/>
      <c r="N149" s="14"/>
      <c r="O149" s="14"/>
      <c r="P149" s="14"/>
      <c r="Q149" s="14"/>
      <c r="R149" s="14"/>
      <c r="S149" s="14"/>
      <c r="T149" s="14"/>
      <c r="U149" s="68"/>
      <c r="V149" s="14"/>
    </row>
    <row r="150" spans="1:22" s="21" customFormat="1">
      <c r="A150" s="14"/>
      <c r="B150" s="19"/>
      <c r="C150" s="31"/>
      <c r="D150" s="31"/>
      <c r="E150" s="113"/>
      <c r="F150" s="114"/>
      <c r="G150" s="114"/>
      <c r="L150" s="14"/>
      <c r="M150" s="14"/>
      <c r="N150" s="14"/>
      <c r="O150" s="14"/>
      <c r="P150" s="14"/>
      <c r="Q150" s="14"/>
      <c r="R150" s="14"/>
      <c r="S150" s="14"/>
      <c r="T150" s="14"/>
      <c r="U150" s="68"/>
      <c r="V150" s="14"/>
    </row>
    <row r="151" spans="1:22" s="21" customFormat="1">
      <c r="A151" s="14"/>
      <c r="B151" s="19"/>
      <c r="C151" s="31"/>
      <c r="D151" s="31"/>
      <c r="E151" s="113"/>
      <c r="F151" s="114"/>
      <c r="G151" s="114"/>
      <c r="L151" s="14"/>
      <c r="M151" s="14"/>
      <c r="N151" s="14"/>
      <c r="O151" s="14"/>
      <c r="P151" s="14"/>
      <c r="Q151" s="14"/>
      <c r="R151" s="14"/>
      <c r="S151" s="14"/>
      <c r="T151" s="14"/>
      <c r="U151" s="68"/>
      <c r="V151" s="14"/>
    </row>
    <row r="152" spans="1:22" s="21" customFormat="1">
      <c r="A152" s="14"/>
      <c r="B152" s="19"/>
      <c r="C152" s="31"/>
      <c r="D152" s="31"/>
      <c r="E152" s="113"/>
      <c r="F152" s="114"/>
      <c r="G152" s="114"/>
      <c r="L152" s="14"/>
      <c r="M152" s="14"/>
      <c r="N152" s="14"/>
      <c r="O152" s="14"/>
      <c r="P152" s="14"/>
      <c r="Q152" s="14"/>
      <c r="R152" s="14"/>
      <c r="S152" s="14"/>
      <c r="T152" s="14"/>
      <c r="U152" s="68"/>
      <c r="V152" s="14"/>
    </row>
    <row r="153" spans="1:22" s="21" customFormat="1">
      <c r="A153" s="14"/>
      <c r="B153" s="19"/>
      <c r="C153" s="31"/>
      <c r="D153" s="31"/>
      <c r="E153" s="113"/>
      <c r="F153" s="114"/>
      <c r="G153" s="114"/>
      <c r="L153" s="14"/>
      <c r="M153" s="14"/>
      <c r="N153" s="14"/>
      <c r="O153" s="14"/>
      <c r="P153" s="14"/>
      <c r="Q153" s="14"/>
      <c r="R153" s="14"/>
      <c r="S153" s="14"/>
      <c r="T153" s="14"/>
      <c r="U153" s="68"/>
      <c r="V153" s="14"/>
    </row>
    <row r="154" spans="1:22" s="21" customFormat="1">
      <c r="A154" s="14"/>
      <c r="B154" s="19"/>
      <c r="C154" s="31"/>
      <c r="D154" s="31"/>
      <c r="E154" s="113"/>
      <c r="F154" s="114"/>
      <c r="G154" s="114"/>
      <c r="L154" s="14"/>
      <c r="M154" s="14"/>
      <c r="N154" s="14"/>
      <c r="O154" s="14"/>
      <c r="P154" s="14"/>
      <c r="Q154" s="14"/>
      <c r="R154" s="14"/>
      <c r="S154" s="14"/>
      <c r="T154" s="14"/>
      <c r="U154" s="68"/>
      <c r="V154" s="14"/>
    </row>
    <row r="155" spans="1:22" s="21" customFormat="1">
      <c r="A155" s="14"/>
      <c r="B155" s="19"/>
      <c r="C155" s="31"/>
      <c r="D155" s="31"/>
      <c r="E155" s="113"/>
      <c r="F155" s="114"/>
      <c r="G155" s="114"/>
      <c r="L155" s="14"/>
      <c r="M155" s="14"/>
      <c r="N155" s="14"/>
      <c r="O155" s="14"/>
      <c r="P155" s="14"/>
      <c r="Q155" s="14"/>
      <c r="R155" s="14"/>
      <c r="S155" s="14"/>
      <c r="T155" s="14"/>
      <c r="U155" s="68"/>
      <c r="V155" s="14"/>
    </row>
    <row r="156" spans="1:22" s="21" customFormat="1">
      <c r="A156" s="14"/>
      <c r="B156" s="19"/>
      <c r="C156" s="31"/>
      <c r="D156" s="31"/>
      <c r="E156" s="113"/>
      <c r="F156" s="114"/>
      <c r="G156" s="114"/>
      <c r="L156" s="14"/>
      <c r="M156" s="14"/>
      <c r="N156" s="14"/>
      <c r="O156" s="14"/>
      <c r="P156" s="14"/>
      <c r="Q156" s="14"/>
      <c r="R156" s="14"/>
      <c r="S156" s="14"/>
      <c r="T156" s="14"/>
      <c r="U156" s="68"/>
      <c r="V156" s="14"/>
    </row>
    <row r="157" spans="1:22" s="21" customFormat="1">
      <c r="A157" s="14"/>
      <c r="B157" s="19"/>
      <c r="C157" s="31"/>
      <c r="D157" s="31"/>
      <c r="E157" s="113"/>
      <c r="F157" s="114"/>
      <c r="G157" s="114"/>
      <c r="L157" s="14"/>
      <c r="M157" s="14"/>
      <c r="N157" s="14"/>
      <c r="O157" s="14"/>
      <c r="P157" s="14"/>
      <c r="Q157" s="14"/>
      <c r="R157" s="14"/>
      <c r="S157" s="14"/>
      <c r="T157" s="14"/>
      <c r="U157" s="68"/>
      <c r="V157" s="14"/>
    </row>
    <row r="158" spans="1:22" s="21" customFormat="1">
      <c r="A158" s="14"/>
      <c r="B158" s="19"/>
      <c r="C158" s="31"/>
      <c r="D158" s="31"/>
      <c r="E158" s="113"/>
      <c r="F158" s="114"/>
      <c r="G158" s="114"/>
      <c r="L158" s="14"/>
      <c r="M158" s="14"/>
      <c r="N158" s="14"/>
      <c r="O158" s="14"/>
      <c r="P158" s="14"/>
      <c r="Q158" s="14"/>
      <c r="R158" s="14"/>
      <c r="S158" s="14"/>
      <c r="T158" s="14"/>
      <c r="U158" s="68"/>
      <c r="V158" s="14"/>
    </row>
    <row r="159" spans="1:22" s="21" customFormat="1">
      <c r="A159" s="14"/>
      <c r="B159" s="19"/>
      <c r="C159" s="31"/>
      <c r="D159" s="31"/>
      <c r="E159" s="113"/>
      <c r="F159" s="114"/>
      <c r="G159" s="114"/>
      <c r="L159" s="14"/>
      <c r="M159" s="14"/>
      <c r="N159" s="14"/>
      <c r="O159" s="14"/>
      <c r="P159" s="14"/>
      <c r="Q159" s="14"/>
      <c r="R159" s="14"/>
      <c r="S159" s="14"/>
      <c r="T159" s="14"/>
      <c r="U159" s="68"/>
      <c r="V159" s="14"/>
    </row>
    <row r="160" spans="1:22" s="21" customFormat="1">
      <c r="A160" s="14"/>
      <c r="B160" s="19"/>
      <c r="C160" s="31"/>
      <c r="D160" s="31"/>
      <c r="E160" s="113"/>
      <c r="F160" s="114"/>
      <c r="G160" s="114"/>
      <c r="L160" s="14"/>
      <c r="M160" s="14"/>
      <c r="N160" s="14"/>
      <c r="O160" s="14"/>
      <c r="P160" s="14"/>
      <c r="Q160" s="14"/>
      <c r="R160" s="14"/>
      <c r="S160" s="14"/>
      <c r="T160" s="14"/>
      <c r="U160" s="68"/>
      <c r="V160" s="14"/>
    </row>
    <row r="161" spans="1:22" s="21" customFormat="1">
      <c r="A161" s="14"/>
      <c r="B161" s="19"/>
      <c r="C161" s="31"/>
      <c r="D161" s="31"/>
      <c r="E161" s="113"/>
      <c r="F161" s="114"/>
      <c r="G161" s="114"/>
      <c r="L161" s="14"/>
      <c r="M161" s="14"/>
      <c r="N161" s="14"/>
      <c r="O161" s="14"/>
      <c r="P161" s="14"/>
      <c r="Q161" s="14"/>
      <c r="R161" s="14"/>
      <c r="S161" s="14"/>
      <c r="T161" s="14"/>
      <c r="U161" s="68"/>
      <c r="V161" s="14"/>
    </row>
    <row r="162" spans="1:22" s="21" customFormat="1">
      <c r="A162" s="14"/>
      <c r="B162" s="19"/>
      <c r="C162" s="31"/>
      <c r="D162" s="31"/>
      <c r="E162" s="113"/>
      <c r="F162" s="114"/>
      <c r="G162" s="114"/>
      <c r="L162" s="14"/>
      <c r="M162" s="14"/>
      <c r="N162" s="14"/>
      <c r="O162" s="14"/>
      <c r="P162" s="14"/>
      <c r="Q162" s="14"/>
      <c r="R162" s="14"/>
      <c r="S162" s="14"/>
      <c r="T162" s="14"/>
      <c r="U162" s="68"/>
      <c r="V162" s="14"/>
    </row>
    <row r="163" spans="1:22" s="21" customFormat="1">
      <c r="A163" s="14"/>
      <c r="B163" s="19"/>
      <c r="C163" s="31"/>
      <c r="D163" s="31"/>
      <c r="E163" s="113"/>
      <c r="F163" s="114"/>
      <c r="G163" s="114"/>
      <c r="L163" s="14"/>
      <c r="M163" s="14"/>
      <c r="N163" s="14"/>
      <c r="O163" s="14"/>
      <c r="P163" s="14"/>
      <c r="Q163" s="14"/>
      <c r="R163" s="14"/>
      <c r="S163" s="14"/>
      <c r="T163" s="14"/>
      <c r="U163" s="68"/>
      <c r="V163" s="14"/>
    </row>
    <row r="164" spans="1:22" s="21" customFormat="1">
      <c r="A164" s="14"/>
      <c r="B164" s="19"/>
      <c r="C164" s="31"/>
      <c r="D164" s="31"/>
      <c r="E164" s="113"/>
      <c r="F164" s="114"/>
      <c r="G164" s="114"/>
      <c r="L164" s="14"/>
      <c r="M164" s="14"/>
      <c r="N164" s="14"/>
      <c r="O164" s="14"/>
      <c r="P164" s="14"/>
      <c r="Q164" s="14"/>
      <c r="R164" s="14"/>
      <c r="S164" s="14"/>
      <c r="T164" s="14"/>
      <c r="U164" s="68"/>
      <c r="V164" s="14"/>
    </row>
    <row r="165" spans="1:22" s="21" customFormat="1">
      <c r="A165" s="14"/>
      <c r="B165" s="19"/>
      <c r="C165" s="31"/>
      <c r="D165" s="31"/>
      <c r="E165" s="113"/>
      <c r="F165" s="114"/>
      <c r="G165" s="114"/>
      <c r="L165" s="14"/>
      <c r="M165" s="14"/>
      <c r="N165" s="14"/>
      <c r="O165" s="14"/>
      <c r="P165" s="14"/>
      <c r="Q165" s="14"/>
      <c r="R165" s="14"/>
      <c r="S165" s="14"/>
      <c r="T165" s="14"/>
      <c r="U165" s="68"/>
      <c r="V165" s="14"/>
    </row>
    <row r="166" spans="1:22" s="21" customFormat="1">
      <c r="A166" s="14"/>
      <c r="B166" s="19"/>
      <c r="C166" s="31"/>
      <c r="D166" s="31"/>
      <c r="E166" s="113"/>
      <c r="F166" s="114"/>
      <c r="G166" s="114"/>
      <c r="L166" s="14"/>
      <c r="M166" s="14"/>
      <c r="N166" s="14"/>
      <c r="O166" s="14"/>
      <c r="P166" s="14"/>
      <c r="Q166" s="14"/>
      <c r="R166" s="14"/>
      <c r="S166" s="14"/>
      <c r="T166" s="14"/>
      <c r="U166" s="68"/>
      <c r="V166" s="14"/>
    </row>
    <row r="167" spans="1:22" s="21" customFormat="1">
      <c r="A167" s="14"/>
      <c r="B167" s="19"/>
      <c r="C167" s="31"/>
      <c r="D167" s="31"/>
      <c r="E167" s="113"/>
      <c r="F167" s="114"/>
      <c r="G167" s="114"/>
      <c r="L167" s="14"/>
      <c r="M167" s="14"/>
      <c r="N167" s="14"/>
      <c r="O167" s="14"/>
      <c r="P167" s="14"/>
      <c r="Q167" s="14"/>
      <c r="R167" s="14"/>
      <c r="S167" s="14"/>
      <c r="T167" s="14"/>
      <c r="U167" s="68"/>
      <c r="V167" s="14"/>
    </row>
    <row r="168" spans="1:22" s="21" customFormat="1">
      <c r="A168" s="14"/>
      <c r="B168" s="19"/>
      <c r="C168" s="31"/>
      <c r="D168" s="31"/>
      <c r="E168" s="113"/>
      <c r="F168" s="114"/>
      <c r="G168" s="114"/>
      <c r="L168" s="14"/>
      <c r="M168" s="14"/>
      <c r="N168" s="14"/>
      <c r="O168" s="14"/>
      <c r="P168" s="14"/>
      <c r="Q168" s="14"/>
      <c r="R168" s="14"/>
      <c r="S168" s="14"/>
      <c r="T168" s="14"/>
      <c r="U168" s="68"/>
      <c r="V168" s="14"/>
    </row>
    <row r="169" spans="1:22" s="21" customFormat="1">
      <c r="A169" s="14"/>
      <c r="B169" s="19"/>
      <c r="C169" s="31"/>
      <c r="D169" s="31"/>
      <c r="E169" s="113"/>
      <c r="F169" s="114"/>
      <c r="G169" s="114"/>
      <c r="L169" s="14"/>
      <c r="M169" s="14"/>
      <c r="N169" s="14"/>
      <c r="O169" s="14"/>
      <c r="P169" s="14"/>
      <c r="Q169" s="14"/>
      <c r="R169" s="14"/>
      <c r="S169" s="14"/>
      <c r="T169" s="14"/>
      <c r="U169" s="68"/>
      <c r="V169" s="14"/>
    </row>
    <row r="170" spans="1:22" s="21" customFormat="1">
      <c r="A170" s="14"/>
      <c r="B170" s="19"/>
      <c r="C170" s="31"/>
      <c r="D170" s="31"/>
      <c r="E170" s="113"/>
      <c r="F170" s="114"/>
      <c r="G170" s="114"/>
      <c r="L170" s="14"/>
      <c r="M170" s="14"/>
      <c r="N170" s="14"/>
      <c r="O170" s="14"/>
      <c r="P170" s="14"/>
      <c r="Q170" s="14"/>
      <c r="R170" s="14"/>
      <c r="S170" s="14"/>
      <c r="T170" s="14"/>
      <c r="U170" s="68"/>
      <c r="V170" s="14"/>
    </row>
    <row r="171" spans="1:22" s="21" customFormat="1">
      <c r="A171" s="14"/>
      <c r="B171" s="19"/>
      <c r="C171" s="31"/>
      <c r="D171" s="31"/>
      <c r="E171" s="113"/>
      <c r="F171" s="114"/>
      <c r="G171" s="114"/>
      <c r="L171" s="14"/>
      <c r="M171" s="14"/>
      <c r="N171" s="14"/>
      <c r="O171" s="14"/>
      <c r="P171" s="14"/>
      <c r="Q171" s="14"/>
      <c r="R171" s="14"/>
      <c r="S171" s="14"/>
      <c r="T171" s="14"/>
      <c r="U171" s="68"/>
      <c r="V171" s="14"/>
    </row>
    <row r="172" spans="1:22" s="21" customFormat="1">
      <c r="A172" s="14"/>
      <c r="B172" s="19"/>
      <c r="C172" s="31"/>
      <c r="D172" s="31"/>
      <c r="E172" s="113"/>
      <c r="F172" s="114"/>
      <c r="G172" s="114"/>
      <c r="L172" s="14"/>
      <c r="M172" s="14"/>
      <c r="N172" s="14"/>
      <c r="O172" s="14"/>
      <c r="P172" s="14"/>
      <c r="Q172" s="14"/>
      <c r="R172" s="14"/>
      <c r="S172" s="14"/>
      <c r="T172" s="14"/>
      <c r="U172" s="68"/>
      <c r="V172" s="14"/>
    </row>
    <row r="173" spans="1:22" s="21" customFormat="1">
      <c r="A173" s="14"/>
      <c r="B173" s="19"/>
      <c r="C173" s="31"/>
      <c r="D173" s="31"/>
      <c r="E173" s="113"/>
      <c r="F173" s="114"/>
      <c r="G173" s="114"/>
      <c r="L173" s="14"/>
      <c r="M173" s="14"/>
      <c r="N173" s="14"/>
      <c r="O173" s="14"/>
      <c r="P173" s="14"/>
      <c r="Q173" s="14"/>
      <c r="R173" s="14"/>
      <c r="S173" s="14"/>
      <c r="T173" s="14"/>
      <c r="U173" s="68"/>
      <c r="V173" s="14"/>
    </row>
    <row r="174" spans="1:22" s="21" customFormat="1">
      <c r="A174" s="14"/>
      <c r="B174" s="19"/>
      <c r="C174" s="31"/>
      <c r="D174" s="31"/>
      <c r="E174" s="113"/>
      <c r="F174" s="114"/>
      <c r="G174" s="114"/>
      <c r="L174" s="14"/>
      <c r="M174" s="14"/>
      <c r="N174" s="14"/>
      <c r="O174" s="14"/>
      <c r="P174" s="14"/>
      <c r="Q174" s="14"/>
      <c r="R174" s="14"/>
      <c r="S174" s="14"/>
      <c r="T174" s="14"/>
      <c r="U174" s="68"/>
      <c r="V174" s="14"/>
    </row>
    <row r="175" spans="1:22" s="21" customFormat="1">
      <c r="A175" s="14"/>
      <c r="B175" s="19"/>
      <c r="C175" s="31"/>
      <c r="D175" s="31"/>
      <c r="E175" s="113"/>
      <c r="F175" s="114"/>
      <c r="G175" s="114"/>
      <c r="L175" s="14"/>
      <c r="M175" s="14"/>
      <c r="N175" s="14"/>
      <c r="O175" s="14"/>
      <c r="P175" s="14"/>
      <c r="Q175" s="14"/>
      <c r="R175" s="14"/>
      <c r="S175" s="14"/>
      <c r="T175" s="14"/>
      <c r="U175" s="68"/>
      <c r="V175" s="14"/>
    </row>
    <row r="176" spans="1:22" s="21" customFormat="1">
      <c r="A176" s="14"/>
      <c r="B176" s="19"/>
      <c r="C176" s="31"/>
      <c r="D176" s="31"/>
      <c r="E176" s="113"/>
      <c r="F176" s="114"/>
      <c r="G176" s="114"/>
      <c r="L176" s="14"/>
      <c r="M176" s="14"/>
      <c r="N176" s="14"/>
      <c r="O176" s="14"/>
      <c r="P176" s="14"/>
      <c r="Q176" s="14"/>
      <c r="R176" s="14"/>
      <c r="S176" s="14"/>
      <c r="T176" s="14"/>
      <c r="U176" s="68"/>
      <c r="V176" s="14"/>
    </row>
    <row r="177" spans="1:22" s="21" customFormat="1">
      <c r="A177" s="14"/>
      <c r="B177" s="19"/>
      <c r="C177" s="31"/>
      <c r="D177" s="31"/>
      <c r="E177" s="113"/>
      <c r="F177" s="114"/>
      <c r="G177" s="114"/>
      <c r="L177" s="14"/>
      <c r="M177" s="14"/>
      <c r="N177" s="14"/>
      <c r="O177" s="14"/>
      <c r="P177" s="14"/>
      <c r="Q177" s="14"/>
      <c r="R177" s="14"/>
      <c r="S177" s="14"/>
      <c r="T177" s="14"/>
      <c r="U177" s="68"/>
      <c r="V177" s="14"/>
    </row>
    <row r="178" spans="1:22" s="21" customFormat="1">
      <c r="A178" s="14"/>
      <c r="B178" s="19"/>
      <c r="C178" s="31"/>
      <c r="D178" s="31"/>
      <c r="E178" s="113"/>
      <c r="F178" s="114"/>
      <c r="G178" s="114"/>
      <c r="L178" s="14"/>
      <c r="M178" s="14"/>
      <c r="N178" s="14"/>
      <c r="O178" s="14"/>
      <c r="P178" s="14"/>
      <c r="Q178" s="14"/>
      <c r="R178" s="14"/>
      <c r="S178" s="14"/>
      <c r="T178" s="14"/>
      <c r="U178" s="68"/>
      <c r="V178" s="14"/>
    </row>
    <row r="179" spans="1:22" s="21" customFormat="1">
      <c r="A179" s="14"/>
      <c r="B179" s="19"/>
      <c r="C179" s="31"/>
      <c r="D179" s="31"/>
      <c r="E179" s="113"/>
      <c r="F179" s="114"/>
      <c r="G179" s="114"/>
      <c r="L179" s="14"/>
      <c r="M179" s="14"/>
      <c r="N179" s="14"/>
      <c r="O179" s="14"/>
      <c r="P179" s="14"/>
      <c r="Q179" s="14"/>
      <c r="R179" s="14"/>
      <c r="S179" s="14"/>
      <c r="T179" s="14"/>
      <c r="U179" s="68"/>
      <c r="V179" s="14"/>
    </row>
    <row r="180" spans="1:22" s="21" customFormat="1">
      <c r="A180" s="14"/>
      <c r="B180" s="19"/>
      <c r="C180" s="31"/>
      <c r="D180" s="31"/>
      <c r="E180" s="113"/>
      <c r="F180" s="114"/>
      <c r="G180" s="114"/>
      <c r="L180" s="14"/>
      <c r="M180" s="14"/>
      <c r="N180" s="14"/>
      <c r="O180" s="14"/>
      <c r="P180" s="14"/>
      <c r="Q180" s="14"/>
      <c r="R180" s="14"/>
      <c r="S180" s="14"/>
      <c r="T180" s="14"/>
      <c r="U180" s="68"/>
      <c r="V180" s="14"/>
    </row>
    <row r="181" spans="1:22" s="21" customFormat="1">
      <c r="A181" s="14"/>
      <c r="B181" s="19"/>
      <c r="C181" s="31"/>
      <c r="D181" s="31"/>
      <c r="E181" s="113"/>
      <c r="F181" s="114"/>
      <c r="G181" s="114"/>
      <c r="L181" s="14"/>
      <c r="M181" s="14"/>
      <c r="N181" s="14"/>
      <c r="O181" s="14"/>
      <c r="P181" s="14"/>
      <c r="Q181" s="14"/>
      <c r="R181" s="14"/>
      <c r="S181" s="14"/>
      <c r="T181" s="14"/>
      <c r="U181" s="68"/>
      <c r="V181" s="14"/>
    </row>
    <row r="182" spans="1:22" s="21" customFormat="1">
      <c r="A182" s="14"/>
      <c r="B182" s="19"/>
      <c r="C182" s="31"/>
      <c r="D182" s="31"/>
      <c r="E182" s="113"/>
      <c r="F182" s="114"/>
      <c r="G182" s="114"/>
      <c r="L182" s="14"/>
      <c r="M182" s="14"/>
      <c r="N182" s="14"/>
      <c r="O182" s="14"/>
      <c r="P182" s="14"/>
      <c r="Q182" s="14"/>
      <c r="R182" s="14"/>
      <c r="S182" s="14"/>
      <c r="T182" s="14"/>
      <c r="U182" s="68"/>
      <c r="V182" s="14"/>
    </row>
    <row r="183" spans="1:22" s="21" customFormat="1">
      <c r="A183" s="14"/>
      <c r="B183" s="19"/>
      <c r="C183" s="31"/>
      <c r="D183" s="31"/>
      <c r="E183" s="113"/>
      <c r="F183" s="114"/>
      <c r="G183" s="114"/>
      <c r="L183" s="14"/>
      <c r="M183" s="14"/>
      <c r="N183" s="14"/>
      <c r="O183" s="14"/>
      <c r="P183" s="14"/>
      <c r="Q183" s="14"/>
      <c r="R183" s="14"/>
      <c r="S183" s="14"/>
      <c r="T183" s="14"/>
      <c r="U183" s="68"/>
      <c r="V183" s="14"/>
    </row>
    <row r="184" spans="1:22" s="21" customFormat="1">
      <c r="A184" s="14"/>
      <c r="B184" s="19"/>
      <c r="C184" s="31"/>
      <c r="D184" s="31"/>
      <c r="E184" s="113"/>
      <c r="F184" s="114"/>
      <c r="G184" s="114"/>
      <c r="L184" s="14"/>
      <c r="M184" s="14"/>
      <c r="N184" s="14"/>
      <c r="O184" s="14"/>
      <c r="P184" s="14"/>
      <c r="Q184" s="14"/>
      <c r="R184" s="14"/>
      <c r="S184" s="14"/>
      <c r="T184" s="14"/>
      <c r="U184" s="68"/>
      <c r="V184" s="14"/>
    </row>
    <row r="185" spans="1:22" s="21" customFormat="1">
      <c r="A185" s="14"/>
      <c r="B185" s="19"/>
      <c r="C185" s="31"/>
      <c r="D185" s="31"/>
      <c r="E185" s="113"/>
      <c r="F185" s="114"/>
      <c r="G185" s="114"/>
      <c r="L185" s="14"/>
      <c r="M185" s="14"/>
      <c r="N185" s="14"/>
      <c r="O185" s="14"/>
      <c r="P185" s="14"/>
      <c r="Q185" s="14"/>
      <c r="R185" s="14"/>
      <c r="S185" s="14"/>
      <c r="T185" s="14"/>
      <c r="U185" s="68"/>
      <c r="V185" s="14"/>
    </row>
    <row r="186" spans="1:22" s="21" customFormat="1">
      <c r="A186" s="14"/>
      <c r="B186" s="19"/>
      <c r="C186" s="31"/>
      <c r="D186" s="31"/>
      <c r="E186" s="113"/>
      <c r="F186" s="114"/>
      <c r="G186" s="114"/>
      <c r="L186" s="14"/>
      <c r="M186" s="14"/>
      <c r="N186" s="14"/>
      <c r="O186" s="14"/>
      <c r="P186" s="14"/>
      <c r="Q186" s="14"/>
      <c r="R186" s="14"/>
      <c r="S186" s="14"/>
      <c r="T186" s="14"/>
      <c r="U186" s="68"/>
      <c r="V186" s="14"/>
    </row>
    <row r="187" spans="1:22" s="21" customFormat="1">
      <c r="A187" s="14"/>
      <c r="B187" s="19"/>
      <c r="C187" s="31"/>
      <c r="D187" s="31"/>
      <c r="E187" s="113"/>
      <c r="F187" s="114"/>
      <c r="G187" s="114"/>
      <c r="L187" s="14"/>
      <c r="M187" s="14"/>
      <c r="N187" s="14"/>
      <c r="O187" s="14"/>
      <c r="P187" s="14"/>
      <c r="Q187" s="14"/>
      <c r="R187" s="14"/>
      <c r="S187" s="14"/>
      <c r="T187" s="14"/>
      <c r="U187" s="68"/>
      <c r="V187" s="14"/>
    </row>
    <row r="188" spans="1:22" s="21" customFormat="1">
      <c r="A188" s="14"/>
      <c r="B188" s="19"/>
      <c r="C188" s="31"/>
      <c r="D188" s="31"/>
      <c r="E188" s="113"/>
      <c r="F188" s="114"/>
      <c r="G188" s="114"/>
      <c r="L188" s="14"/>
      <c r="M188" s="14"/>
      <c r="N188" s="14"/>
      <c r="O188" s="14"/>
      <c r="P188" s="14"/>
      <c r="Q188" s="14"/>
      <c r="R188" s="14"/>
      <c r="S188" s="14"/>
      <c r="T188" s="14"/>
      <c r="U188" s="68"/>
      <c r="V188" s="14"/>
    </row>
    <row r="189" spans="1:22" s="21" customFormat="1">
      <c r="A189" s="14"/>
      <c r="B189" s="19"/>
      <c r="C189" s="31"/>
      <c r="D189" s="31"/>
      <c r="E189" s="113"/>
      <c r="F189" s="114"/>
      <c r="G189" s="114"/>
      <c r="L189" s="14"/>
      <c r="M189" s="14"/>
      <c r="N189" s="14"/>
      <c r="O189" s="14"/>
      <c r="P189" s="14"/>
      <c r="Q189" s="14"/>
      <c r="R189" s="14"/>
      <c r="S189" s="14"/>
      <c r="T189" s="14"/>
      <c r="U189" s="68"/>
      <c r="V189" s="14"/>
    </row>
    <row r="190" spans="1:22" s="21" customFormat="1">
      <c r="A190" s="14"/>
      <c r="B190" s="19"/>
      <c r="C190" s="31"/>
      <c r="D190" s="31"/>
      <c r="E190" s="113"/>
      <c r="F190" s="114"/>
      <c r="G190" s="114"/>
      <c r="L190" s="14"/>
      <c r="M190" s="14"/>
      <c r="N190" s="14"/>
      <c r="O190" s="14"/>
      <c r="P190" s="14"/>
      <c r="Q190" s="14"/>
      <c r="R190" s="14"/>
      <c r="S190" s="14"/>
      <c r="T190" s="14"/>
      <c r="U190" s="68"/>
      <c r="V190" s="14"/>
    </row>
    <row r="191" spans="1:22" s="21" customFormat="1">
      <c r="A191" s="14"/>
      <c r="B191" s="19"/>
      <c r="C191" s="31"/>
      <c r="D191" s="31"/>
      <c r="E191" s="113"/>
      <c r="F191" s="114"/>
      <c r="G191" s="114"/>
      <c r="L191" s="14"/>
      <c r="M191" s="14"/>
      <c r="N191" s="14"/>
      <c r="O191" s="14"/>
      <c r="P191" s="14"/>
      <c r="Q191" s="14"/>
      <c r="R191" s="14"/>
      <c r="S191" s="14"/>
      <c r="T191" s="14"/>
      <c r="U191" s="68"/>
      <c r="V191" s="14"/>
    </row>
    <row r="192" spans="1:22" s="21" customFormat="1">
      <c r="A192" s="14"/>
      <c r="B192" s="19"/>
      <c r="C192" s="31"/>
      <c r="D192" s="31"/>
      <c r="E192" s="113"/>
      <c r="F192" s="114"/>
      <c r="G192" s="114"/>
      <c r="L192" s="14"/>
      <c r="M192" s="14"/>
      <c r="N192" s="14"/>
      <c r="O192" s="14"/>
      <c r="P192" s="14"/>
      <c r="Q192" s="14"/>
      <c r="R192" s="14"/>
      <c r="S192" s="14"/>
      <c r="T192" s="14"/>
      <c r="U192" s="68"/>
      <c r="V192" s="14"/>
    </row>
    <row r="193" spans="1:22" s="21" customFormat="1">
      <c r="A193" s="14"/>
      <c r="B193" s="19"/>
      <c r="C193" s="31"/>
      <c r="D193" s="31"/>
      <c r="E193" s="113"/>
      <c r="F193" s="114"/>
      <c r="G193" s="114"/>
      <c r="L193" s="14"/>
      <c r="M193" s="14"/>
      <c r="N193" s="14"/>
      <c r="O193" s="14"/>
      <c r="P193" s="14"/>
      <c r="Q193" s="14"/>
      <c r="R193" s="14"/>
      <c r="S193" s="14"/>
      <c r="T193" s="14"/>
      <c r="U193" s="68"/>
      <c r="V193" s="14"/>
    </row>
    <row r="194" spans="1:22" s="21" customFormat="1">
      <c r="A194" s="14"/>
      <c r="B194" s="19"/>
      <c r="C194" s="31"/>
      <c r="D194" s="31"/>
      <c r="E194" s="113"/>
      <c r="F194" s="114"/>
      <c r="G194" s="114"/>
      <c r="L194" s="14"/>
      <c r="M194" s="14"/>
      <c r="N194" s="14"/>
      <c r="O194" s="14"/>
      <c r="P194" s="14"/>
      <c r="Q194" s="14"/>
      <c r="R194" s="14"/>
      <c r="S194" s="14"/>
      <c r="T194" s="14"/>
      <c r="U194" s="68"/>
      <c r="V194" s="14"/>
    </row>
    <row r="195" spans="1:22" s="21" customFormat="1">
      <c r="A195" s="14"/>
      <c r="B195" s="19"/>
      <c r="C195" s="31"/>
      <c r="D195" s="31"/>
      <c r="E195" s="113"/>
      <c r="F195" s="114"/>
      <c r="G195" s="114"/>
      <c r="L195" s="14"/>
      <c r="M195" s="14"/>
      <c r="N195" s="14"/>
      <c r="O195" s="14"/>
      <c r="P195" s="14"/>
      <c r="Q195" s="14"/>
      <c r="R195" s="14"/>
      <c r="S195" s="14"/>
      <c r="T195" s="14"/>
      <c r="U195" s="68"/>
      <c r="V195" s="14"/>
    </row>
    <row r="196" spans="1:22" s="21" customFormat="1">
      <c r="A196" s="14"/>
      <c r="B196" s="19"/>
      <c r="C196" s="31"/>
      <c r="D196" s="31"/>
      <c r="E196" s="113"/>
      <c r="F196" s="114"/>
      <c r="G196" s="114"/>
      <c r="L196" s="14"/>
      <c r="M196" s="14"/>
      <c r="N196" s="14"/>
      <c r="O196" s="14"/>
      <c r="P196" s="14"/>
      <c r="Q196" s="14"/>
      <c r="R196" s="14"/>
      <c r="S196" s="14"/>
      <c r="T196" s="14"/>
      <c r="U196" s="68"/>
      <c r="V196" s="14"/>
    </row>
    <row r="197" spans="1:22" s="21" customFormat="1">
      <c r="A197" s="14"/>
      <c r="B197" s="19"/>
      <c r="C197" s="31"/>
      <c r="D197" s="31"/>
      <c r="E197" s="113"/>
      <c r="F197" s="114"/>
      <c r="G197" s="114"/>
      <c r="L197" s="14"/>
      <c r="M197" s="14"/>
      <c r="N197" s="14"/>
      <c r="O197" s="14"/>
      <c r="P197" s="14"/>
      <c r="Q197" s="14"/>
      <c r="R197" s="14"/>
      <c r="S197" s="14"/>
      <c r="T197" s="14"/>
      <c r="U197" s="68"/>
      <c r="V197" s="14"/>
    </row>
    <row r="198" spans="1:22" s="21" customFormat="1">
      <c r="A198" s="14"/>
      <c r="B198" s="19"/>
      <c r="C198" s="31"/>
      <c r="D198" s="31"/>
      <c r="E198" s="113"/>
      <c r="F198" s="114"/>
      <c r="G198" s="114"/>
      <c r="L198" s="14"/>
      <c r="M198" s="14"/>
      <c r="N198" s="14"/>
      <c r="O198" s="14"/>
      <c r="P198" s="14"/>
      <c r="Q198" s="14"/>
      <c r="R198" s="14"/>
      <c r="S198" s="14"/>
      <c r="T198" s="14"/>
      <c r="U198" s="68"/>
      <c r="V198" s="14"/>
    </row>
    <row r="199" spans="1:22" s="21" customFormat="1">
      <c r="A199" s="14"/>
      <c r="B199" s="19"/>
      <c r="C199" s="31"/>
      <c r="D199" s="31"/>
      <c r="E199" s="113"/>
      <c r="F199" s="114"/>
      <c r="G199" s="114"/>
      <c r="L199" s="14"/>
      <c r="M199" s="14"/>
      <c r="N199" s="14"/>
      <c r="O199" s="14"/>
      <c r="P199" s="14"/>
      <c r="Q199" s="14"/>
      <c r="R199" s="14"/>
      <c r="S199" s="14"/>
      <c r="T199" s="14"/>
      <c r="U199" s="68"/>
      <c r="V199" s="14"/>
    </row>
    <row r="200" spans="1:22" s="21" customFormat="1">
      <c r="A200" s="14"/>
      <c r="B200" s="19"/>
      <c r="C200" s="31"/>
      <c r="D200" s="31"/>
      <c r="E200" s="113"/>
      <c r="F200" s="114"/>
      <c r="G200" s="114"/>
      <c r="L200" s="14"/>
      <c r="M200" s="14"/>
      <c r="N200" s="14"/>
      <c r="O200" s="14"/>
      <c r="P200" s="14"/>
      <c r="Q200" s="14"/>
      <c r="R200" s="14"/>
      <c r="S200" s="14"/>
      <c r="T200" s="14"/>
      <c r="U200" s="68"/>
      <c r="V200" s="14"/>
    </row>
    <row r="201" spans="1:22" s="21" customFormat="1">
      <c r="A201" s="14"/>
      <c r="B201" s="19"/>
      <c r="C201" s="31"/>
      <c r="D201" s="31"/>
      <c r="E201" s="113"/>
      <c r="F201" s="114"/>
      <c r="G201" s="114"/>
      <c r="L201" s="14"/>
      <c r="M201" s="14"/>
      <c r="N201" s="14"/>
      <c r="O201" s="14"/>
      <c r="P201" s="14"/>
      <c r="Q201" s="14"/>
      <c r="R201" s="14"/>
      <c r="S201" s="14"/>
      <c r="T201" s="14"/>
      <c r="U201" s="68"/>
      <c r="V201" s="14"/>
    </row>
    <row r="202" spans="1:22" s="21" customFormat="1">
      <c r="A202" s="14"/>
      <c r="B202" s="19"/>
      <c r="C202" s="31"/>
      <c r="D202" s="31"/>
      <c r="E202" s="113"/>
      <c r="F202" s="114"/>
      <c r="G202" s="114"/>
      <c r="L202" s="14"/>
      <c r="M202" s="14"/>
      <c r="N202" s="14"/>
      <c r="O202" s="14"/>
      <c r="P202" s="14"/>
      <c r="Q202" s="14"/>
      <c r="R202" s="14"/>
      <c r="S202" s="14"/>
      <c r="T202" s="14"/>
      <c r="U202" s="68"/>
      <c r="V202" s="14"/>
    </row>
    <row r="203" spans="1:22" s="21" customFormat="1">
      <c r="A203" s="14"/>
      <c r="B203" s="19"/>
      <c r="C203" s="31"/>
      <c r="D203" s="31"/>
      <c r="E203" s="113"/>
      <c r="F203" s="114"/>
      <c r="G203" s="114"/>
      <c r="L203" s="14"/>
      <c r="M203" s="14"/>
      <c r="N203" s="14"/>
      <c r="O203" s="14"/>
      <c r="P203" s="14"/>
      <c r="Q203" s="14"/>
      <c r="R203" s="14"/>
      <c r="S203" s="14"/>
      <c r="T203" s="14"/>
      <c r="U203" s="68"/>
      <c r="V203" s="14"/>
    </row>
    <row r="204" spans="1:22" s="21" customFormat="1">
      <c r="A204" s="14"/>
      <c r="B204" s="19"/>
      <c r="C204" s="31"/>
      <c r="D204" s="31"/>
      <c r="E204" s="113"/>
      <c r="F204" s="114"/>
      <c r="G204" s="114"/>
      <c r="L204" s="14"/>
      <c r="M204" s="14"/>
      <c r="N204" s="14"/>
      <c r="O204" s="14"/>
      <c r="P204" s="14"/>
      <c r="Q204" s="14"/>
      <c r="R204" s="14"/>
      <c r="S204" s="14"/>
      <c r="T204" s="14"/>
      <c r="U204" s="68"/>
      <c r="V204" s="14"/>
    </row>
    <row r="205" spans="1:22" s="21" customFormat="1">
      <c r="A205" s="14"/>
      <c r="B205" s="19"/>
      <c r="C205" s="31"/>
      <c r="D205" s="31"/>
      <c r="E205" s="113"/>
      <c r="F205" s="114"/>
      <c r="G205" s="114"/>
      <c r="L205" s="14"/>
      <c r="M205" s="14"/>
      <c r="N205" s="14"/>
      <c r="O205" s="14"/>
      <c r="P205" s="14"/>
      <c r="Q205" s="14"/>
      <c r="R205" s="14"/>
      <c r="S205" s="14"/>
      <c r="T205" s="14"/>
      <c r="U205" s="68"/>
      <c r="V205" s="14"/>
    </row>
    <row r="206" spans="1:22" s="21" customFormat="1">
      <c r="A206" s="14"/>
      <c r="B206" s="19"/>
      <c r="C206" s="31"/>
      <c r="D206" s="31"/>
      <c r="E206" s="113"/>
      <c r="F206" s="114"/>
      <c r="G206" s="114"/>
      <c r="L206" s="14"/>
      <c r="M206" s="14"/>
      <c r="N206" s="14"/>
      <c r="O206" s="14"/>
      <c r="P206" s="14"/>
      <c r="Q206" s="14"/>
      <c r="R206" s="14"/>
      <c r="S206" s="14"/>
      <c r="T206" s="14"/>
      <c r="U206" s="68"/>
      <c r="V206" s="14"/>
    </row>
    <row r="207" spans="1:22" s="21" customFormat="1">
      <c r="A207" s="14"/>
      <c r="B207" s="19"/>
      <c r="C207" s="31"/>
      <c r="D207" s="31"/>
      <c r="E207" s="113"/>
      <c r="F207" s="114"/>
      <c r="G207" s="114"/>
      <c r="L207" s="14"/>
      <c r="M207" s="14"/>
      <c r="N207" s="14"/>
      <c r="O207" s="14"/>
      <c r="P207" s="14"/>
      <c r="Q207" s="14"/>
      <c r="R207" s="14"/>
      <c r="S207" s="14"/>
      <c r="T207" s="14"/>
      <c r="U207" s="68"/>
      <c r="V207" s="14"/>
    </row>
    <row r="208" spans="1:22" s="21" customFormat="1">
      <c r="A208" s="14"/>
      <c r="B208" s="19"/>
      <c r="C208" s="31"/>
      <c r="D208" s="31"/>
      <c r="E208" s="113"/>
      <c r="F208" s="114"/>
      <c r="G208" s="114"/>
      <c r="L208" s="14"/>
      <c r="M208" s="14"/>
      <c r="N208" s="14"/>
      <c r="O208" s="14"/>
      <c r="P208" s="14"/>
      <c r="Q208" s="14"/>
      <c r="R208" s="14"/>
      <c r="S208" s="14"/>
      <c r="T208" s="14"/>
      <c r="U208" s="68"/>
      <c r="V208" s="14"/>
    </row>
    <row r="209" spans="1:22" s="21" customFormat="1">
      <c r="A209" s="14"/>
      <c r="B209" s="19"/>
      <c r="C209" s="31"/>
      <c r="D209" s="31"/>
      <c r="E209" s="113"/>
      <c r="F209" s="114"/>
      <c r="G209" s="114"/>
      <c r="L209" s="14"/>
      <c r="M209" s="14"/>
      <c r="N209" s="14"/>
      <c r="O209" s="14"/>
      <c r="P209" s="14"/>
      <c r="Q209" s="14"/>
      <c r="R209" s="14"/>
      <c r="S209" s="14"/>
      <c r="T209" s="14"/>
      <c r="U209" s="68"/>
      <c r="V209" s="14"/>
    </row>
    <row r="210" spans="1:22" s="21" customFormat="1">
      <c r="A210" s="14"/>
      <c r="B210" s="19"/>
      <c r="C210" s="31"/>
      <c r="D210" s="31"/>
      <c r="E210" s="113"/>
      <c r="F210" s="114"/>
      <c r="G210" s="114"/>
      <c r="L210" s="14"/>
      <c r="M210" s="14"/>
      <c r="N210" s="14"/>
      <c r="O210" s="14"/>
      <c r="P210" s="14"/>
      <c r="Q210" s="14"/>
      <c r="R210" s="14"/>
      <c r="S210" s="14"/>
      <c r="T210" s="14"/>
      <c r="U210" s="68"/>
      <c r="V210" s="14"/>
    </row>
    <row r="211" spans="1:22" s="21" customFormat="1">
      <c r="A211" s="14"/>
      <c r="B211" s="19"/>
      <c r="C211" s="31"/>
      <c r="D211" s="31"/>
      <c r="E211" s="113"/>
      <c r="F211" s="114"/>
      <c r="G211" s="114"/>
      <c r="L211" s="14"/>
      <c r="M211" s="14"/>
      <c r="N211" s="14"/>
      <c r="O211" s="14"/>
      <c r="P211" s="14"/>
      <c r="Q211" s="14"/>
      <c r="R211" s="14"/>
      <c r="S211" s="14"/>
      <c r="T211" s="14"/>
      <c r="U211" s="68"/>
      <c r="V211" s="14"/>
    </row>
    <row r="212" spans="1:22" s="21" customFormat="1">
      <c r="A212" s="14"/>
      <c r="B212" s="19"/>
      <c r="C212" s="31"/>
      <c r="D212" s="31"/>
      <c r="E212" s="113"/>
      <c r="F212" s="114"/>
      <c r="G212" s="114"/>
      <c r="L212" s="14"/>
      <c r="M212" s="14"/>
      <c r="N212" s="14"/>
      <c r="O212" s="14"/>
      <c r="P212" s="14"/>
      <c r="Q212" s="14"/>
      <c r="R212" s="14"/>
      <c r="S212" s="14"/>
      <c r="T212" s="14"/>
      <c r="U212" s="68"/>
      <c r="V212" s="14"/>
    </row>
    <row r="213" spans="1:22" s="21" customFormat="1">
      <c r="A213" s="14"/>
      <c r="B213" s="19"/>
      <c r="C213" s="31"/>
      <c r="D213" s="31"/>
      <c r="E213" s="113"/>
      <c r="F213" s="114"/>
      <c r="G213" s="114"/>
      <c r="L213" s="14"/>
      <c r="M213" s="14"/>
      <c r="N213" s="14"/>
      <c r="O213" s="14"/>
      <c r="P213" s="14"/>
      <c r="Q213" s="14"/>
      <c r="R213" s="14"/>
      <c r="S213" s="14"/>
      <c r="T213" s="14"/>
      <c r="U213" s="68"/>
      <c r="V213" s="14"/>
    </row>
    <row r="214" spans="1:22" s="21" customFormat="1">
      <c r="A214" s="14"/>
      <c r="B214" s="19"/>
      <c r="C214" s="31"/>
      <c r="D214" s="31"/>
      <c r="E214" s="113"/>
      <c r="F214" s="114"/>
      <c r="G214" s="114"/>
      <c r="L214" s="14"/>
      <c r="M214" s="14"/>
      <c r="N214" s="14"/>
      <c r="O214" s="14"/>
      <c r="P214" s="14"/>
      <c r="Q214" s="14"/>
      <c r="R214" s="14"/>
      <c r="S214" s="14"/>
      <c r="T214" s="14"/>
      <c r="U214" s="68"/>
      <c r="V214" s="14"/>
    </row>
    <row r="215" spans="1:22" s="21" customFormat="1">
      <c r="A215" s="14"/>
      <c r="B215" s="19"/>
      <c r="C215" s="31"/>
      <c r="D215" s="31"/>
      <c r="E215" s="113"/>
      <c r="F215" s="114"/>
      <c r="G215" s="114"/>
      <c r="L215" s="14"/>
      <c r="M215" s="14"/>
      <c r="N215" s="14"/>
      <c r="O215" s="14"/>
      <c r="P215" s="14"/>
      <c r="Q215" s="14"/>
      <c r="R215" s="14"/>
      <c r="S215" s="14"/>
      <c r="T215" s="14"/>
      <c r="U215" s="68"/>
      <c r="V215" s="14"/>
    </row>
    <row r="216" spans="1:22" s="21" customFormat="1">
      <c r="A216" s="14"/>
      <c r="B216" s="19"/>
      <c r="C216" s="31"/>
      <c r="D216" s="31"/>
      <c r="E216" s="113"/>
      <c r="F216" s="114"/>
      <c r="G216" s="114"/>
      <c r="L216" s="14"/>
      <c r="M216" s="14"/>
      <c r="N216" s="14"/>
      <c r="O216" s="14"/>
      <c r="P216" s="14"/>
      <c r="Q216" s="14"/>
      <c r="R216" s="14"/>
      <c r="S216" s="14"/>
      <c r="T216" s="14"/>
      <c r="U216" s="68"/>
      <c r="V216" s="14"/>
    </row>
    <row r="217" spans="1:22" s="21" customFormat="1">
      <c r="A217" s="14"/>
      <c r="B217" s="19"/>
      <c r="C217" s="31"/>
      <c r="D217" s="31"/>
      <c r="E217" s="113"/>
      <c r="F217" s="114"/>
      <c r="G217" s="114"/>
      <c r="L217" s="14"/>
      <c r="M217" s="14"/>
      <c r="N217" s="14"/>
      <c r="O217" s="14"/>
      <c r="P217" s="14"/>
      <c r="Q217" s="14"/>
      <c r="R217" s="14"/>
      <c r="S217" s="14"/>
      <c r="T217" s="14"/>
      <c r="U217" s="68"/>
      <c r="V217" s="14"/>
    </row>
    <row r="218" spans="1:22" s="21" customFormat="1">
      <c r="A218" s="14"/>
      <c r="B218" s="19"/>
      <c r="C218" s="31"/>
      <c r="D218" s="31"/>
      <c r="E218" s="113"/>
      <c r="F218" s="114"/>
      <c r="G218" s="114"/>
      <c r="L218" s="14"/>
      <c r="M218" s="14"/>
      <c r="N218" s="14"/>
      <c r="O218" s="14"/>
      <c r="P218" s="14"/>
      <c r="Q218" s="14"/>
      <c r="R218" s="14"/>
      <c r="S218" s="14"/>
      <c r="T218" s="14"/>
      <c r="U218" s="68"/>
      <c r="V218" s="14"/>
    </row>
    <row r="219" spans="1:22" s="21" customFormat="1">
      <c r="A219" s="14"/>
      <c r="B219" s="19"/>
      <c r="C219" s="31"/>
      <c r="D219" s="31"/>
      <c r="E219" s="113"/>
      <c r="F219" s="114"/>
      <c r="G219" s="114"/>
      <c r="L219" s="14"/>
      <c r="M219" s="14"/>
      <c r="N219" s="14"/>
      <c r="O219" s="14"/>
      <c r="P219" s="14"/>
      <c r="Q219" s="14"/>
      <c r="R219" s="14"/>
      <c r="S219" s="14"/>
      <c r="T219" s="14"/>
      <c r="U219" s="68"/>
      <c r="V219" s="14"/>
    </row>
    <row r="220" spans="1:22" s="21" customFormat="1">
      <c r="A220" s="14"/>
      <c r="B220" s="19"/>
      <c r="C220" s="31"/>
      <c r="D220" s="31"/>
      <c r="E220" s="113"/>
      <c r="F220" s="114"/>
      <c r="G220" s="114"/>
      <c r="L220" s="14"/>
      <c r="M220" s="14"/>
      <c r="N220" s="14"/>
      <c r="O220" s="14"/>
      <c r="P220" s="14"/>
      <c r="Q220" s="14"/>
      <c r="R220" s="14"/>
      <c r="S220" s="14"/>
      <c r="T220" s="14"/>
      <c r="U220" s="68"/>
      <c r="V220" s="14"/>
    </row>
    <row r="221" spans="1:22" s="21" customFormat="1">
      <c r="A221" s="14"/>
      <c r="B221" s="19"/>
      <c r="C221" s="31"/>
      <c r="D221" s="31"/>
      <c r="E221" s="113"/>
      <c r="F221" s="114"/>
      <c r="G221" s="114"/>
      <c r="L221" s="14"/>
      <c r="M221" s="14"/>
      <c r="N221" s="14"/>
      <c r="O221" s="14"/>
      <c r="P221" s="14"/>
      <c r="Q221" s="14"/>
      <c r="R221" s="14"/>
      <c r="S221" s="14"/>
      <c r="T221" s="14"/>
      <c r="U221" s="68"/>
      <c r="V221" s="14"/>
    </row>
    <row r="222" spans="1:22" s="21" customFormat="1">
      <c r="A222" s="14"/>
      <c r="B222" s="19"/>
      <c r="C222" s="31"/>
      <c r="D222" s="31"/>
      <c r="E222" s="113"/>
      <c r="F222" s="114"/>
      <c r="G222" s="114"/>
      <c r="L222" s="14"/>
      <c r="M222" s="14"/>
      <c r="N222" s="14"/>
      <c r="O222" s="14"/>
      <c r="P222" s="14"/>
      <c r="Q222" s="14"/>
      <c r="R222" s="14"/>
      <c r="S222" s="14"/>
      <c r="T222" s="14"/>
      <c r="U222" s="68"/>
      <c r="V222" s="14"/>
    </row>
    <row r="223" spans="1:22" s="21" customFormat="1">
      <c r="A223" s="14"/>
      <c r="B223" s="19"/>
      <c r="C223" s="31"/>
      <c r="D223" s="31"/>
      <c r="E223" s="113"/>
      <c r="F223" s="114"/>
      <c r="G223" s="114"/>
      <c r="L223" s="14"/>
      <c r="M223" s="14"/>
      <c r="N223" s="14"/>
      <c r="O223" s="14"/>
      <c r="P223" s="14"/>
      <c r="Q223" s="14"/>
      <c r="R223" s="14"/>
      <c r="S223" s="14"/>
      <c r="T223" s="14"/>
      <c r="U223" s="68"/>
      <c r="V223" s="14"/>
    </row>
    <row r="224" spans="1:22" s="21" customFormat="1">
      <c r="A224" s="14"/>
      <c r="B224" s="19"/>
      <c r="C224" s="31"/>
      <c r="D224" s="31"/>
      <c r="E224" s="113"/>
      <c r="F224" s="114"/>
      <c r="G224" s="114"/>
      <c r="L224" s="14"/>
      <c r="M224" s="14"/>
      <c r="N224" s="14"/>
      <c r="O224" s="14"/>
      <c r="P224" s="14"/>
      <c r="Q224" s="14"/>
      <c r="R224" s="14"/>
      <c r="S224" s="14"/>
      <c r="T224" s="14"/>
      <c r="U224" s="68"/>
      <c r="V224" s="14"/>
    </row>
    <row r="225" spans="1:22" s="21" customFormat="1">
      <c r="A225" s="14"/>
      <c r="B225" s="19"/>
      <c r="C225" s="31"/>
      <c r="D225" s="31"/>
      <c r="E225" s="113"/>
      <c r="F225" s="114"/>
      <c r="G225" s="114"/>
      <c r="L225" s="14"/>
      <c r="M225" s="14"/>
      <c r="N225" s="14"/>
      <c r="O225" s="14"/>
      <c r="P225" s="14"/>
      <c r="Q225" s="14"/>
      <c r="R225" s="14"/>
      <c r="S225" s="14"/>
      <c r="T225" s="14"/>
      <c r="U225" s="68"/>
      <c r="V225" s="14"/>
    </row>
    <row r="226" spans="1:22" s="21" customFormat="1">
      <c r="A226" s="14"/>
      <c r="B226" s="19"/>
      <c r="C226" s="31"/>
      <c r="D226" s="31"/>
      <c r="E226" s="113"/>
      <c r="F226" s="114"/>
      <c r="G226" s="114"/>
      <c r="L226" s="14"/>
      <c r="M226" s="14"/>
      <c r="N226" s="14"/>
      <c r="O226" s="14"/>
      <c r="P226" s="14"/>
      <c r="Q226" s="14"/>
      <c r="R226" s="14"/>
      <c r="S226" s="14"/>
      <c r="T226" s="14"/>
      <c r="U226" s="68"/>
      <c r="V226" s="14"/>
    </row>
    <row r="227" spans="1:22" s="21" customFormat="1">
      <c r="A227" s="14"/>
      <c r="B227" s="19"/>
      <c r="C227" s="31"/>
      <c r="D227" s="31"/>
      <c r="E227" s="113"/>
      <c r="F227" s="114"/>
      <c r="G227" s="114"/>
      <c r="L227" s="14"/>
      <c r="M227" s="14"/>
      <c r="N227" s="14"/>
      <c r="O227" s="14"/>
      <c r="P227" s="14"/>
      <c r="Q227" s="14"/>
      <c r="R227" s="14"/>
      <c r="S227" s="14"/>
      <c r="T227" s="14"/>
      <c r="U227" s="68"/>
      <c r="V227" s="14"/>
    </row>
    <row r="228" spans="1:22" s="21" customFormat="1">
      <c r="A228" s="14"/>
      <c r="B228" s="19"/>
      <c r="C228" s="31"/>
      <c r="D228" s="31"/>
      <c r="E228" s="113"/>
      <c r="F228" s="114"/>
      <c r="G228" s="114"/>
      <c r="L228" s="14"/>
      <c r="M228" s="14"/>
      <c r="N228" s="14"/>
      <c r="O228" s="14"/>
      <c r="P228" s="14"/>
      <c r="Q228" s="14"/>
      <c r="R228" s="14"/>
      <c r="S228" s="14"/>
      <c r="T228" s="14"/>
      <c r="U228" s="68"/>
      <c r="V228" s="14"/>
    </row>
    <row r="229" spans="1:22" s="21" customFormat="1">
      <c r="A229" s="14"/>
      <c r="B229" s="19"/>
      <c r="C229" s="31"/>
      <c r="D229" s="31"/>
      <c r="E229" s="113"/>
      <c r="F229" s="114"/>
      <c r="G229" s="114"/>
      <c r="L229" s="14"/>
      <c r="M229" s="14"/>
      <c r="N229" s="14"/>
      <c r="O229" s="14"/>
      <c r="P229" s="14"/>
      <c r="Q229" s="14"/>
      <c r="R229" s="14"/>
      <c r="S229" s="14"/>
      <c r="T229" s="14"/>
      <c r="U229" s="68"/>
      <c r="V229" s="14"/>
    </row>
    <row r="230" spans="1:22" s="21" customFormat="1">
      <c r="A230" s="14"/>
      <c r="B230" s="19"/>
      <c r="C230" s="31"/>
      <c r="D230" s="31"/>
      <c r="E230" s="113"/>
      <c r="F230" s="114"/>
      <c r="G230" s="114"/>
      <c r="L230" s="14"/>
      <c r="M230" s="14"/>
      <c r="N230" s="14"/>
      <c r="O230" s="14"/>
      <c r="P230" s="14"/>
      <c r="Q230" s="14"/>
      <c r="R230" s="14"/>
      <c r="S230" s="14"/>
      <c r="T230" s="14"/>
      <c r="U230" s="68"/>
      <c r="V230" s="14"/>
    </row>
    <row r="231" spans="1:22" s="21" customFormat="1">
      <c r="A231" s="14"/>
      <c r="B231" s="19"/>
      <c r="C231" s="31"/>
      <c r="D231" s="31"/>
      <c r="E231" s="113"/>
      <c r="F231" s="114"/>
      <c r="G231" s="114"/>
      <c r="L231" s="14"/>
      <c r="M231" s="14"/>
      <c r="N231" s="14"/>
      <c r="O231" s="14"/>
      <c r="P231" s="14"/>
      <c r="Q231" s="14"/>
      <c r="R231" s="14"/>
      <c r="S231" s="14"/>
      <c r="T231" s="14"/>
      <c r="U231" s="68"/>
      <c r="V231" s="14"/>
    </row>
    <row r="232" spans="1:22" s="21" customFormat="1">
      <c r="A232" s="14"/>
      <c r="B232" s="19"/>
      <c r="C232" s="31"/>
      <c r="D232" s="31"/>
      <c r="E232" s="113"/>
      <c r="F232" s="114"/>
      <c r="G232" s="114"/>
      <c r="L232" s="14"/>
      <c r="M232" s="14"/>
      <c r="N232" s="14"/>
      <c r="O232" s="14"/>
      <c r="P232" s="14"/>
      <c r="Q232" s="14"/>
      <c r="R232" s="14"/>
      <c r="S232" s="14"/>
      <c r="T232" s="14"/>
      <c r="U232" s="68"/>
      <c r="V232" s="14"/>
    </row>
    <row r="233" spans="1:22" s="21" customFormat="1">
      <c r="A233" s="14"/>
      <c r="B233" s="19"/>
      <c r="C233" s="31"/>
      <c r="D233" s="31"/>
      <c r="E233" s="113"/>
      <c r="F233" s="114"/>
      <c r="G233" s="114"/>
      <c r="L233" s="14"/>
      <c r="M233" s="14"/>
      <c r="N233" s="14"/>
      <c r="O233" s="14"/>
      <c r="P233" s="14"/>
      <c r="Q233" s="14"/>
      <c r="R233" s="14"/>
      <c r="S233" s="14"/>
      <c r="T233" s="14"/>
      <c r="U233" s="68"/>
      <c r="V233" s="14"/>
    </row>
    <row r="234" spans="1:22" s="21" customFormat="1">
      <c r="A234" s="14"/>
      <c r="B234" s="19"/>
      <c r="C234" s="31"/>
      <c r="D234" s="31"/>
      <c r="E234" s="113"/>
      <c r="F234" s="114"/>
      <c r="G234" s="114"/>
      <c r="L234" s="14"/>
      <c r="M234" s="14"/>
      <c r="N234" s="14"/>
      <c r="O234" s="14"/>
      <c r="P234" s="14"/>
      <c r="Q234" s="14"/>
      <c r="R234" s="14"/>
      <c r="S234" s="14"/>
      <c r="T234" s="14"/>
      <c r="U234" s="68"/>
      <c r="V234" s="14"/>
    </row>
    <row r="235" spans="1:22" s="21" customFormat="1">
      <c r="A235" s="14"/>
      <c r="B235" s="19"/>
      <c r="C235" s="31"/>
      <c r="D235" s="31"/>
      <c r="E235" s="113"/>
      <c r="F235" s="114"/>
      <c r="G235" s="114"/>
      <c r="L235" s="14"/>
      <c r="M235" s="14"/>
      <c r="N235" s="14"/>
      <c r="O235" s="14"/>
      <c r="P235" s="14"/>
      <c r="Q235" s="14"/>
      <c r="R235" s="14"/>
      <c r="S235" s="14"/>
      <c r="T235" s="14"/>
      <c r="U235" s="68"/>
      <c r="V235" s="14"/>
    </row>
    <row r="236" spans="1:22" s="21" customFormat="1">
      <c r="A236" s="14"/>
      <c r="B236" s="19"/>
      <c r="C236" s="31"/>
      <c r="D236" s="31"/>
      <c r="E236" s="113"/>
      <c r="F236" s="114"/>
      <c r="G236" s="114"/>
      <c r="L236" s="14"/>
      <c r="M236" s="14"/>
      <c r="N236" s="14"/>
      <c r="O236" s="14"/>
      <c r="P236" s="14"/>
      <c r="Q236" s="14"/>
      <c r="R236" s="14"/>
      <c r="S236" s="14"/>
      <c r="T236" s="14"/>
      <c r="U236" s="68"/>
      <c r="V236" s="14"/>
    </row>
    <row r="237" spans="1:22" s="21" customFormat="1">
      <c r="A237" s="14"/>
      <c r="B237" s="19"/>
      <c r="C237" s="31"/>
      <c r="D237" s="31"/>
      <c r="E237" s="113"/>
      <c r="F237" s="114"/>
      <c r="G237" s="114"/>
      <c r="L237" s="14"/>
      <c r="M237" s="14"/>
      <c r="N237" s="14"/>
      <c r="O237" s="14"/>
      <c r="P237" s="14"/>
      <c r="Q237" s="14"/>
      <c r="R237" s="14"/>
      <c r="S237" s="14"/>
      <c r="T237" s="14"/>
      <c r="U237" s="68"/>
      <c r="V237" s="14"/>
    </row>
    <row r="238" spans="1:22" s="21" customFormat="1">
      <c r="A238" s="14"/>
      <c r="B238" s="19"/>
      <c r="C238" s="31"/>
      <c r="D238" s="31"/>
      <c r="E238" s="113"/>
      <c r="F238" s="114"/>
      <c r="G238" s="114"/>
      <c r="L238" s="14"/>
      <c r="M238" s="14"/>
      <c r="N238" s="14"/>
      <c r="O238" s="14"/>
      <c r="P238" s="14"/>
      <c r="Q238" s="14"/>
      <c r="R238" s="14"/>
      <c r="S238" s="14"/>
      <c r="T238" s="14"/>
      <c r="U238" s="68"/>
      <c r="V238" s="14"/>
    </row>
    <row r="239" spans="1:22" s="21" customFormat="1">
      <c r="A239" s="14"/>
      <c r="B239" s="19"/>
      <c r="C239" s="31"/>
      <c r="D239" s="31"/>
      <c r="E239" s="113"/>
      <c r="F239" s="114"/>
      <c r="G239" s="114"/>
      <c r="L239" s="14"/>
      <c r="M239" s="14"/>
      <c r="N239" s="14"/>
      <c r="O239" s="14"/>
      <c r="P239" s="14"/>
      <c r="Q239" s="14"/>
      <c r="R239" s="14"/>
      <c r="S239" s="14"/>
      <c r="T239" s="14"/>
      <c r="U239" s="68"/>
      <c r="V239" s="14"/>
    </row>
    <row r="240" spans="1:22" s="21" customFormat="1">
      <c r="A240" s="14"/>
      <c r="B240" s="19"/>
      <c r="C240" s="31"/>
      <c r="D240" s="31"/>
      <c r="E240" s="113"/>
      <c r="F240" s="114"/>
      <c r="G240" s="114"/>
      <c r="L240" s="14"/>
      <c r="M240" s="14"/>
      <c r="N240" s="14"/>
      <c r="O240" s="14"/>
      <c r="P240" s="14"/>
      <c r="Q240" s="14"/>
      <c r="R240" s="14"/>
      <c r="S240" s="14"/>
      <c r="T240" s="14"/>
      <c r="U240" s="68"/>
      <c r="V240" s="14"/>
    </row>
    <row r="241" spans="1:22" s="21" customFormat="1">
      <c r="A241" s="14"/>
      <c r="B241" s="19"/>
      <c r="C241" s="31"/>
      <c r="D241" s="31"/>
      <c r="E241" s="113"/>
      <c r="F241" s="114"/>
      <c r="G241" s="114"/>
      <c r="L241" s="14"/>
      <c r="M241" s="14"/>
      <c r="N241" s="14"/>
      <c r="O241" s="14"/>
      <c r="P241" s="14"/>
      <c r="Q241" s="14"/>
      <c r="R241" s="14"/>
      <c r="S241" s="14"/>
      <c r="T241" s="14"/>
      <c r="U241" s="68"/>
      <c r="V241" s="14"/>
    </row>
    <row r="242" spans="1:22" s="21" customFormat="1">
      <c r="A242" s="14"/>
      <c r="B242" s="19"/>
      <c r="C242" s="31"/>
      <c r="D242" s="31"/>
      <c r="E242" s="113"/>
      <c r="F242" s="114"/>
      <c r="G242" s="114"/>
      <c r="L242" s="14"/>
      <c r="M242" s="14"/>
      <c r="N242" s="14"/>
      <c r="O242" s="14"/>
      <c r="P242" s="14"/>
      <c r="Q242" s="14"/>
      <c r="R242" s="14"/>
      <c r="S242" s="14"/>
      <c r="T242" s="14"/>
      <c r="U242" s="68"/>
      <c r="V242" s="14"/>
    </row>
    <row r="243" spans="1:22" s="21" customFormat="1">
      <c r="A243" s="14"/>
      <c r="B243" s="19"/>
      <c r="C243" s="31"/>
      <c r="D243" s="31"/>
      <c r="E243" s="113"/>
      <c r="F243" s="114"/>
      <c r="G243" s="114"/>
      <c r="L243" s="14"/>
      <c r="M243" s="14"/>
      <c r="N243" s="14"/>
      <c r="O243" s="14"/>
      <c r="P243" s="14"/>
      <c r="Q243" s="14"/>
      <c r="R243" s="14"/>
      <c r="S243" s="14"/>
      <c r="T243" s="14"/>
      <c r="U243" s="68"/>
      <c r="V243" s="14"/>
    </row>
    <row r="244" spans="1:22" s="21" customFormat="1">
      <c r="A244" s="14"/>
      <c r="B244" s="19"/>
      <c r="C244" s="31"/>
      <c r="D244" s="31"/>
      <c r="E244" s="113"/>
      <c r="F244" s="114"/>
      <c r="G244" s="114"/>
      <c r="L244" s="14"/>
      <c r="M244" s="14"/>
      <c r="N244" s="14"/>
      <c r="O244" s="14"/>
      <c r="P244" s="14"/>
      <c r="Q244" s="14"/>
      <c r="R244" s="14"/>
      <c r="S244" s="14"/>
      <c r="T244" s="14"/>
      <c r="U244" s="68"/>
      <c r="V244" s="14"/>
    </row>
    <row r="245" spans="1:22" s="21" customFormat="1">
      <c r="A245" s="14"/>
      <c r="B245" s="19"/>
      <c r="C245" s="31"/>
      <c r="D245" s="31"/>
      <c r="E245" s="113"/>
      <c r="F245" s="114"/>
      <c r="G245" s="114"/>
      <c r="L245" s="14"/>
      <c r="M245" s="14"/>
      <c r="N245" s="14"/>
      <c r="O245" s="14"/>
      <c r="P245" s="14"/>
      <c r="Q245" s="14"/>
      <c r="R245" s="14"/>
      <c r="S245" s="14"/>
      <c r="T245" s="14"/>
      <c r="U245" s="68"/>
      <c r="V245" s="14"/>
    </row>
    <row r="246" spans="1:22" s="21" customFormat="1">
      <c r="A246" s="14"/>
      <c r="B246" s="19"/>
      <c r="C246" s="31"/>
      <c r="D246" s="31"/>
      <c r="E246" s="113"/>
      <c r="F246" s="114"/>
      <c r="G246" s="114"/>
      <c r="L246" s="14"/>
      <c r="M246" s="14"/>
      <c r="N246" s="14"/>
      <c r="O246" s="14"/>
      <c r="P246" s="14"/>
      <c r="Q246" s="14"/>
      <c r="R246" s="14"/>
      <c r="S246" s="14"/>
      <c r="T246" s="14"/>
      <c r="U246" s="68"/>
      <c r="V246" s="14"/>
    </row>
    <row r="247" spans="1:22" s="21" customFormat="1">
      <c r="A247" s="14"/>
      <c r="B247" s="19"/>
      <c r="C247" s="31"/>
      <c r="D247" s="31"/>
      <c r="E247" s="113"/>
      <c r="F247" s="114"/>
      <c r="G247" s="114"/>
      <c r="L247" s="14"/>
      <c r="M247" s="14"/>
      <c r="N247" s="14"/>
      <c r="O247" s="14"/>
      <c r="P247" s="14"/>
      <c r="Q247" s="14"/>
      <c r="R247" s="14"/>
      <c r="S247" s="14"/>
      <c r="T247" s="14"/>
      <c r="U247" s="68"/>
      <c r="V247" s="14"/>
    </row>
    <row r="248" spans="1:22" s="21" customFormat="1">
      <c r="A248" s="14"/>
      <c r="B248" s="19"/>
      <c r="C248" s="31"/>
      <c r="D248" s="31"/>
      <c r="E248" s="113"/>
      <c r="F248" s="114"/>
      <c r="G248" s="114"/>
      <c r="L248" s="14"/>
      <c r="M248" s="14"/>
      <c r="N248" s="14"/>
      <c r="O248" s="14"/>
      <c r="P248" s="14"/>
      <c r="Q248" s="14"/>
      <c r="R248" s="14"/>
      <c r="S248" s="14"/>
      <c r="T248" s="14"/>
      <c r="U248" s="68"/>
      <c r="V248" s="14"/>
    </row>
    <row r="249" spans="1:22" s="21" customFormat="1">
      <c r="A249" s="14"/>
      <c r="B249" s="19"/>
      <c r="C249" s="31"/>
      <c r="D249" s="31"/>
      <c r="E249" s="113"/>
      <c r="F249" s="114"/>
      <c r="G249" s="114"/>
      <c r="L249" s="14"/>
      <c r="M249" s="14"/>
      <c r="N249" s="14"/>
      <c r="O249" s="14"/>
      <c r="P249" s="14"/>
      <c r="Q249" s="14"/>
      <c r="R249" s="14"/>
      <c r="S249" s="14"/>
      <c r="T249" s="14"/>
      <c r="U249" s="68"/>
      <c r="V249" s="14"/>
    </row>
    <row r="250" spans="1:22" s="21" customFormat="1">
      <c r="A250" s="14"/>
      <c r="B250" s="19"/>
      <c r="C250" s="31"/>
      <c r="D250" s="31"/>
      <c r="E250" s="113"/>
      <c r="F250" s="114"/>
      <c r="G250" s="114"/>
      <c r="L250" s="14"/>
      <c r="M250" s="14"/>
      <c r="N250" s="14"/>
      <c r="O250" s="14"/>
      <c r="P250" s="14"/>
      <c r="Q250" s="14"/>
      <c r="R250" s="14"/>
      <c r="S250" s="14"/>
      <c r="T250" s="14"/>
      <c r="U250" s="68"/>
      <c r="V250" s="14"/>
    </row>
    <row r="251" spans="1:22" s="21" customFormat="1">
      <c r="A251" s="14"/>
      <c r="B251" s="19"/>
      <c r="C251" s="31"/>
      <c r="D251" s="31"/>
      <c r="E251" s="113"/>
      <c r="F251" s="114"/>
      <c r="G251" s="114"/>
      <c r="L251" s="14"/>
      <c r="M251" s="14"/>
      <c r="N251" s="14"/>
      <c r="O251" s="14"/>
      <c r="P251" s="14"/>
      <c r="Q251" s="14"/>
      <c r="R251" s="14"/>
      <c r="S251" s="14"/>
      <c r="T251" s="14"/>
      <c r="U251" s="68"/>
      <c r="V251" s="14"/>
    </row>
    <row r="252" spans="1:22" s="21" customFormat="1">
      <c r="A252" s="14"/>
      <c r="B252" s="19"/>
      <c r="C252" s="31"/>
      <c r="D252" s="31"/>
      <c r="E252" s="113"/>
      <c r="F252" s="114"/>
      <c r="G252" s="114"/>
      <c r="L252" s="14"/>
      <c r="M252" s="14"/>
      <c r="N252" s="14"/>
      <c r="O252" s="14"/>
      <c r="P252" s="14"/>
      <c r="Q252" s="14"/>
      <c r="R252" s="14"/>
      <c r="S252" s="14"/>
      <c r="T252" s="14"/>
      <c r="U252" s="68"/>
      <c r="V252" s="14"/>
    </row>
    <row r="253" spans="1:22" s="21" customFormat="1">
      <c r="A253" s="14"/>
      <c r="B253" s="19"/>
      <c r="C253" s="31"/>
      <c r="D253" s="31"/>
      <c r="E253" s="113"/>
      <c r="F253" s="114"/>
      <c r="G253" s="114"/>
      <c r="L253" s="14"/>
      <c r="M253" s="14"/>
      <c r="N253" s="14"/>
      <c r="O253" s="14"/>
      <c r="P253" s="14"/>
      <c r="Q253" s="14"/>
      <c r="R253" s="14"/>
      <c r="S253" s="14"/>
      <c r="T253" s="14"/>
      <c r="U253" s="68"/>
      <c r="V253" s="14"/>
    </row>
    <row r="254" spans="1:22" s="21" customFormat="1">
      <c r="A254" s="14"/>
      <c r="B254" s="19"/>
      <c r="C254" s="31"/>
      <c r="D254" s="31"/>
      <c r="E254" s="113"/>
      <c r="F254" s="114"/>
      <c r="G254" s="114"/>
      <c r="L254" s="14"/>
      <c r="M254" s="14"/>
      <c r="N254" s="14"/>
      <c r="O254" s="14"/>
      <c r="P254" s="14"/>
      <c r="Q254" s="14"/>
      <c r="R254" s="14"/>
      <c r="S254" s="14"/>
      <c r="T254" s="14"/>
      <c r="U254" s="68"/>
      <c r="V254" s="14"/>
    </row>
    <row r="255" spans="1:22" s="21" customFormat="1">
      <c r="A255" s="14"/>
      <c r="B255" s="19"/>
      <c r="C255" s="31"/>
      <c r="D255" s="31"/>
      <c r="E255" s="113"/>
      <c r="F255" s="114"/>
      <c r="G255" s="114"/>
      <c r="L255" s="14"/>
      <c r="M255" s="14"/>
      <c r="N255" s="14"/>
      <c r="O255" s="14"/>
      <c r="P255" s="14"/>
      <c r="Q255" s="14"/>
      <c r="R255" s="14"/>
      <c r="S255" s="14"/>
      <c r="T255" s="14"/>
      <c r="U255" s="68"/>
      <c r="V255" s="14"/>
    </row>
    <row r="256" spans="1:22" s="21" customFormat="1">
      <c r="A256" s="14"/>
      <c r="B256" s="19"/>
      <c r="C256" s="31"/>
      <c r="D256" s="31"/>
      <c r="E256" s="113"/>
      <c r="F256" s="114"/>
      <c r="G256" s="114"/>
      <c r="L256" s="14"/>
      <c r="M256" s="14"/>
      <c r="N256" s="14"/>
      <c r="O256" s="14"/>
      <c r="P256" s="14"/>
      <c r="Q256" s="14"/>
      <c r="R256" s="14"/>
      <c r="S256" s="14"/>
      <c r="T256" s="14"/>
      <c r="U256" s="68"/>
      <c r="V256" s="14"/>
    </row>
    <row r="257" spans="1:22" s="21" customFormat="1">
      <c r="A257" s="14"/>
      <c r="B257" s="19"/>
      <c r="C257" s="31"/>
      <c r="D257" s="31"/>
      <c r="E257" s="113"/>
      <c r="F257" s="114"/>
      <c r="G257" s="114"/>
      <c r="L257" s="14"/>
      <c r="M257" s="14"/>
      <c r="N257" s="14"/>
      <c r="O257" s="14"/>
      <c r="P257" s="14"/>
      <c r="Q257" s="14"/>
      <c r="R257" s="14"/>
      <c r="S257" s="14"/>
      <c r="T257" s="14"/>
      <c r="U257" s="68"/>
      <c r="V257" s="14"/>
    </row>
    <row r="258" spans="1:22" s="21" customFormat="1">
      <c r="A258" s="14"/>
      <c r="B258" s="19"/>
      <c r="C258" s="31"/>
      <c r="D258" s="31"/>
      <c r="E258" s="113"/>
      <c r="F258" s="114"/>
      <c r="G258" s="114"/>
      <c r="L258" s="14"/>
      <c r="M258" s="14"/>
      <c r="N258" s="14"/>
      <c r="O258" s="14"/>
      <c r="P258" s="14"/>
      <c r="Q258" s="14"/>
      <c r="R258" s="14"/>
      <c r="S258" s="14"/>
      <c r="T258" s="14"/>
      <c r="U258" s="68"/>
      <c r="V258" s="14"/>
    </row>
    <row r="259" spans="1:22" s="21" customFormat="1">
      <c r="A259" s="14"/>
      <c r="B259" s="19"/>
      <c r="C259" s="31"/>
      <c r="D259" s="31"/>
      <c r="E259" s="113"/>
      <c r="F259" s="114"/>
      <c r="G259" s="114"/>
      <c r="L259" s="14"/>
      <c r="M259" s="14"/>
      <c r="N259" s="14"/>
      <c r="O259" s="14"/>
      <c r="P259" s="14"/>
      <c r="Q259" s="14"/>
      <c r="R259" s="14"/>
      <c r="S259" s="14"/>
      <c r="T259" s="14"/>
      <c r="U259" s="68"/>
      <c r="V259" s="14"/>
    </row>
    <row r="260" spans="1:22" s="21" customFormat="1">
      <c r="A260" s="14"/>
      <c r="B260" s="19"/>
      <c r="C260" s="31"/>
      <c r="D260" s="31"/>
      <c r="E260" s="113"/>
      <c r="F260" s="114"/>
      <c r="G260" s="114"/>
      <c r="L260" s="14"/>
      <c r="M260" s="14"/>
      <c r="N260" s="14"/>
      <c r="O260" s="14"/>
      <c r="P260" s="14"/>
      <c r="Q260" s="14"/>
      <c r="R260" s="14"/>
      <c r="S260" s="14"/>
      <c r="T260" s="14"/>
      <c r="U260" s="68"/>
      <c r="V260" s="14"/>
    </row>
    <row r="261" spans="1:22" s="21" customFormat="1">
      <c r="A261" s="14"/>
      <c r="B261" s="19"/>
      <c r="C261" s="31"/>
      <c r="D261" s="31"/>
      <c r="E261" s="113"/>
      <c r="F261" s="114"/>
      <c r="G261" s="114"/>
      <c r="L261" s="14"/>
      <c r="M261" s="14"/>
      <c r="N261" s="14"/>
      <c r="O261" s="14"/>
      <c r="P261" s="14"/>
      <c r="Q261" s="14"/>
      <c r="R261" s="14"/>
      <c r="S261" s="14"/>
      <c r="T261" s="14"/>
      <c r="U261" s="68"/>
      <c r="V261" s="14"/>
    </row>
    <row r="262" spans="1:22" s="21" customFormat="1">
      <c r="A262" s="14"/>
      <c r="B262" s="19"/>
      <c r="C262" s="31"/>
      <c r="D262" s="31"/>
      <c r="E262" s="113"/>
      <c r="F262" s="114"/>
      <c r="G262" s="114"/>
      <c r="L262" s="14"/>
      <c r="M262" s="14"/>
      <c r="N262" s="14"/>
      <c r="O262" s="14"/>
      <c r="P262" s="14"/>
      <c r="Q262" s="14"/>
      <c r="R262" s="14"/>
      <c r="S262" s="14"/>
      <c r="T262" s="14"/>
      <c r="U262" s="68"/>
      <c r="V262" s="14"/>
    </row>
    <row r="263" spans="1:22" s="21" customFormat="1">
      <c r="A263" s="14"/>
      <c r="B263" s="19"/>
      <c r="C263" s="31"/>
      <c r="D263" s="31"/>
      <c r="E263" s="113"/>
      <c r="F263" s="114"/>
      <c r="G263" s="114"/>
      <c r="L263" s="14"/>
      <c r="M263" s="14"/>
      <c r="N263" s="14"/>
      <c r="O263" s="14"/>
      <c r="P263" s="14"/>
      <c r="Q263" s="14"/>
      <c r="R263" s="14"/>
      <c r="S263" s="14"/>
      <c r="T263" s="14"/>
      <c r="U263" s="68"/>
      <c r="V263" s="14"/>
    </row>
    <row r="264" spans="1:22" s="21" customFormat="1">
      <c r="A264" s="14"/>
      <c r="B264" s="19"/>
      <c r="C264" s="31"/>
      <c r="D264" s="31"/>
      <c r="E264" s="113"/>
      <c r="F264" s="114"/>
      <c r="G264" s="114"/>
      <c r="L264" s="14"/>
      <c r="M264" s="14"/>
      <c r="N264" s="14"/>
      <c r="O264" s="14"/>
      <c r="P264" s="14"/>
      <c r="Q264" s="14"/>
      <c r="R264" s="14"/>
      <c r="S264" s="14"/>
      <c r="T264" s="14"/>
      <c r="U264" s="68"/>
      <c r="V264" s="14"/>
    </row>
    <row r="265" spans="1:22" s="21" customFormat="1">
      <c r="A265" s="14"/>
      <c r="B265" s="19"/>
      <c r="C265" s="31"/>
      <c r="D265" s="31"/>
      <c r="E265" s="113"/>
      <c r="F265" s="114"/>
      <c r="G265" s="114"/>
      <c r="L265" s="14"/>
      <c r="M265" s="14"/>
      <c r="N265" s="14"/>
      <c r="O265" s="14"/>
      <c r="P265" s="14"/>
      <c r="Q265" s="14"/>
      <c r="R265" s="14"/>
      <c r="S265" s="14"/>
      <c r="T265" s="14"/>
      <c r="U265" s="68"/>
      <c r="V265" s="14"/>
    </row>
    <row r="266" spans="1:22" s="21" customFormat="1">
      <c r="A266" s="14"/>
      <c r="B266" s="19"/>
      <c r="C266" s="31"/>
      <c r="D266" s="31"/>
      <c r="E266" s="113"/>
      <c r="F266" s="114"/>
      <c r="G266" s="114"/>
      <c r="L266" s="14"/>
      <c r="M266" s="14"/>
      <c r="N266" s="14"/>
      <c r="O266" s="14"/>
      <c r="P266" s="14"/>
      <c r="Q266" s="14"/>
      <c r="R266" s="14"/>
      <c r="S266" s="14"/>
      <c r="T266" s="14"/>
      <c r="U266" s="68"/>
      <c r="V266" s="14"/>
    </row>
    <row r="267" spans="1:22" s="21" customFormat="1">
      <c r="A267" s="14"/>
      <c r="B267" s="19"/>
      <c r="C267" s="31"/>
      <c r="D267" s="31"/>
      <c r="E267" s="113"/>
      <c r="F267" s="114"/>
      <c r="G267" s="114"/>
      <c r="L267" s="14"/>
      <c r="M267" s="14"/>
      <c r="N267" s="14"/>
      <c r="O267" s="14"/>
      <c r="P267" s="14"/>
      <c r="Q267" s="14"/>
      <c r="R267" s="14"/>
      <c r="S267" s="14"/>
      <c r="T267" s="14"/>
      <c r="U267" s="68"/>
      <c r="V267" s="14"/>
    </row>
  </sheetData>
  <sheetProtection insertRows="0" deleteRows="0"/>
  <protectedRanges>
    <protectedRange sqref="M41:P41 J42:P1048576 J1:P40 U1:U1048576" name="Obseg1"/>
    <protectedRange sqref="J41:L41" name="Obseg1_1"/>
  </protectedRanges>
  <mergeCells count="8">
    <mergeCell ref="A41:L41"/>
    <mergeCell ref="B13:K13"/>
    <mergeCell ref="C2:J2"/>
    <mergeCell ref="C3:J3"/>
    <mergeCell ref="C6:J6"/>
    <mergeCell ref="C7:J7"/>
    <mergeCell ref="C8:J8"/>
    <mergeCell ref="C9:J9"/>
  </mergeCells>
  <phoneticPr fontId="32" type="noConversion"/>
  <pageMargins left="0.25" right="0.25" top="0.75" bottom="0.75" header="0.3" footer="0.3"/>
  <pageSetup paperSize="9" scale="66" fitToHeight="0" orientation="landscape" r:id="rId1"/>
  <rowBreaks count="1" manualBreakCount="1">
    <brk id="129" max="11" man="1"/>
  </rowBreaks>
  <tableParts count="1">
    <tablePart r:id="rId2"/>
  </tablePart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tabColor rgb="FF92D050"/>
    <pageSetUpPr fitToPage="1"/>
  </sheetPr>
  <dimension ref="A1:V253"/>
  <sheetViews>
    <sheetView topLeftCell="A2" zoomScale="90" zoomScaleNormal="90" zoomScaleSheetLayoutView="100" workbookViewId="0">
      <selection activeCell="N43" sqref="N43:N44"/>
    </sheetView>
  </sheetViews>
  <sheetFormatPr defaultColWidth="8.85546875" defaultRowHeight="12.75"/>
  <cols>
    <col min="1" max="1" width="5" style="14" customWidth="1"/>
    <col min="2" max="2" width="34.5703125" style="20" customWidth="1"/>
    <col min="3" max="3" width="10.7109375" style="30" customWidth="1"/>
    <col min="4" max="4" width="9.42578125" style="30" customWidth="1"/>
    <col min="5" max="5" width="9.42578125" style="110" customWidth="1"/>
    <col min="6" max="6" width="7.42578125" style="114" customWidth="1"/>
    <col min="7" max="7" width="6" style="114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68" customWidth="1"/>
    <col min="22" max="22" width="8.85546875" style="14" customWidth="1"/>
    <col min="23" max="16384" width="8.85546875" style="14"/>
  </cols>
  <sheetData>
    <row r="1" spans="1:21" ht="15">
      <c r="B1" s="49" t="s">
        <v>130</v>
      </c>
    </row>
    <row r="2" spans="1:21" ht="15">
      <c r="B2" s="50" t="s">
        <v>131</v>
      </c>
      <c r="C2" s="338" t="str">
        <f>+'prva stran'!B6</f>
        <v>VRTEC MEDVODE</v>
      </c>
      <c r="D2" s="339"/>
      <c r="E2" s="339"/>
      <c r="F2" s="339"/>
      <c r="G2" s="339"/>
      <c r="H2" s="339"/>
      <c r="I2" s="339"/>
      <c r="J2" s="339"/>
    </row>
    <row r="3" spans="1:21" ht="15">
      <c r="B3" s="50" t="s">
        <v>132</v>
      </c>
      <c r="C3" s="340" t="str">
        <f>+'prva stran'!B7</f>
        <v xml:space="preserve">Ostrovrharjeva ulica 2, 1215  MEDVODE </v>
      </c>
      <c r="D3" s="341"/>
      <c r="E3" s="341"/>
      <c r="F3" s="341"/>
      <c r="G3" s="341"/>
      <c r="H3" s="341"/>
      <c r="I3" s="341"/>
      <c r="J3" s="341"/>
    </row>
    <row r="4" spans="1:21" ht="15">
      <c r="B4" s="69"/>
    </row>
    <row r="5" spans="1:21" ht="15">
      <c r="B5" s="49" t="s">
        <v>134</v>
      </c>
    </row>
    <row r="6" spans="1:21" ht="17.25" customHeight="1">
      <c r="B6" s="51" t="s">
        <v>131</v>
      </c>
      <c r="C6" s="342">
        <f>+'prva stran'!B10</f>
        <v>0</v>
      </c>
      <c r="D6" s="343"/>
      <c r="E6" s="343"/>
      <c r="F6" s="343"/>
      <c r="G6" s="343"/>
      <c r="H6" s="343"/>
      <c r="I6" s="343"/>
      <c r="J6" s="343"/>
    </row>
    <row r="7" spans="1:21" ht="17.25" customHeight="1">
      <c r="B7" s="51" t="s">
        <v>132</v>
      </c>
      <c r="C7" s="344">
        <f>+'prva stran'!B11</f>
        <v>0</v>
      </c>
      <c r="D7" s="345"/>
      <c r="E7" s="345"/>
      <c r="F7" s="345"/>
      <c r="G7" s="345"/>
      <c r="H7" s="345"/>
      <c r="I7" s="345"/>
      <c r="J7" s="345"/>
    </row>
    <row r="8" spans="1:21" ht="17.25" customHeight="1">
      <c r="B8" s="51" t="s">
        <v>133</v>
      </c>
      <c r="C8" s="344">
        <f>+'prva stran'!B12</f>
        <v>0</v>
      </c>
      <c r="D8" s="345"/>
      <c r="E8" s="345"/>
      <c r="F8" s="345"/>
      <c r="G8" s="345"/>
      <c r="H8" s="345"/>
      <c r="I8" s="345"/>
      <c r="J8" s="345"/>
    </row>
    <row r="9" spans="1:21" s="15" customFormat="1" ht="17.25" customHeight="1">
      <c r="A9" s="12"/>
      <c r="B9" s="52" t="s">
        <v>135</v>
      </c>
      <c r="C9" s="346">
        <f>+'prva stran'!B13</f>
        <v>0</v>
      </c>
      <c r="D9" s="345"/>
      <c r="E9" s="345"/>
      <c r="F9" s="345"/>
      <c r="G9" s="345"/>
      <c r="H9" s="345"/>
      <c r="I9" s="345"/>
      <c r="J9" s="345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5"/>
      <c r="G10" s="115"/>
      <c r="H10" s="17"/>
      <c r="I10" s="17"/>
      <c r="J10" s="17"/>
      <c r="K10" s="17"/>
      <c r="U10" s="8"/>
    </row>
    <row r="11" spans="1:21" s="15" customFormat="1" ht="15">
      <c r="B11" s="18" t="s">
        <v>99</v>
      </c>
      <c r="C11" s="28"/>
      <c r="D11" s="28"/>
      <c r="E11" s="28"/>
      <c r="F11" s="115"/>
      <c r="G11" s="115"/>
      <c r="H11" s="17"/>
      <c r="I11" s="17"/>
      <c r="J11" s="17"/>
      <c r="K11" s="17"/>
      <c r="U11" s="8"/>
    </row>
    <row r="12" spans="1:21" s="15" customFormat="1" ht="21" customHeight="1">
      <c r="B12" s="83" t="str">
        <f>+'Ponudbeni pred_rekapitulacija'!A45</f>
        <v>32. sklop:</v>
      </c>
      <c r="C12" s="83"/>
      <c r="D12" s="27"/>
      <c r="E12" s="28"/>
      <c r="F12" s="115"/>
      <c r="G12" s="115"/>
      <c r="H12" s="17"/>
      <c r="I12" s="17"/>
      <c r="J12" s="17"/>
      <c r="K12" s="17"/>
      <c r="U12" s="8"/>
    </row>
    <row r="13" spans="1:21" s="15" customFormat="1" ht="21" customHeight="1">
      <c r="B13" s="337" t="str">
        <f>+'Ponudbeni pred_rekapitulacija'!B45</f>
        <v>EKOLOŠKA ŽITA, STROČNICE, KOSMIČI</v>
      </c>
      <c r="C13" s="337"/>
      <c r="D13" s="337"/>
      <c r="E13" s="337"/>
      <c r="F13" s="337"/>
      <c r="G13" s="337"/>
      <c r="H13" s="337"/>
      <c r="I13" s="337"/>
      <c r="J13" s="337"/>
      <c r="K13" s="337"/>
      <c r="U13" s="8"/>
    </row>
    <row r="14" spans="1:21" s="73" customFormat="1" ht="12" customHeight="1">
      <c r="A14" s="46">
        <v>1</v>
      </c>
      <c r="B14" s="46">
        <v>2</v>
      </c>
      <c r="C14" s="46" t="s">
        <v>156</v>
      </c>
      <c r="D14" s="46" t="s">
        <v>157</v>
      </c>
      <c r="E14" s="46" t="s">
        <v>228</v>
      </c>
      <c r="F14" s="46">
        <v>3</v>
      </c>
      <c r="G14" s="46">
        <v>4</v>
      </c>
      <c r="H14" s="70" t="s">
        <v>98</v>
      </c>
      <c r="I14" s="70" t="s">
        <v>172</v>
      </c>
      <c r="J14" s="71">
        <v>5</v>
      </c>
      <c r="K14" s="71">
        <v>6</v>
      </c>
      <c r="L14" s="71" t="s">
        <v>64</v>
      </c>
      <c r="M14" s="71" t="s">
        <v>223</v>
      </c>
      <c r="N14" s="71">
        <v>7</v>
      </c>
      <c r="O14" s="71" t="s">
        <v>224</v>
      </c>
      <c r="P14" s="71">
        <v>8</v>
      </c>
      <c r="Q14" s="72" t="s">
        <v>225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230</v>
      </c>
      <c r="C15" s="56" t="s">
        <v>220</v>
      </c>
      <c r="D15" s="56" t="s">
        <v>221</v>
      </c>
      <c r="E15" s="56" t="s">
        <v>229</v>
      </c>
      <c r="F15" s="56" t="s">
        <v>145</v>
      </c>
      <c r="G15" s="56" t="s">
        <v>146</v>
      </c>
      <c r="H15" s="57" t="s">
        <v>180</v>
      </c>
      <c r="I15" s="57" t="s">
        <v>216</v>
      </c>
      <c r="J15" s="58" t="s">
        <v>152</v>
      </c>
      <c r="K15" s="58" t="s">
        <v>96</v>
      </c>
      <c r="L15" s="58" t="s">
        <v>97</v>
      </c>
      <c r="M15" s="58" t="s">
        <v>151</v>
      </c>
      <c r="N15" s="58" t="s">
        <v>63</v>
      </c>
      <c r="O15" s="58" t="s">
        <v>171</v>
      </c>
      <c r="P15" s="58" t="s">
        <v>148</v>
      </c>
      <c r="Q15" s="59" t="s">
        <v>149</v>
      </c>
      <c r="R15" s="59" t="s">
        <v>164</v>
      </c>
      <c r="S15" s="59" t="s">
        <v>153</v>
      </c>
      <c r="T15" s="59" t="s">
        <v>154</v>
      </c>
      <c r="U15" s="58" t="s">
        <v>168</v>
      </c>
    </row>
    <row r="16" spans="1:21" s="55" customFormat="1" ht="12">
      <c r="A16" s="75" t="s">
        <v>1</v>
      </c>
      <c r="B16" s="10" t="s">
        <v>1093</v>
      </c>
      <c r="C16" s="75" t="s">
        <v>161</v>
      </c>
      <c r="D16" s="75" t="s">
        <v>0</v>
      </c>
      <c r="E16" s="112"/>
      <c r="F16" s="90">
        <v>20</v>
      </c>
      <c r="G16" s="122" t="s">
        <v>0</v>
      </c>
      <c r="H16" s="90">
        <f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f>
        <v>20</v>
      </c>
      <c r="I16" s="90" t="str">
        <f>IF(Sklop32[[#This Row],[ZAHTEVANA SHEMA KAKOVOSTI]]&lt;&gt;"",Sklop32[[#This Row],[Preračunana masa/volumen/kos na enoto kg]],"")</f>
        <v/>
      </c>
      <c r="J16" s="98"/>
      <c r="K16" s="91"/>
      <c r="L16" s="91"/>
      <c r="M16" s="100"/>
      <c r="N16" s="92"/>
      <c r="O16" s="88"/>
      <c r="P16" s="99"/>
      <c r="Q16" s="88">
        <f>+Sklop32[[#This Row],[cena/enota brez DDV v EUR]]*Sklop32[[#This Row],[Stopnja DDV (%)]]</f>
        <v>0</v>
      </c>
      <c r="R16" s="88">
        <f>+Sklop32[[#This Row],[cena/enota brez DDV v EUR]]+Sklop32[[#This Row],[Davek (EUR)]]</f>
        <v>0</v>
      </c>
      <c r="S16" s="88">
        <f>+Sklop32[[#This Row],[cena/enota brez DDV v EUR]]*Sklop32[[#This Row],[Okvirna količina]]</f>
        <v>0</v>
      </c>
      <c r="T16" s="88">
        <f>+Sklop32[[#This Row],[Končna cena/enoto mere (EUR) z DDV]]*Sklop32[[#This Row],[Okvirna količina]]</f>
        <v>0</v>
      </c>
      <c r="U16" s="160" t="s">
        <v>161</v>
      </c>
    </row>
    <row r="17" spans="1:22" s="55" customFormat="1" ht="12">
      <c r="A17" s="75" t="s">
        <v>3</v>
      </c>
      <c r="B17" s="10" t="s">
        <v>1094</v>
      </c>
      <c r="C17" s="75" t="s">
        <v>161</v>
      </c>
      <c r="D17" s="75" t="s">
        <v>0</v>
      </c>
      <c r="E17" s="112"/>
      <c r="F17" s="90">
        <v>300</v>
      </c>
      <c r="G17" s="122" t="s">
        <v>0</v>
      </c>
      <c r="H17" s="90">
        <f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f>
        <v>300</v>
      </c>
      <c r="I17" s="90" t="str">
        <f>IF(Sklop32[[#This Row],[ZAHTEVANA SHEMA KAKOVOSTI]]&lt;&gt;"",Sklop32[[#This Row],[Preračunana masa/volumen/kos na enoto kg]],"")</f>
        <v/>
      </c>
      <c r="J17" s="98"/>
      <c r="K17" s="91"/>
      <c r="L17" s="91"/>
      <c r="M17" s="100"/>
      <c r="N17" s="92"/>
      <c r="O17" s="92"/>
      <c r="P17" s="101"/>
      <c r="Q17" s="92">
        <f>+Sklop32[[#This Row],[cena/enota brez DDV v EUR]]*Sklop32[[#This Row],[Stopnja DDV (%)]]</f>
        <v>0</v>
      </c>
      <c r="R17" s="92">
        <f>+Sklop32[[#This Row],[cena/enota brez DDV v EUR]]+Sklop32[[#This Row],[Davek (EUR)]]</f>
        <v>0</v>
      </c>
      <c r="S17" s="92">
        <f>+Sklop32[[#This Row],[cena/enota brez DDV v EUR]]*Sklop32[[#This Row],[Okvirna količina]]</f>
        <v>0</v>
      </c>
      <c r="T17" s="92">
        <f>+Sklop32[[#This Row],[Končna cena/enoto mere (EUR) z DDV]]*Sklop32[[#This Row],[Okvirna količina]]</f>
        <v>0</v>
      </c>
      <c r="U17" s="160" t="s">
        <v>161</v>
      </c>
    </row>
    <row r="18" spans="1:22" s="55" customFormat="1" ht="12">
      <c r="A18" s="75" t="s">
        <v>4</v>
      </c>
      <c r="B18" s="263" t="s">
        <v>1152</v>
      </c>
      <c r="C18" s="241" t="s">
        <v>161</v>
      </c>
      <c r="D18" s="241" t="s">
        <v>0</v>
      </c>
      <c r="E18" s="243"/>
      <c r="F18" s="244">
        <v>10</v>
      </c>
      <c r="G18" s="245" t="s">
        <v>0</v>
      </c>
      <c r="H18" s="244">
        <f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f>
        <v>10</v>
      </c>
      <c r="I18" s="244" t="str">
        <f>IF(Sklop32[[#This Row],[ZAHTEVANA SHEMA KAKOVOSTI]]&lt;&gt;"",Sklop32[[#This Row],[Preračunana masa/volumen/kos na enoto kg]],"")</f>
        <v/>
      </c>
      <c r="J18" s="246"/>
      <c r="K18" s="264"/>
      <c r="L18" s="264"/>
      <c r="M18" s="265"/>
      <c r="N18" s="249"/>
      <c r="O18" s="249"/>
      <c r="P18" s="266"/>
      <c r="Q18" s="249">
        <f>+Sklop32[[#This Row],[cena/enota brez DDV v EUR]]*Sklop32[[#This Row],[Stopnja DDV (%)]]</f>
        <v>0</v>
      </c>
      <c r="R18" s="249">
        <f>+Sklop32[[#This Row],[cena/enota brez DDV v EUR]]+Sklop32[[#This Row],[Davek (EUR)]]</f>
        <v>0</v>
      </c>
      <c r="S18" s="249">
        <f>+Sklop32[[#This Row],[cena/enota brez DDV v EUR]]*Sklop32[[#This Row],[Okvirna količina]]</f>
        <v>0</v>
      </c>
      <c r="T18" s="249">
        <f>+Sklop32[[#This Row],[Končna cena/enoto mere (EUR) z DDV]]*Sklop32[[#This Row],[Okvirna količina]]</f>
        <v>0</v>
      </c>
      <c r="U18" s="160" t="s">
        <v>161</v>
      </c>
    </row>
    <row r="19" spans="1:22" s="55" customFormat="1" ht="12">
      <c r="A19" s="75" t="s">
        <v>5</v>
      </c>
      <c r="B19" s="10" t="s">
        <v>1095</v>
      </c>
      <c r="C19" s="75" t="s">
        <v>161</v>
      </c>
      <c r="D19" s="75" t="s">
        <v>0</v>
      </c>
      <c r="E19" s="112"/>
      <c r="F19" s="90">
        <v>200</v>
      </c>
      <c r="G19" s="122" t="s">
        <v>0</v>
      </c>
      <c r="H19" s="90">
        <f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f>
        <v>200</v>
      </c>
      <c r="I19" s="90" t="str">
        <f>IF(Sklop32[[#This Row],[ZAHTEVANA SHEMA KAKOVOSTI]]&lt;&gt;"",Sklop32[[#This Row],[Preračunana masa/volumen/kos na enoto kg]],"")</f>
        <v/>
      </c>
      <c r="J19" s="98"/>
      <c r="K19" s="91"/>
      <c r="L19" s="91"/>
      <c r="M19" s="100"/>
      <c r="N19" s="92"/>
      <c r="O19" s="92"/>
      <c r="P19" s="101"/>
      <c r="Q19" s="92">
        <f>+Sklop32[[#This Row],[cena/enota brez DDV v EUR]]*Sklop32[[#This Row],[Stopnja DDV (%)]]</f>
        <v>0</v>
      </c>
      <c r="R19" s="92">
        <f>+Sklop32[[#This Row],[cena/enota brez DDV v EUR]]+Sklop32[[#This Row],[Davek (EUR)]]</f>
        <v>0</v>
      </c>
      <c r="S19" s="92">
        <f>+Sklop32[[#This Row],[cena/enota brez DDV v EUR]]*Sklop32[[#This Row],[Okvirna količina]]</f>
        <v>0</v>
      </c>
      <c r="T19" s="92">
        <f>+Sklop32[[#This Row],[Končna cena/enoto mere (EUR) z DDV]]*Sklop32[[#This Row],[Okvirna količina]]</f>
        <v>0</v>
      </c>
      <c r="U19" s="160" t="s">
        <v>161</v>
      </c>
    </row>
    <row r="20" spans="1:22" s="55" customFormat="1" ht="12">
      <c r="A20" s="75" t="s">
        <v>6</v>
      </c>
      <c r="B20" s="10" t="s">
        <v>1096</v>
      </c>
      <c r="C20" s="75" t="s">
        <v>161</v>
      </c>
      <c r="D20" s="75" t="s">
        <v>0</v>
      </c>
      <c r="E20" s="112"/>
      <c r="F20" s="90">
        <v>20</v>
      </c>
      <c r="G20" s="122" t="s">
        <v>0</v>
      </c>
      <c r="H20" s="90">
        <f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f>
        <v>20</v>
      </c>
      <c r="I20" s="90" t="str">
        <f>IF(Sklop32[[#This Row],[ZAHTEVANA SHEMA KAKOVOSTI]]&lt;&gt;"",Sklop32[[#This Row],[Preračunana masa/volumen/kos na enoto kg]],"")</f>
        <v/>
      </c>
      <c r="J20" s="98"/>
      <c r="K20" s="91"/>
      <c r="L20" s="91"/>
      <c r="M20" s="100"/>
      <c r="N20" s="92"/>
      <c r="O20" s="92"/>
      <c r="P20" s="101"/>
      <c r="Q20" s="92">
        <f>+Sklop32[[#This Row],[cena/enota brez DDV v EUR]]*Sklop32[[#This Row],[Stopnja DDV (%)]]</f>
        <v>0</v>
      </c>
      <c r="R20" s="92">
        <f>+Sklop32[[#This Row],[cena/enota brez DDV v EUR]]+Sklop32[[#This Row],[Davek (EUR)]]</f>
        <v>0</v>
      </c>
      <c r="S20" s="92">
        <f>+Sklop32[[#This Row],[cena/enota brez DDV v EUR]]*Sklop32[[#This Row],[Okvirna količina]]</f>
        <v>0</v>
      </c>
      <c r="T20" s="92">
        <f>+Sklop32[[#This Row],[Končna cena/enoto mere (EUR) z DDV]]*Sklop32[[#This Row],[Okvirna količina]]</f>
        <v>0</v>
      </c>
      <c r="U20" s="160" t="s">
        <v>161</v>
      </c>
    </row>
    <row r="21" spans="1:22" ht="27" customHeight="1">
      <c r="A21" s="251" t="s">
        <v>181</v>
      </c>
      <c r="B21" s="349"/>
      <c r="C21" s="350"/>
      <c r="D21" s="350"/>
      <c r="E21" s="351"/>
      <c r="F21" s="352"/>
      <c r="G21" s="353"/>
      <c r="H21" s="354">
        <f>SUBTOTAL(109,Sklop32[Preračunana masa/volumen/kos na enoto kg])</f>
        <v>550</v>
      </c>
      <c r="I21" s="354">
        <f>SUBTOTAL(109,Sklop32[Živila iz shem kakovosti (kg)])</f>
        <v>0</v>
      </c>
      <c r="J21" s="352"/>
      <c r="K21" s="355"/>
      <c r="L21" s="355"/>
      <c r="M21" s="356"/>
      <c r="N21" s="357"/>
      <c r="O21" s="357"/>
      <c r="P21" s="357"/>
      <c r="Q21" s="358"/>
      <c r="R21" s="352"/>
      <c r="S21" s="358">
        <f>SUBTOTAL(109,Sklop32[Vrednost za okvirno količino (EUR) brez DDV])</f>
        <v>0</v>
      </c>
      <c r="T21" s="358">
        <f>SUBTOTAL(109,Sklop32[Vrednost za okvirno količino (EUR) z DDV])</f>
        <v>0</v>
      </c>
      <c r="U21" s="262"/>
    </row>
    <row r="22" spans="1:22" ht="15">
      <c r="A22" s="7"/>
      <c r="B22" s="5"/>
      <c r="C22" s="29"/>
      <c r="D22" s="29"/>
      <c r="E22" s="28"/>
      <c r="F22" s="8"/>
      <c r="H22" s="9"/>
      <c r="I22" s="9"/>
      <c r="J22" s="9"/>
      <c r="K22" s="9"/>
      <c r="L22" s="23"/>
      <c r="M22" s="23"/>
      <c r="N22" s="9"/>
      <c r="O22" s="9"/>
      <c r="P22" s="9"/>
      <c r="Q22" s="9"/>
      <c r="R22" s="9"/>
      <c r="S22" s="3"/>
      <c r="T22" s="3"/>
      <c r="U22" s="8"/>
    </row>
    <row r="23" spans="1:22">
      <c r="A23" s="47" t="s">
        <v>178</v>
      </c>
      <c r="B23" s="19"/>
      <c r="C23" s="31"/>
      <c r="D23" s="31"/>
      <c r="E23" s="113"/>
      <c r="Q23" s="47"/>
      <c r="R23" s="47"/>
      <c r="S23" s="47"/>
      <c r="T23" s="47"/>
    </row>
    <row r="24" spans="1:22">
      <c r="A24" s="14" t="s">
        <v>1398</v>
      </c>
      <c r="B24" s="19"/>
      <c r="C24" s="31"/>
      <c r="D24" s="31"/>
      <c r="E24" s="113"/>
    </row>
    <row r="25" spans="1:22">
      <c r="A25" s="107" t="s">
        <v>318</v>
      </c>
      <c r="F25" s="68"/>
      <c r="G25" s="68"/>
      <c r="H25" s="32"/>
      <c r="I25" s="32"/>
      <c r="J25" s="32"/>
      <c r="K25" s="32"/>
      <c r="L25" s="54"/>
      <c r="M25" s="54"/>
      <c r="N25" s="32"/>
      <c r="O25" s="32"/>
      <c r="P25" s="32"/>
      <c r="Q25" s="32"/>
      <c r="R25" s="32"/>
    </row>
    <row r="26" spans="1:22">
      <c r="A26" s="125" t="s">
        <v>235</v>
      </c>
      <c r="B26" s="124"/>
      <c r="C26" s="124"/>
      <c r="D26" s="124"/>
      <c r="E26" s="124"/>
      <c r="F26" s="124"/>
      <c r="G26" s="124"/>
      <c r="H26" s="124"/>
      <c r="I26" s="124"/>
      <c r="J26" s="124"/>
      <c r="K26" s="124"/>
      <c r="L26" s="124"/>
      <c r="M26" s="124"/>
      <c r="N26" s="124"/>
      <c r="O26" s="124"/>
      <c r="P26" s="124"/>
      <c r="Q26" s="124"/>
      <c r="R26" s="124"/>
      <c r="S26" s="124"/>
      <c r="T26" s="124"/>
      <c r="U26" s="124"/>
      <c r="V26" s="123"/>
    </row>
    <row r="27" spans="1:22">
      <c r="A27" s="347" t="s">
        <v>234</v>
      </c>
      <c r="B27" s="347"/>
      <c r="C27" s="347"/>
      <c r="D27" s="347"/>
      <c r="E27" s="347"/>
      <c r="F27" s="347"/>
      <c r="G27" s="347"/>
      <c r="H27" s="347"/>
      <c r="I27" s="347"/>
      <c r="J27" s="347"/>
      <c r="K27" s="347"/>
      <c r="L27" s="347"/>
      <c r="M27" s="54"/>
      <c r="N27" s="32"/>
      <c r="O27" s="32"/>
      <c r="P27" s="32"/>
      <c r="Q27" s="32"/>
      <c r="R27" s="32"/>
    </row>
    <row r="28" spans="1:22">
      <c r="N28" s="32"/>
      <c r="O28" s="32"/>
      <c r="P28" s="32"/>
      <c r="Q28" s="32"/>
      <c r="R28" s="32"/>
    </row>
    <row r="29" spans="1:22">
      <c r="A29" s="107" t="s">
        <v>65</v>
      </c>
      <c r="F29" s="68"/>
      <c r="G29" s="68" t="s">
        <v>66</v>
      </c>
      <c r="H29" s="32"/>
      <c r="I29" s="32"/>
      <c r="J29" s="32"/>
      <c r="K29" s="32"/>
      <c r="L29" s="54"/>
      <c r="M29" s="54"/>
      <c r="N29" s="32"/>
      <c r="O29" s="32"/>
      <c r="P29" s="32"/>
      <c r="Q29" s="32" t="s">
        <v>67</v>
      </c>
      <c r="R29" s="32"/>
    </row>
    <row r="30" spans="1:22" ht="15">
      <c r="A30" s="7"/>
      <c r="B30" s="5"/>
      <c r="C30" s="29"/>
      <c r="D30" s="29"/>
      <c r="E30" s="28"/>
      <c r="F30" s="8"/>
      <c r="H30" s="9"/>
      <c r="I30" s="9"/>
      <c r="J30" s="9"/>
      <c r="K30" s="9"/>
      <c r="L30" s="23"/>
      <c r="M30" s="23"/>
      <c r="N30" s="9"/>
      <c r="O30" s="9"/>
      <c r="P30" s="9"/>
      <c r="Q30" s="9"/>
      <c r="R30" s="9"/>
      <c r="S30" s="3"/>
      <c r="T30" s="3"/>
      <c r="U30" s="8"/>
    </row>
    <row r="31" spans="1:22">
      <c r="B31" s="19"/>
      <c r="C31" s="31"/>
      <c r="D31" s="31"/>
      <c r="E31" s="113"/>
    </row>
    <row r="32" spans="1:22">
      <c r="B32" s="19"/>
      <c r="C32" s="31"/>
      <c r="D32" s="31"/>
      <c r="E32" s="113"/>
    </row>
    <row r="33" spans="1:22">
      <c r="B33" s="19"/>
      <c r="C33" s="31"/>
      <c r="D33" s="31"/>
      <c r="E33" s="113"/>
    </row>
    <row r="34" spans="1:22">
      <c r="B34" s="19"/>
      <c r="C34" s="31"/>
      <c r="D34" s="31"/>
      <c r="E34" s="113"/>
    </row>
    <row r="35" spans="1:22">
      <c r="B35" s="19"/>
      <c r="C35" s="31"/>
      <c r="D35" s="31"/>
      <c r="E35" s="113"/>
    </row>
    <row r="36" spans="1:22">
      <c r="B36" s="19"/>
      <c r="C36" s="31"/>
      <c r="D36" s="31"/>
      <c r="E36" s="113"/>
    </row>
    <row r="37" spans="1:22">
      <c r="B37" s="19"/>
      <c r="C37" s="31"/>
      <c r="D37" s="31"/>
      <c r="E37" s="113"/>
    </row>
    <row r="38" spans="1:22">
      <c r="B38" s="19"/>
      <c r="C38" s="31"/>
      <c r="D38" s="31"/>
      <c r="E38" s="113"/>
    </row>
    <row r="39" spans="1:22">
      <c r="B39" s="19"/>
      <c r="C39" s="31"/>
      <c r="D39" s="31"/>
      <c r="E39" s="113"/>
    </row>
    <row r="40" spans="1:22">
      <c r="B40" s="19"/>
      <c r="C40" s="31"/>
      <c r="D40" s="31"/>
      <c r="E40" s="113"/>
    </row>
    <row r="41" spans="1:22">
      <c r="B41" s="19"/>
      <c r="C41" s="31"/>
      <c r="D41" s="31"/>
      <c r="E41" s="113"/>
    </row>
    <row r="42" spans="1:22">
      <c r="B42" s="19"/>
      <c r="C42" s="31"/>
      <c r="D42" s="31"/>
      <c r="E42" s="113"/>
    </row>
    <row r="43" spans="1:22">
      <c r="B43" s="19"/>
      <c r="C43" s="31"/>
      <c r="D43" s="31"/>
      <c r="E43" s="113"/>
    </row>
    <row r="44" spans="1:22">
      <c r="B44" s="19"/>
      <c r="C44" s="31"/>
      <c r="D44" s="31"/>
      <c r="E44" s="113"/>
    </row>
    <row r="45" spans="1:22" s="21" customFormat="1">
      <c r="A45" s="14"/>
      <c r="B45" s="19"/>
      <c r="C45" s="31"/>
      <c r="D45" s="31"/>
      <c r="E45" s="113"/>
      <c r="F45" s="114"/>
      <c r="G45" s="114"/>
      <c r="L45" s="14"/>
      <c r="M45" s="14"/>
      <c r="N45" s="14"/>
      <c r="O45" s="14"/>
      <c r="P45" s="14"/>
      <c r="Q45" s="14"/>
      <c r="R45" s="14"/>
      <c r="S45" s="14"/>
      <c r="T45" s="14"/>
      <c r="U45" s="68"/>
      <c r="V45" s="14"/>
    </row>
    <row r="46" spans="1:22" s="21" customFormat="1">
      <c r="A46" s="14"/>
      <c r="B46" s="19"/>
      <c r="C46" s="31"/>
      <c r="D46" s="31"/>
      <c r="E46" s="113"/>
      <c r="F46" s="114"/>
      <c r="G46" s="114"/>
      <c r="L46" s="14"/>
      <c r="M46" s="14"/>
      <c r="N46" s="14"/>
      <c r="O46" s="14"/>
      <c r="P46" s="14"/>
      <c r="Q46" s="14"/>
      <c r="R46" s="14"/>
      <c r="S46" s="14"/>
      <c r="T46" s="14"/>
      <c r="U46" s="68"/>
      <c r="V46" s="14"/>
    </row>
    <row r="47" spans="1:22" s="21" customFormat="1">
      <c r="A47" s="14"/>
      <c r="B47" s="19"/>
      <c r="C47" s="31"/>
      <c r="D47" s="31"/>
      <c r="E47" s="113"/>
      <c r="F47" s="114"/>
      <c r="G47" s="114"/>
      <c r="L47" s="14"/>
      <c r="M47" s="14"/>
      <c r="N47" s="14"/>
      <c r="O47" s="14"/>
      <c r="P47" s="14"/>
      <c r="Q47" s="14"/>
      <c r="R47" s="14"/>
      <c r="S47" s="14"/>
      <c r="T47" s="14"/>
      <c r="U47" s="68"/>
      <c r="V47" s="14"/>
    </row>
    <row r="48" spans="1:22" s="21" customFormat="1">
      <c r="A48" s="14"/>
      <c r="B48" s="19"/>
      <c r="C48" s="31"/>
      <c r="D48" s="31"/>
      <c r="E48" s="113"/>
      <c r="F48" s="114"/>
      <c r="G48" s="114"/>
      <c r="L48" s="14"/>
      <c r="M48" s="14"/>
      <c r="N48" s="14"/>
      <c r="O48" s="14"/>
      <c r="P48" s="14"/>
      <c r="Q48" s="14"/>
      <c r="R48" s="14"/>
      <c r="S48" s="14"/>
      <c r="T48" s="14"/>
      <c r="U48" s="68"/>
      <c r="V48" s="14"/>
    </row>
    <row r="49" spans="1:22" s="21" customFormat="1">
      <c r="A49" s="14"/>
      <c r="B49" s="19"/>
      <c r="C49" s="31"/>
      <c r="D49" s="31"/>
      <c r="E49" s="113"/>
      <c r="F49" s="114"/>
      <c r="G49" s="114"/>
      <c r="L49" s="14"/>
      <c r="M49" s="14"/>
      <c r="N49" s="14"/>
      <c r="O49" s="14"/>
      <c r="P49" s="14"/>
      <c r="Q49" s="14"/>
      <c r="R49" s="14"/>
      <c r="S49" s="14"/>
      <c r="T49" s="14"/>
      <c r="U49" s="68"/>
      <c r="V49" s="14"/>
    </row>
    <row r="50" spans="1:22" s="21" customFormat="1">
      <c r="A50" s="14"/>
      <c r="B50" s="19"/>
      <c r="C50" s="31"/>
      <c r="D50" s="31"/>
      <c r="E50" s="113"/>
      <c r="F50" s="114"/>
      <c r="G50" s="114"/>
      <c r="L50" s="14"/>
      <c r="M50" s="14"/>
      <c r="N50" s="14"/>
      <c r="O50" s="14"/>
      <c r="P50" s="14"/>
      <c r="Q50" s="14"/>
      <c r="R50" s="14"/>
      <c r="S50" s="14"/>
      <c r="T50" s="14"/>
      <c r="U50" s="68"/>
      <c r="V50" s="14"/>
    </row>
    <row r="51" spans="1:22" s="21" customFormat="1">
      <c r="A51" s="14"/>
      <c r="B51" s="19"/>
      <c r="C51" s="31"/>
      <c r="D51" s="31"/>
      <c r="E51" s="113"/>
      <c r="F51" s="114"/>
      <c r="G51" s="114"/>
      <c r="L51" s="14"/>
      <c r="M51" s="14"/>
      <c r="N51" s="14"/>
      <c r="O51" s="14"/>
      <c r="P51" s="14"/>
      <c r="Q51" s="14"/>
      <c r="R51" s="14"/>
      <c r="S51" s="14"/>
      <c r="T51" s="14"/>
      <c r="U51" s="68"/>
      <c r="V51" s="14"/>
    </row>
    <row r="52" spans="1:22" s="21" customFormat="1">
      <c r="A52" s="14"/>
      <c r="B52" s="19"/>
      <c r="C52" s="31"/>
      <c r="D52" s="31"/>
      <c r="E52" s="113"/>
      <c r="F52" s="114"/>
      <c r="G52" s="114"/>
      <c r="L52" s="14"/>
      <c r="M52" s="14"/>
      <c r="N52" s="14"/>
      <c r="O52" s="14"/>
      <c r="P52" s="14"/>
      <c r="Q52" s="14"/>
      <c r="R52" s="14"/>
      <c r="S52" s="14"/>
      <c r="T52" s="14"/>
      <c r="U52" s="68"/>
      <c r="V52" s="14"/>
    </row>
    <row r="53" spans="1:22" s="21" customFormat="1">
      <c r="A53" s="14"/>
      <c r="B53" s="19"/>
      <c r="C53" s="31"/>
      <c r="D53" s="31"/>
      <c r="E53" s="113"/>
      <c r="F53" s="114"/>
      <c r="G53" s="114"/>
      <c r="L53" s="14"/>
      <c r="M53" s="14"/>
      <c r="N53" s="14"/>
      <c r="O53" s="14"/>
      <c r="P53" s="14"/>
      <c r="Q53" s="14"/>
      <c r="R53" s="14"/>
      <c r="S53" s="14"/>
      <c r="T53" s="14"/>
      <c r="U53" s="68"/>
      <c r="V53" s="14"/>
    </row>
    <row r="54" spans="1:22" s="21" customFormat="1">
      <c r="A54" s="14"/>
      <c r="B54" s="19"/>
      <c r="C54" s="31"/>
      <c r="D54" s="31"/>
      <c r="E54" s="113"/>
      <c r="F54" s="114"/>
      <c r="G54" s="114"/>
      <c r="L54" s="14"/>
      <c r="M54" s="14"/>
      <c r="N54" s="14"/>
      <c r="O54" s="14"/>
      <c r="P54" s="14"/>
      <c r="Q54" s="14"/>
      <c r="R54" s="14"/>
      <c r="S54" s="14"/>
      <c r="T54" s="14"/>
      <c r="U54" s="68"/>
      <c r="V54" s="14"/>
    </row>
    <row r="55" spans="1:22" s="21" customFormat="1">
      <c r="A55" s="14"/>
      <c r="B55" s="19"/>
      <c r="C55" s="31"/>
      <c r="D55" s="31"/>
      <c r="E55" s="113"/>
      <c r="F55" s="114"/>
      <c r="G55" s="114"/>
      <c r="L55" s="14"/>
      <c r="M55" s="14"/>
      <c r="N55" s="14"/>
      <c r="O55" s="14"/>
      <c r="P55" s="14"/>
      <c r="Q55" s="14"/>
      <c r="R55" s="14"/>
      <c r="S55" s="14"/>
      <c r="T55" s="14"/>
      <c r="U55" s="68"/>
      <c r="V55" s="14"/>
    </row>
    <row r="56" spans="1:22" s="21" customFormat="1">
      <c r="A56" s="14"/>
      <c r="B56" s="19"/>
      <c r="C56" s="31"/>
      <c r="D56" s="31"/>
      <c r="E56" s="113"/>
      <c r="F56" s="114"/>
      <c r="G56" s="114"/>
      <c r="L56" s="14"/>
      <c r="M56" s="14"/>
      <c r="N56" s="14"/>
      <c r="O56" s="14"/>
      <c r="P56" s="14"/>
      <c r="Q56" s="14"/>
      <c r="R56" s="14"/>
      <c r="S56" s="14"/>
      <c r="T56" s="14"/>
      <c r="U56" s="68"/>
      <c r="V56" s="14"/>
    </row>
    <row r="57" spans="1:22" s="21" customFormat="1">
      <c r="A57" s="14"/>
      <c r="B57" s="19"/>
      <c r="C57" s="31"/>
      <c r="D57" s="31"/>
      <c r="E57" s="113"/>
      <c r="F57" s="114"/>
      <c r="G57" s="114"/>
      <c r="L57" s="14"/>
      <c r="M57" s="14"/>
      <c r="N57" s="14"/>
      <c r="O57" s="14"/>
      <c r="P57" s="14"/>
      <c r="Q57" s="14"/>
      <c r="R57" s="14"/>
      <c r="S57" s="14"/>
      <c r="T57" s="14"/>
      <c r="U57" s="68"/>
      <c r="V57" s="14"/>
    </row>
    <row r="58" spans="1:22" s="21" customFormat="1">
      <c r="A58" s="14"/>
      <c r="B58" s="19"/>
      <c r="C58" s="31"/>
      <c r="D58" s="31"/>
      <c r="E58" s="113"/>
      <c r="F58" s="114"/>
      <c r="G58" s="114"/>
      <c r="L58" s="14"/>
      <c r="M58" s="14"/>
      <c r="N58" s="14"/>
      <c r="O58" s="14"/>
      <c r="P58" s="14"/>
      <c r="Q58" s="14"/>
      <c r="R58" s="14"/>
      <c r="S58" s="14"/>
      <c r="T58" s="14"/>
      <c r="U58" s="68"/>
      <c r="V58" s="14"/>
    </row>
    <row r="59" spans="1:22" s="21" customFormat="1">
      <c r="A59" s="14"/>
      <c r="B59" s="19"/>
      <c r="C59" s="31"/>
      <c r="D59" s="31"/>
      <c r="E59" s="113"/>
      <c r="F59" s="114"/>
      <c r="G59" s="114"/>
      <c r="L59" s="14"/>
      <c r="M59" s="14"/>
      <c r="N59" s="14"/>
      <c r="O59" s="14"/>
      <c r="P59" s="14"/>
      <c r="Q59" s="14"/>
      <c r="R59" s="14"/>
      <c r="S59" s="14"/>
      <c r="T59" s="14"/>
      <c r="U59" s="68"/>
      <c r="V59" s="14"/>
    </row>
    <row r="60" spans="1:22" s="21" customFormat="1">
      <c r="A60" s="14"/>
      <c r="B60" s="19"/>
      <c r="C60" s="31"/>
      <c r="D60" s="31"/>
      <c r="E60" s="113"/>
      <c r="F60" s="114"/>
      <c r="G60" s="114"/>
      <c r="L60" s="14"/>
      <c r="M60" s="14"/>
      <c r="N60" s="14"/>
      <c r="O60" s="14"/>
      <c r="P60" s="14"/>
      <c r="Q60" s="14"/>
      <c r="R60" s="14"/>
      <c r="S60" s="14"/>
      <c r="T60" s="14"/>
      <c r="U60" s="68"/>
      <c r="V60" s="14"/>
    </row>
    <row r="61" spans="1:22" s="21" customFormat="1">
      <c r="A61" s="14"/>
      <c r="B61" s="19"/>
      <c r="C61" s="31"/>
      <c r="D61" s="31"/>
      <c r="E61" s="113"/>
      <c r="F61" s="114"/>
      <c r="G61" s="114"/>
      <c r="L61" s="14"/>
      <c r="M61" s="14"/>
      <c r="N61" s="14"/>
      <c r="O61" s="14"/>
      <c r="P61" s="14"/>
      <c r="Q61" s="14"/>
      <c r="R61" s="14"/>
      <c r="S61" s="14"/>
      <c r="T61" s="14"/>
      <c r="U61" s="68"/>
      <c r="V61" s="14"/>
    </row>
    <row r="62" spans="1:22" s="21" customFormat="1">
      <c r="A62" s="14"/>
      <c r="B62" s="19"/>
      <c r="C62" s="31"/>
      <c r="D62" s="31"/>
      <c r="E62" s="113"/>
      <c r="F62" s="114"/>
      <c r="G62" s="114"/>
      <c r="L62" s="14"/>
      <c r="M62" s="14"/>
      <c r="N62" s="14"/>
      <c r="O62" s="14"/>
      <c r="P62" s="14"/>
      <c r="Q62" s="14"/>
      <c r="R62" s="14"/>
      <c r="S62" s="14"/>
      <c r="T62" s="14"/>
      <c r="U62" s="68"/>
      <c r="V62" s="14"/>
    </row>
    <row r="63" spans="1:22" s="21" customFormat="1">
      <c r="A63" s="14"/>
      <c r="B63" s="19"/>
      <c r="C63" s="31"/>
      <c r="D63" s="31"/>
      <c r="E63" s="113"/>
      <c r="F63" s="114"/>
      <c r="G63" s="114"/>
      <c r="L63" s="14"/>
      <c r="M63" s="14"/>
      <c r="N63" s="14"/>
      <c r="O63" s="14"/>
      <c r="P63" s="14"/>
      <c r="Q63" s="14"/>
      <c r="R63" s="14"/>
      <c r="S63" s="14"/>
      <c r="T63" s="14"/>
      <c r="U63" s="68"/>
      <c r="V63" s="14"/>
    </row>
    <row r="64" spans="1:22" s="21" customFormat="1">
      <c r="A64" s="14"/>
      <c r="B64" s="19"/>
      <c r="C64" s="31"/>
      <c r="D64" s="31"/>
      <c r="E64" s="113"/>
      <c r="F64" s="114"/>
      <c r="G64" s="114"/>
      <c r="L64" s="14"/>
      <c r="M64" s="14"/>
      <c r="N64" s="14"/>
      <c r="O64" s="14"/>
      <c r="P64" s="14"/>
      <c r="Q64" s="14"/>
      <c r="R64" s="14"/>
      <c r="S64" s="14"/>
      <c r="T64" s="14"/>
      <c r="U64" s="68"/>
      <c r="V64" s="14"/>
    </row>
    <row r="65" spans="1:22" s="21" customFormat="1">
      <c r="A65" s="14"/>
      <c r="B65" s="19"/>
      <c r="C65" s="31"/>
      <c r="D65" s="31"/>
      <c r="E65" s="113"/>
      <c r="F65" s="114"/>
      <c r="G65" s="114"/>
      <c r="L65" s="14"/>
      <c r="M65" s="14"/>
      <c r="N65" s="14"/>
      <c r="O65" s="14"/>
      <c r="P65" s="14"/>
      <c r="Q65" s="14"/>
      <c r="R65" s="14"/>
      <c r="S65" s="14"/>
      <c r="T65" s="14"/>
      <c r="U65" s="68"/>
      <c r="V65" s="14"/>
    </row>
    <row r="66" spans="1:22" s="21" customFormat="1">
      <c r="A66" s="14"/>
      <c r="B66" s="19"/>
      <c r="C66" s="31"/>
      <c r="D66" s="31"/>
      <c r="E66" s="113"/>
      <c r="F66" s="114"/>
      <c r="G66" s="114"/>
      <c r="L66" s="14"/>
      <c r="M66" s="14"/>
      <c r="N66" s="14"/>
      <c r="O66" s="14"/>
      <c r="P66" s="14"/>
      <c r="Q66" s="14"/>
      <c r="R66" s="14"/>
      <c r="S66" s="14"/>
      <c r="T66" s="14"/>
      <c r="U66" s="68"/>
      <c r="V66" s="14"/>
    </row>
    <row r="67" spans="1:22" s="21" customFormat="1">
      <c r="A67" s="14"/>
      <c r="B67" s="19"/>
      <c r="C67" s="31"/>
      <c r="D67" s="31"/>
      <c r="E67" s="113"/>
      <c r="F67" s="114"/>
      <c r="G67" s="114"/>
      <c r="L67" s="14"/>
      <c r="M67" s="14"/>
      <c r="N67" s="14"/>
      <c r="O67" s="14"/>
      <c r="P67" s="14"/>
      <c r="Q67" s="14"/>
      <c r="R67" s="14"/>
      <c r="S67" s="14"/>
      <c r="T67" s="14"/>
      <c r="U67" s="68"/>
      <c r="V67" s="14"/>
    </row>
    <row r="68" spans="1:22" s="21" customFormat="1">
      <c r="A68" s="14"/>
      <c r="B68" s="19"/>
      <c r="C68" s="31"/>
      <c r="D68" s="31"/>
      <c r="E68" s="113"/>
      <c r="F68" s="114"/>
      <c r="G68" s="114"/>
      <c r="L68" s="14"/>
      <c r="M68" s="14"/>
      <c r="N68" s="14"/>
      <c r="O68" s="14"/>
      <c r="P68" s="14"/>
      <c r="Q68" s="14"/>
      <c r="R68" s="14"/>
      <c r="S68" s="14"/>
      <c r="T68" s="14"/>
      <c r="U68" s="68"/>
      <c r="V68" s="14"/>
    </row>
    <row r="69" spans="1:22" s="21" customFormat="1">
      <c r="A69" s="14"/>
      <c r="B69" s="19"/>
      <c r="C69" s="31"/>
      <c r="D69" s="31"/>
      <c r="E69" s="113"/>
      <c r="F69" s="114"/>
      <c r="G69" s="114"/>
      <c r="L69" s="14"/>
      <c r="M69" s="14"/>
      <c r="N69" s="14"/>
      <c r="O69" s="14"/>
      <c r="P69" s="14"/>
      <c r="Q69" s="14"/>
      <c r="R69" s="14"/>
      <c r="S69" s="14"/>
      <c r="T69" s="14"/>
      <c r="U69" s="68"/>
      <c r="V69" s="14"/>
    </row>
    <row r="70" spans="1:22" s="21" customFormat="1">
      <c r="A70" s="14"/>
      <c r="B70" s="19"/>
      <c r="C70" s="31"/>
      <c r="D70" s="31"/>
      <c r="E70" s="113"/>
      <c r="F70" s="114"/>
      <c r="G70" s="114"/>
      <c r="L70" s="14"/>
      <c r="M70" s="14"/>
      <c r="N70" s="14"/>
      <c r="O70" s="14"/>
      <c r="P70" s="14"/>
      <c r="Q70" s="14"/>
      <c r="R70" s="14"/>
      <c r="S70" s="14"/>
      <c r="T70" s="14"/>
      <c r="U70" s="68"/>
      <c r="V70" s="14"/>
    </row>
    <row r="71" spans="1:22" s="21" customFormat="1">
      <c r="A71" s="14"/>
      <c r="B71" s="19"/>
      <c r="C71" s="31"/>
      <c r="D71" s="31"/>
      <c r="E71" s="113"/>
      <c r="F71" s="114"/>
      <c r="G71" s="114"/>
      <c r="L71" s="14"/>
      <c r="M71" s="14"/>
      <c r="N71" s="14"/>
      <c r="O71" s="14"/>
      <c r="P71" s="14"/>
      <c r="Q71" s="14"/>
      <c r="R71" s="14"/>
      <c r="S71" s="14"/>
      <c r="T71" s="14"/>
      <c r="U71" s="68"/>
      <c r="V71" s="14"/>
    </row>
    <row r="72" spans="1:22" s="21" customFormat="1">
      <c r="A72" s="14"/>
      <c r="B72" s="19"/>
      <c r="C72" s="31"/>
      <c r="D72" s="31"/>
      <c r="E72" s="113"/>
      <c r="F72" s="114"/>
      <c r="G72" s="114"/>
      <c r="L72" s="14"/>
      <c r="M72" s="14"/>
      <c r="N72" s="14"/>
      <c r="O72" s="14"/>
      <c r="P72" s="14"/>
      <c r="Q72" s="14"/>
      <c r="R72" s="14"/>
      <c r="S72" s="14"/>
      <c r="T72" s="14"/>
      <c r="U72" s="68"/>
      <c r="V72" s="14"/>
    </row>
    <row r="73" spans="1:22" s="21" customFormat="1">
      <c r="A73" s="14"/>
      <c r="B73" s="19"/>
      <c r="C73" s="31"/>
      <c r="D73" s="31"/>
      <c r="E73" s="113"/>
      <c r="F73" s="114"/>
      <c r="G73" s="114"/>
      <c r="L73" s="14"/>
      <c r="M73" s="14"/>
      <c r="N73" s="14"/>
      <c r="O73" s="14"/>
      <c r="P73" s="14"/>
      <c r="Q73" s="14"/>
      <c r="R73" s="14"/>
      <c r="S73" s="14"/>
      <c r="T73" s="14"/>
      <c r="U73" s="68"/>
      <c r="V73" s="14"/>
    </row>
    <row r="74" spans="1:22" s="21" customFormat="1">
      <c r="A74" s="14"/>
      <c r="B74" s="19"/>
      <c r="C74" s="31"/>
      <c r="D74" s="31"/>
      <c r="E74" s="113"/>
      <c r="F74" s="114"/>
      <c r="G74" s="114"/>
      <c r="L74" s="14"/>
      <c r="M74" s="14"/>
      <c r="N74" s="14"/>
      <c r="O74" s="14"/>
      <c r="P74" s="14"/>
      <c r="Q74" s="14"/>
      <c r="R74" s="14"/>
      <c r="S74" s="14"/>
      <c r="T74" s="14"/>
      <c r="U74" s="68"/>
      <c r="V74" s="14"/>
    </row>
    <row r="75" spans="1:22" s="21" customFormat="1">
      <c r="A75" s="14"/>
      <c r="B75" s="19"/>
      <c r="C75" s="31"/>
      <c r="D75" s="31"/>
      <c r="E75" s="113"/>
      <c r="F75" s="114"/>
      <c r="G75" s="114"/>
      <c r="L75" s="14"/>
      <c r="M75" s="14"/>
      <c r="N75" s="14"/>
      <c r="O75" s="14"/>
      <c r="P75" s="14"/>
      <c r="Q75" s="14"/>
      <c r="R75" s="14"/>
      <c r="S75" s="14"/>
      <c r="T75" s="14"/>
      <c r="U75" s="68"/>
      <c r="V75" s="14"/>
    </row>
    <row r="76" spans="1:22" s="21" customFormat="1">
      <c r="A76" s="14"/>
      <c r="B76" s="19"/>
      <c r="C76" s="31"/>
      <c r="D76" s="31"/>
      <c r="E76" s="113"/>
      <c r="F76" s="114"/>
      <c r="G76" s="114"/>
      <c r="L76" s="14"/>
      <c r="M76" s="14"/>
      <c r="N76" s="14"/>
      <c r="O76" s="14"/>
      <c r="P76" s="14"/>
      <c r="Q76" s="14"/>
      <c r="R76" s="14"/>
      <c r="S76" s="14"/>
      <c r="T76" s="14"/>
      <c r="U76" s="68"/>
      <c r="V76" s="14"/>
    </row>
    <row r="77" spans="1:22" s="21" customFormat="1">
      <c r="A77" s="14"/>
      <c r="B77" s="19"/>
      <c r="C77" s="31"/>
      <c r="D77" s="31"/>
      <c r="E77" s="113"/>
      <c r="F77" s="114"/>
      <c r="G77" s="114"/>
      <c r="L77" s="14"/>
      <c r="M77" s="14"/>
      <c r="N77" s="14"/>
      <c r="O77" s="14"/>
      <c r="P77" s="14"/>
      <c r="Q77" s="14"/>
      <c r="R77" s="14"/>
      <c r="S77" s="14"/>
      <c r="T77" s="14"/>
      <c r="U77" s="68"/>
      <c r="V77" s="14"/>
    </row>
    <row r="78" spans="1:22" s="21" customFormat="1">
      <c r="A78" s="14"/>
      <c r="B78" s="19"/>
      <c r="C78" s="31"/>
      <c r="D78" s="31"/>
      <c r="E78" s="113"/>
      <c r="F78" s="114"/>
      <c r="G78" s="114"/>
      <c r="L78" s="14"/>
      <c r="M78" s="14"/>
      <c r="N78" s="14"/>
      <c r="O78" s="14"/>
      <c r="P78" s="14"/>
      <c r="Q78" s="14"/>
      <c r="R78" s="14"/>
      <c r="S78" s="14"/>
      <c r="T78" s="14"/>
      <c r="U78" s="68"/>
      <c r="V78" s="14"/>
    </row>
    <row r="79" spans="1:22" s="21" customFormat="1">
      <c r="A79" s="14"/>
      <c r="B79" s="19"/>
      <c r="C79" s="31"/>
      <c r="D79" s="31"/>
      <c r="E79" s="113"/>
      <c r="F79" s="114"/>
      <c r="G79" s="114"/>
      <c r="L79" s="14"/>
      <c r="M79" s="14"/>
      <c r="N79" s="14"/>
      <c r="O79" s="14"/>
      <c r="P79" s="14"/>
      <c r="Q79" s="14"/>
      <c r="R79" s="14"/>
      <c r="S79" s="14"/>
      <c r="T79" s="14"/>
      <c r="U79" s="68"/>
      <c r="V79" s="14"/>
    </row>
    <row r="80" spans="1:22" s="21" customFormat="1">
      <c r="A80" s="14"/>
      <c r="B80" s="19"/>
      <c r="C80" s="31"/>
      <c r="D80" s="31"/>
      <c r="E80" s="113"/>
      <c r="F80" s="114"/>
      <c r="G80" s="114"/>
      <c r="L80" s="14"/>
      <c r="M80" s="14"/>
      <c r="N80" s="14"/>
      <c r="O80" s="14"/>
      <c r="P80" s="14"/>
      <c r="Q80" s="14"/>
      <c r="R80" s="14"/>
      <c r="S80" s="14"/>
      <c r="T80" s="14"/>
      <c r="U80" s="68"/>
      <c r="V80" s="14"/>
    </row>
    <row r="81" spans="1:22" s="21" customFormat="1">
      <c r="A81" s="14"/>
      <c r="B81" s="19"/>
      <c r="C81" s="31"/>
      <c r="D81" s="31"/>
      <c r="E81" s="113"/>
      <c r="F81" s="114"/>
      <c r="G81" s="114"/>
      <c r="L81" s="14"/>
      <c r="M81" s="14"/>
      <c r="N81" s="14"/>
      <c r="O81" s="14"/>
      <c r="P81" s="14"/>
      <c r="Q81" s="14"/>
      <c r="R81" s="14"/>
      <c r="S81" s="14"/>
      <c r="T81" s="14"/>
      <c r="U81" s="68"/>
      <c r="V81" s="14"/>
    </row>
    <row r="82" spans="1:22" s="21" customFormat="1">
      <c r="A82" s="14"/>
      <c r="B82" s="19"/>
      <c r="C82" s="31"/>
      <c r="D82" s="31"/>
      <c r="E82" s="113"/>
      <c r="F82" s="114"/>
      <c r="G82" s="114"/>
      <c r="L82" s="14"/>
      <c r="M82" s="14"/>
      <c r="N82" s="14"/>
      <c r="O82" s="14"/>
      <c r="P82" s="14"/>
      <c r="Q82" s="14"/>
      <c r="R82" s="14"/>
      <c r="S82" s="14"/>
      <c r="T82" s="14"/>
      <c r="U82" s="68"/>
      <c r="V82" s="14"/>
    </row>
    <row r="83" spans="1:22" s="21" customFormat="1">
      <c r="A83" s="14"/>
      <c r="B83" s="19"/>
      <c r="C83" s="31"/>
      <c r="D83" s="31"/>
      <c r="E83" s="113"/>
      <c r="F83" s="114"/>
      <c r="G83" s="114"/>
      <c r="L83" s="14"/>
      <c r="M83" s="14"/>
      <c r="N83" s="14"/>
      <c r="O83" s="14"/>
      <c r="P83" s="14"/>
      <c r="Q83" s="14"/>
      <c r="R83" s="14"/>
      <c r="S83" s="14"/>
      <c r="T83" s="14"/>
      <c r="U83" s="68"/>
      <c r="V83" s="14"/>
    </row>
    <row r="84" spans="1:22" s="21" customFormat="1">
      <c r="A84" s="14"/>
      <c r="B84" s="19"/>
      <c r="C84" s="31"/>
      <c r="D84" s="31"/>
      <c r="E84" s="113"/>
      <c r="F84" s="114"/>
      <c r="G84" s="114"/>
      <c r="L84" s="14"/>
      <c r="M84" s="14"/>
      <c r="N84" s="14"/>
      <c r="O84" s="14"/>
      <c r="P84" s="14"/>
      <c r="Q84" s="14"/>
      <c r="R84" s="14"/>
      <c r="S84" s="14"/>
      <c r="T84" s="14"/>
      <c r="U84" s="68"/>
      <c r="V84" s="14"/>
    </row>
    <row r="85" spans="1:22" s="21" customFormat="1">
      <c r="A85" s="14"/>
      <c r="B85" s="19"/>
      <c r="C85" s="31"/>
      <c r="D85" s="31"/>
      <c r="E85" s="113"/>
      <c r="F85" s="114"/>
      <c r="G85" s="114"/>
      <c r="L85" s="14"/>
      <c r="M85" s="14"/>
      <c r="N85" s="14"/>
      <c r="O85" s="14"/>
      <c r="P85" s="14"/>
      <c r="Q85" s="14"/>
      <c r="R85" s="14"/>
      <c r="S85" s="14"/>
      <c r="T85" s="14"/>
      <c r="U85" s="68"/>
      <c r="V85" s="14"/>
    </row>
    <row r="86" spans="1:22" s="21" customFormat="1">
      <c r="A86" s="14"/>
      <c r="B86" s="19"/>
      <c r="C86" s="31"/>
      <c r="D86" s="31"/>
      <c r="E86" s="113"/>
      <c r="F86" s="114"/>
      <c r="G86" s="114"/>
      <c r="L86" s="14"/>
      <c r="M86" s="14"/>
      <c r="N86" s="14"/>
      <c r="O86" s="14"/>
      <c r="P86" s="14"/>
      <c r="Q86" s="14"/>
      <c r="R86" s="14"/>
      <c r="S86" s="14"/>
      <c r="T86" s="14"/>
      <c r="U86" s="68"/>
      <c r="V86" s="14"/>
    </row>
    <row r="87" spans="1:22" s="21" customFormat="1">
      <c r="A87" s="14"/>
      <c r="B87" s="19"/>
      <c r="C87" s="31"/>
      <c r="D87" s="31"/>
      <c r="E87" s="113"/>
      <c r="F87" s="114"/>
      <c r="G87" s="114"/>
      <c r="L87" s="14"/>
      <c r="M87" s="14"/>
      <c r="N87" s="14"/>
      <c r="O87" s="14"/>
      <c r="P87" s="14"/>
      <c r="Q87" s="14"/>
      <c r="R87" s="14"/>
      <c r="S87" s="14"/>
      <c r="T87" s="14"/>
      <c r="U87" s="68"/>
      <c r="V87" s="14"/>
    </row>
    <row r="88" spans="1:22" s="21" customFormat="1">
      <c r="A88" s="14"/>
      <c r="B88" s="19"/>
      <c r="C88" s="31"/>
      <c r="D88" s="31"/>
      <c r="E88" s="113"/>
      <c r="F88" s="114"/>
      <c r="G88" s="114"/>
      <c r="L88" s="14"/>
      <c r="M88" s="14"/>
      <c r="N88" s="14"/>
      <c r="O88" s="14"/>
      <c r="P88" s="14"/>
      <c r="Q88" s="14"/>
      <c r="R88" s="14"/>
      <c r="S88" s="14"/>
      <c r="T88" s="14"/>
      <c r="U88" s="68"/>
      <c r="V88" s="14"/>
    </row>
    <row r="89" spans="1:22" s="21" customFormat="1">
      <c r="A89" s="14"/>
      <c r="B89" s="19"/>
      <c r="C89" s="31"/>
      <c r="D89" s="31"/>
      <c r="E89" s="113"/>
      <c r="F89" s="114"/>
      <c r="G89" s="114"/>
      <c r="L89" s="14"/>
      <c r="M89" s="14"/>
      <c r="N89" s="14"/>
      <c r="O89" s="14"/>
      <c r="P89" s="14"/>
      <c r="Q89" s="14"/>
      <c r="R89" s="14"/>
      <c r="S89" s="14"/>
      <c r="T89" s="14"/>
      <c r="U89" s="68"/>
      <c r="V89" s="14"/>
    </row>
    <row r="90" spans="1:22" s="21" customFormat="1">
      <c r="A90" s="14"/>
      <c r="B90" s="19"/>
      <c r="C90" s="31"/>
      <c r="D90" s="31"/>
      <c r="E90" s="113"/>
      <c r="F90" s="114"/>
      <c r="G90" s="114"/>
      <c r="L90" s="14"/>
      <c r="M90" s="14"/>
      <c r="N90" s="14"/>
      <c r="O90" s="14"/>
      <c r="P90" s="14"/>
      <c r="Q90" s="14"/>
      <c r="R90" s="14"/>
      <c r="S90" s="14"/>
      <c r="T90" s="14"/>
      <c r="U90" s="68"/>
      <c r="V90" s="14"/>
    </row>
    <row r="91" spans="1:22" s="21" customFormat="1">
      <c r="A91" s="14"/>
      <c r="B91" s="19"/>
      <c r="C91" s="31"/>
      <c r="D91" s="31"/>
      <c r="E91" s="113"/>
      <c r="F91" s="114"/>
      <c r="G91" s="114"/>
      <c r="L91" s="14"/>
      <c r="M91" s="14"/>
      <c r="N91" s="14"/>
      <c r="O91" s="14"/>
      <c r="P91" s="14"/>
      <c r="Q91" s="14"/>
      <c r="R91" s="14"/>
      <c r="S91" s="14"/>
      <c r="T91" s="14"/>
      <c r="U91" s="68"/>
      <c r="V91" s="14"/>
    </row>
    <row r="92" spans="1:22" s="21" customFormat="1">
      <c r="A92" s="14"/>
      <c r="B92" s="19"/>
      <c r="C92" s="31"/>
      <c r="D92" s="31"/>
      <c r="E92" s="113"/>
      <c r="F92" s="114"/>
      <c r="G92" s="114"/>
      <c r="L92" s="14"/>
      <c r="M92" s="14"/>
      <c r="N92" s="14"/>
      <c r="O92" s="14"/>
      <c r="P92" s="14"/>
      <c r="Q92" s="14"/>
      <c r="R92" s="14"/>
      <c r="S92" s="14"/>
      <c r="T92" s="14"/>
      <c r="U92" s="68"/>
      <c r="V92" s="14"/>
    </row>
    <row r="93" spans="1:22" s="21" customFormat="1">
      <c r="A93" s="14"/>
      <c r="B93" s="19"/>
      <c r="C93" s="31"/>
      <c r="D93" s="31"/>
      <c r="E93" s="113"/>
      <c r="F93" s="114"/>
      <c r="G93" s="114"/>
      <c r="L93" s="14"/>
      <c r="M93" s="14"/>
      <c r="N93" s="14"/>
      <c r="O93" s="14"/>
      <c r="P93" s="14"/>
      <c r="Q93" s="14"/>
      <c r="R93" s="14"/>
      <c r="S93" s="14"/>
      <c r="T93" s="14"/>
      <c r="U93" s="68"/>
      <c r="V93" s="14"/>
    </row>
    <row r="94" spans="1:22" s="21" customFormat="1">
      <c r="A94" s="14"/>
      <c r="B94" s="19"/>
      <c r="C94" s="31"/>
      <c r="D94" s="31"/>
      <c r="E94" s="113"/>
      <c r="F94" s="114"/>
      <c r="G94" s="114"/>
      <c r="L94" s="14"/>
      <c r="M94" s="14"/>
      <c r="N94" s="14"/>
      <c r="O94" s="14"/>
      <c r="P94" s="14"/>
      <c r="Q94" s="14"/>
      <c r="R94" s="14"/>
      <c r="S94" s="14"/>
      <c r="T94" s="14"/>
      <c r="U94" s="68"/>
      <c r="V94" s="14"/>
    </row>
    <row r="95" spans="1:22" s="21" customFormat="1">
      <c r="A95" s="14"/>
      <c r="B95" s="19"/>
      <c r="C95" s="31"/>
      <c r="D95" s="31"/>
      <c r="E95" s="113"/>
      <c r="F95" s="114"/>
      <c r="G95" s="114"/>
      <c r="L95" s="14"/>
      <c r="M95" s="14"/>
      <c r="N95" s="14"/>
      <c r="O95" s="14"/>
      <c r="P95" s="14"/>
      <c r="Q95" s="14"/>
      <c r="R95" s="14"/>
      <c r="S95" s="14"/>
      <c r="T95" s="14"/>
      <c r="U95" s="68"/>
      <c r="V95" s="14"/>
    </row>
    <row r="96" spans="1:22" s="21" customFormat="1">
      <c r="A96" s="14"/>
      <c r="B96" s="19"/>
      <c r="C96" s="31"/>
      <c r="D96" s="31"/>
      <c r="E96" s="113"/>
      <c r="F96" s="114"/>
      <c r="G96" s="114"/>
      <c r="L96" s="14"/>
      <c r="M96" s="14"/>
      <c r="N96" s="14"/>
      <c r="O96" s="14"/>
      <c r="P96" s="14"/>
      <c r="Q96" s="14"/>
      <c r="R96" s="14"/>
      <c r="S96" s="14"/>
      <c r="T96" s="14"/>
      <c r="U96" s="68"/>
      <c r="V96" s="14"/>
    </row>
    <row r="97" spans="1:22" s="21" customFormat="1">
      <c r="A97" s="14"/>
      <c r="B97" s="19"/>
      <c r="C97" s="31"/>
      <c r="D97" s="31"/>
      <c r="E97" s="113"/>
      <c r="F97" s="114"/>
      <c r="G97" s="114"/>
      <c r="L97" s="14"/>
      <c r="M97" s="14"/>
      <c r="N97" s="14"/>
      <c r="O97" s="14"/>
      <c r="P97" s="14"/>
      <c r="Q97" s="14"/>
      <c r="R97" s="14"/>
      <c r="S97" s="14"/>
      <c r="T97" s="14"/>
      <c r="U97" s="68"/>
      <c r="V97" s="14"/>
    </row>
    <row r="98" spans="1:22" s="21" customFormat="1">
      <c r="A98" s="14"/>
      <c r="B98" s="19"/>
      <c r="C98" s="31"/>
      <c r="D98" s="31"/>
      <c r="E98" s="113"/>
      <c r="F98" s="114"/>
      <c r="G98" s="114"/>
      <c r="L98" s="14"/>
      <c r="M98" s="14"/>
      <c r="N98" s="14"/>
      <c r="O98" s="14"/>
      <c r="P98" s="14"/>
      <c r="Q98" s="14"/>
      <c r="R98" s="14"/>
      <c r="S98" s="14"/>
      <c r="T98" s="14"/>
      <c r="U98" s="68"/>
      <c r="V98" s="14"/>
    </row>
    <row r="99" spans="1:22" s="21" customFormat="1">
      <c r="A99" s="14"/>
      <c r="B99" s="19"/>
      <c r="C99" s="31"/>
      <c r="D99" s="31"/>
      <c r="E99" s="113"/>
      <c r="F99" s="114"/>
      <c r="G99" s="114"/>
      <c r="L99" s="14"/>
      <c r="M99" s="14"/>
      <c r="N99" s="14"/>
      <c r="O99" s="14"/>
      <c r="P99" s="14"/>
      <c r="Q99" s="14"/>
      <c r="R99" s="14"/>
      <c r="S99" s="14"/>
      <c r="T99" s="14"/>
      <c r="U99" s="68"/>
      <c r="V99" s="14"/>
    </row>
    <row r="100" spans="1:22" s="21" customFormat="1">
      <c r="A100" s="14"/>
      <c r="B100" s="19"/>
      <c r="C100" s="31"/>
      <c r="D100" s="31"/>
      <c r="E100" s="113"/>
      <c r="F100" s="114"/>
      <c r="G100" s="114"/>
      <c r="L100" s="14"/>
      <c r="M100" s="14"/>
      <c r="N100" s="14"/>
      <c r="O100" s="14"/>
      <c r="P100" s="14"/>
      <c r="Q100" s="14"/>
      <c r="R100" s="14"/>
      <c r="S100" s="14"/>
      <c r="T100" s="14"/>
      <c r="U100" s="68"/>
      <c r="V100" s="14"/>
    </row>
    <row r="101" spans="1:22" s="21" customFormat="1">
      <c r="A101" s="14"/>
      <c r="B101" s="19"/>
      <c r="C101" s="31"/>
      <c r="D101" s="31"/>
      <c r="E101" s="113"/>
      <c r="F101" s="114"/>
      <c r="G101" s="114"/>
      <c r="L101" s="14"/>
      <c r="M101" s="14"/>
      <c r="N101" s="14"/>
      <c r="O101" s="14"/>
      <c r="P101" s="14"/>
      <c r="Q101" s="14"/>
      <c r="R101" s="14"/>
      <c r="S101" s="14"/>
      <c r="T101" s="14"/>
      <c r="U101" s="68"/>
      <c r="V101" s="14"/>
    </row>
    <row r="102" spans="1:22" s="21" customFormat="1">
      <c r="A102" s="14"/>
      <c r="B102" s="19"/>
      <c r="C102" s="31"/>
      <c r="D102" s="31"/>
      <c r="E102" s="113"/>
      <c r="F102" s="114"/>
      <c r="G102" s="114"/>
      <c r="L102" s="14"/>
      <c r="M102" s="14"/>
      <c r="N102" s="14"/>
      <c r="O102" s="14"/>
      <c r="P102" s="14"/>
      <c r="Q102" s="14"/>
      <c r="R102" s="14"/>
      <c r="S102" s="14"/>
      <c r="T102" s="14"/>
      <c r="U102" s="68"/>
      <c r="V102" s="14"/>
    </row>
    <row r="103" spans="1:22" s="21" customFormat="1">
      <c r="A103" s="14"/>
      <c r="B103" s="19"/>
      <c r="C103" s="31"/>
      <c r="D103" s="31"/>
      <c r="E103" s="113"/>
      <c r="F103" s="114"/>
      <c r="G103" s="114"/>
      <c r="L103" s="14"/>
      <c r="M103" s="14"/>
      <c r="N103" s="14"/>
      <c r="O103" s="14"/>
      <c r="P103" s="14"/>
      <c r="Q103" s="14"/>
      <c r="R103" s="14"/>
      <c r="S103" s="14"/>
      <c r="T103" s="14"/>
      <c r="U103" s="68"/>
      <c r="V103" s="14"/>
    </row>
    <row r="104" spans="1:22" s="21" customFormat="1">
      <c r="A104" s="14"/>
      <c r="B104" s="19"/>
      <c r="C104" s="31"/>
      <c r="D104" s="31"/>
      <c r="E104" s="113"/>
      <c r="F104" s="114"/>
      <c r="G104" s="114"/>
      <c r="L104" s="14"/>
      <c r="M104" s="14"/>
      <c r="N104" s="14"/>
      <c r="O104" s="14"/>
      <c r="P104" s="14"/>
      <c r="Q104" s="14"/>
      <c r="R104" s="14"/>
      <c r="S104" s="14"/>
      <c r="T104" s="14"/>
      <c r="U104" s="68"/>
      <c r="V104" s="14"/>
    </row>
    <row r="105" spans="1:22" s="21" customFormat="1">
      <c r="A105" s="14"/>
      <c r="B105" s="19"/>
      <c r="C105" s="31"/>
      <c r="D105" s="31"/>
      <c r="E105" s="113"/>
      <c r="F105" s="114"/>
      <c r="G105" s="114"/>
      <c r="L105" s="14"/>
      <c r="M105" s="14"/>
      <c r="N105" s="14"/>
      <c r="O105" s="14"/>
      <c r="P105" s="14"/>
      <c r="Q105" s="14"/>
      <c r="R105" s="14"/>
      <c r="S105" s="14"/>
      <c r="T105" s="14"/>
      <c r="U105" s="68"/>
      <c r="V105" s="14"/>
    </row>
    <row r="106" spans="1:22" s="21" customFormat="1">
      <c r="A106" s="14"/>
      <c r="B106" s="19"/>
      <c r="C106" s="31"/>
      <c r="D106" s="31"/>
      <c r="E106" s="113"/>
      <c r="F106" s="114"/>
      <c r="G106" s="114"/>
      <c r="L106" s="14"/>
      <c r="M106" s="14"/>
      <c r="N106" s="14"/>
      <c r="O106" s="14"/>
      <c r="P106" s="14"/>
      <c r="Q106" s="14"/>
      <c r="R106" s="14"/>
      <c r="S106" s="14"/>
      <c r="T106" s="14"/>
      <c r="U106" s="68"/>
      <c r="V106" s="14"/>
    </row>
    <row r="107" spans="1:22" s="21" customFormat="1">
      <c r="A107" s="14"/>
      <c r="B107" s="19"/>
      <c r="C107" s="31"/>
      <c r="D107" s="31"/>
      <c r="E107" s="113"/>
      <c r="F107" s="114"/>
      <c r="G107" s="114"/>
      <c r="L107" s="14"/>
      <c r="M107" s="14"/>
      <c r="N107" s="14"/>
      <c r="O107" s="14"/>
      <c r="P107" s="14"/>
      <c r="Q107" s="14"/>
      <c r="R107" s="14"/>
      <c r="S107" s="14"/>
      <c r="T107" s="14"/>
      <c r="U107" s="68"/>
      <c r="V107" s="14"/>
    </row>
    <row r="108" spans="1:22" s="21" customFormat="1">
      <c r="A108" s="14"/>
      <c r="B108" s="19"/>
      <c r="C108" s="31"/>
      <c r="D108" s="31"/>
      <c r="E108" s="113"/>
      <c r="F108" s="114"/>
      <c r="G108" s="114"/>
      <c r="L108" s="14"/>
      <c r="M108" s="14"/>
      <c r="N108" s="14"/>
      <c r="O108" s="14"/>
      <c r="P108" s="14"/>
      <c r="Q108" s="14"/>
      <c r="R108" s="14"/>
      <c r="S108" s="14"/>
      <c r="T108" s="14"/>
      <c r="U108" s="68"/>
      <c r="V108" s="14"/>
    </row>
    <row r="109" spans="1:22" s="21" customFormat="1">
      <c r="A109" s="14"/>
      <c r="B109" s="19"/>
      <c r="C109" s="31"/>
      <c r="D109" s="31"/>
      <c r="E109" s="113"/>
      <c r="F109" s="114"/>
      <c r="G109" s="114"/>
      <c r="L109" s="14"/>
      <c r="M109" s="14"/>
      <c r="N109" s="14"/>
      <c r="O109" s="14"/>
      <c r="P109" s="14"/>
      <c r="Q109" s="14"/>
      <c r="R109" s="14"/>
      <c r="S109" s="14"/>
      <c r="T109" s="14"/>
      <c r="U109" s="68"/>
      <c r="V109" s="14"/>
    </row>
    <row r="110" spans="1:22" s="21" customFormat="1">
      <c r="A110" s="14"/>
      <c r="B110" s="19"/>
      <c r="C110" s="31"/>
      <c r="D110" s="31"/>
      <c r="E110" s="113"/>
      <c r="F110" s="114"/>
      <c r="G110" s="114"/>
      <c r="L110" s="14"/>
      <c r="M110" s="14"/>
      <c r="N110" s="14"/>
      <c r="O110" s="14"/>
      <c r="P110" s="14"/>
      <c r="Q110" s="14"/>
      <c r="R110" s="14"/>
      <c r="S110" s="14"/>
      <c r="T110" s="14"/>
      <c r="U110" s="68"/>
      <c r="V110" s="14"/>
    </row>
    <row r="111" spans="1:22" s="21" customFormat="1">
      <c r="A111" s="14"/>
      <c r="B111" s="19"/>
      <c r="C111" s="31"/>
      <c r="D111" s="31"/>
      <c r="E111" s="113"/>
      <c r="F111" s="114"/>
      <c r="G111" s="114"/>
      <c r="L111" s="14"/>
      <c r="M111" s="14"/>
      <c r="N111" s="14"/>
      <c r="O111" s="14"/>
      <c r="P111" s="14"/>
      <c r="Q111" s="14"/>
      <c r="R111" s="14"/>
      <c r="S111" s="14"/>
      <c r="T111" s="14"/>
      <c r="U111" s="68"/>
      <c r="V111" s="14"/>
    </row>
    <row r="112" spans="1:22" s="21" customFormat="1">
      <c r="A112" s="14"/>
      <c r="B112" s="19"/>
      <c r="C112" s="31"/>
      <c r="D112" s="31"/>
      <c r="E112" s="113"/>
      <c r="F112" s="114"/>
      <c r="G112" s="114"/>
      <c r="L112" s="14"/>
      <c r="M112" s="14"/>
      <c r="N112" s="14"/>
      <c r="O112" s="14"/>
      <c r="P112" s="14"/>
      <c r="Q112" s="14"/>
      <c r="R112" s="14"/>
      <c r="S112" s="14"/>
      <c r="T112" s="14"/>
      <c r="U112" s="68"/>
      <c r="V112" s="14"/>
    </row>
    <row r="113" spans="1:22" s="21" customFormat="1">
      <c r="A113" s="14"/>
      <c r="B113" s="19"/>
      <c r="C113" s="31"/>
      <c r="D113" s="31"/>
      <c r="E113" s="113"/>
      <c r="F113" s="114"/>
      <c r="G113" s="114"/>
      <c r="L113" s="14"/>
      <c r="M113" s="14"/>
      <c r="N113" s="14"/>
      <c r="O113" s="14"/>
      <c r="P113" s="14"/>
      <c r="Q113" s="14"/>
      <c r="R113" s="14"/>
      <c r="S113" s="14"/>
      <c r="T113" s="14"/>
      <c r="U113" s="68"/>
      <c r="V113" s="14"/>
    </row>
    <row r="114" spans="1:22" s="21" customFormat="1">
      <c r="A114" s="14"/>
      <c r="B114" s="19"/>
      <c r="C114" s="31"/>
      <c r="D114" s="31"/>
      <c r="E114" s="113"/>
      <c r="F114" s="114"/>
      <c r="G114" s="114"/>
      <c r="L114" s="14"/>
      <c r="M114" s="14"/>
      <c r="N114" s="14"/>
      <c r="O114" s="14"/>
      <c r="P114" s="14"/>
      <c r="Q114" s="14"/>
      <c r="R114" s="14"/>
      <c r="S114" s="14"/>
      <c r="T114" s="14"/>
      <c r="U114" s="68"/>
      <c r="V114" s="14"/>
    </row>
    <row r="115" spans="1:22" s="21" customFormat="1">
      <c r="A115" s="14"/>
      <c r="B115" s="19"/>
      <c r="C115" s="31"/>
      <c r="D115" s="31"/>
      <c r="E115" s="113"/>
      <c r="F115" s="114"/>
      <c r="G115" s="114"/>
      <c r="L115" s="14"/>
      <c r="M115" s="14"/>
      <c r="N115" s="14"/>
      <c r="O115" s="14"/>
      <c r="P115" s="14"/>
      <c r="Q115" s="14"/>
      <c r="R115" s="14"/>
      <c r="S115" s="14"/>
      <c r="T115" s="14"/>
      <c r="U115" s="68"/>
      <c r="V115" s="14"/>
    </row>
    <row r="116" spans="1:22" s="21" customFormat="1">
      <c r="A116" s="14"/>
      <c r="B116" s="19"/>
      <c r="C116" s="31"/>
      <c r="D116" s="31"/>
      <c r="E116" s="113"/>
      <c r="F116" s="114"/>
      <c r="G116" s="114"/>
      <c r="L116" s="14"/>
      <c r="M116" s="14"/>
      <c r="N116" s="14"/>
      <c r="O116" s="14"/>
      <c r="P116" s="14"/>
      <c r="Q116" s="14"/>
      <c r="R116" s="14"/>
      <c r="S116" s="14"/>
      <c r="T116" s="14"/>
      <c r="U116" s="68"/>
      <c r="V116" s="14"/>
    </row>
    <row r="117" spans="1:22" s="21" customFormat="1">
      <c r="A117" s="14"/>
      <c r="B117" s="19"/>
      <c r="C117" s="31"/>
      <c r="D117" s="31"/>
      <c r="E117" s="113"/>
      <c r="F117" s="114"/>
      <c r="G117" s="114"/>
      <c r="L117" s="14"/>
      <c r="M117" s="14"/>
      <c r="N117" s="14"/>
      <c r="O117" s="14"/>
      <c r="P117" s="14"/>
      <c r="Q117" s="14"/>
      <c r="R117" s="14"/>
      <c r="S117" s="14"/>
      <c r="T117" s="14"/>
      <c r="U117" s="68"/>
      <c r="V117" s="14"/>
    </row>
    <row r="118" spans="1:22" s="21" customFormat="1">
      <c r="A118" s="14"/>
      <c r="B118" s="19"/>
      <c r="C118" s="31"/>
      <c r="D118" s="31"/>
      <c r="E118" s="113"/>
      <c r="F118" s="114"/>
      <c r="G118" s="114"/>
      <c r="L118" s="14"/>
      <c r="M118" s="14"/>
      <c r="N118" s="14"/>
      <c r="O118" s="14"/>
      <c r="P118" s="14"/>
      <c r="Q118" s="14"/>
      <c r="R118" s="14"/>
      <c r="S118" s="14"/>
      <c r="T118" s="14"/>
      <c r="U118" s="68"/>
      <c r="V118" s="14"/>
    </row>
    <row r="119" spans="1:22" s="21" customFormat="1">
      <c r="A119" s="14"/>
      <c r="B119" s="19"/>
      <c r="C119" s="31"/>
      <c r="D119" s="31"/>
      <c r="E119" s="113"/>
      <c r="F119" s="114"/>
      <c r="G119" s="114"/>
      <c r="L119" s="14"/>
      <c r="M119" s="14"/>
      <c r="N119" s="14"/>
      <c r="O119" s="14"/>
      <c r="P119" s="14"/>
      <c r="Q119" s="14"/>
      <c r="R119" s="14"/>
      <c r="S119" s="14"/>
      <c r="T119" s="14"/>
      <c r="U119" s="68"/>
      <c r="V119" s="14"/>
    </row>
    <row r="120" spans="1:22" s="21" customFormat="1">
      <c r="A120" s="14"/>
      <c r="B120" s="19"/>
      <c r="C120" s="31"/>
      <c r="D120" s="31"/>
      <c r="E120" s="113"/>
      <c r="F120" s="114"/>
      <c r="G120" s="114"/>
      <c r="L120" s="14"/>
      <c r="M120" s="14"/>
      <c r="N120" s="14"/>
      <c r="O120" s="14"/>
      <c r="P120" s="14"/>
      <c r="Q120" s="14"/>
      <c r="R120" s="14"/>
      <c r="S120" s="14"/>
      <c r="T120" s="14"/>
      <c r="U120" s="68"/>
      <c r="V120" s="14"/>
    </row>
    <row r="121" spans="1:22" s="21" customFormat="1">
      <c r="A121" s="14"/>
      <c r="B121" s="19"/>
      <c r="C121" s="31"/>
      <c r="D121" s="31"/>
      <c r="E121" s="113"/>
      <c r="F121" s="114"/>
      <c r="G121" s="114"/>
      <c r="L121" s="14"/>
      <c r="M121" s="14"/>
      <c r="N121" s="14"/>
      <c r="O121" s="14"/>
      <c r="P121" s="14"/>
      <c r="Q121" s="14"/>
      <c r="R121" s="14"/>
      <c r="S121" s="14"/>
      <c r="T121" s="14"/>
      <c r="U121" s="68"/>
      <c r="V121" s="14"/>
    </row>
    <row r="122" spans="1:22" s="21" customFormat="1">
      <c r="A122" s="14"/>
      <c r="B122" s="19"/>
      <c r="C122" s="31"/>
      <c r="D122" s="31"/>
      <c r="E122" s="113"/>
      <c r="F122" s="114"/>
      <c r="G122" s="114"/>
      <c r="L122" s="14"/>
      <c r="M122" s="14"/>
      <c r="N122" s="14"/>
      <c r="O122" s="14"/>
      <c r="P122" s="14"/>
      <c r="Q122" s="14"/>
      <c r="R122" s="14"/>
      <c r="S122" s="14"/>
      <c r="T122" s="14"/>
      <c r="U122" s="68"/>
      <c r="V122" s="14"/>
    </row>
    <row r="123" spans="1:22" s="21" customFormat="1">
      <c r="A123" s="14"/>
      <c r="B123" s="19"/>
      <c r="C123" s="31"/>
      <c r="D123" s="31"/>
      <c r="E123" s="113"/>
      <c r="F123" s="114"/>
      <c r="G123" s="114"/>
      <c r="L123" s="14"/>
      <c r="M123" s="14"/>
      <c r="N123" s="14"/>
      <c r="O123" s="14"/>
      <c r="P123" s="14"/>
      <c r="Q123" s="14"/>
      <c r="R123" s="14"/>
      <c r="S123" s="14"/>
      <c r="T123" s="14"/>
      <c r="U123" s="68"/>
      <c r="V123" s="14"/>
    </row>
    <row r="124" spans="1:22" s="21" customFormat="1">
      <c r="A124" s="14"/>
      <c r="B124" s="19"/>
      <c r="C124" s="31"/>
      <c r="D124" s="31"/>
      <c r="E124" s="113"/>
      <c r="F124" s="114"/>
      <c r="G124" s="114"/>
      <c r="L124" s="14"/>
      <c r="M124" s="14"/>
      <c r="N124" s="14"/>
      <c r="O124" s="14"/>
      <c r="P124" s="14"/>
      <c r="Q124" s="14"/>
      <c r="R124" s="14"/>
      <c r="S124" s="14"/>
      <c r="T124" s="14"/>
      <c r="U124" s="68"/>
      <c r="V124" s="14"/>
    </row>
    <row r="125" spans="1:22" s="21" customFormat="1">
      <c r="A125" s="14"/>
      <c r="B125" s="19"/>
      <c r="C125" s="31"/>
      <c r="D125" s="31"/>
      <c r="E125" s="113"/>
      <c r="F125" s="114"/>
      <c r="G125" s="114"/>
      <c r="L125" s="14"/>
      <c r="M125" s="14"/>
      <c r="N125" s="14"/>
      <c r="O125" s="14"/>
      <c r="P125" s="14"/>
      <c r="Q125" s="14"/>
      <c r="R125" s="14"/>
      <c r="S125" s="14"/>
      <c r="T125" s="14"/>
      <c r="U125" s="68"/>
      <c r="V125" s="14"/>
    </row>
    <row r="126" spans="1:22" s="21" customFormat="1">
      <c r="A126" s="14"/>
      <c r="B126" s="19"/>
      <c r="C126" s="31"/>
      <c r="D126" s="31"/>
      <c r="E126" s="113"/>
      <c r="F126" s="114"/>
      <c r="G126" s="114"/>
      <c r="L126" s="14"/>
      <c r="M126" s="14"/>
      <c r="N126" s="14"/>
      <c r="O126" s="14"/>
      <c r="P126" s="14"/>
      <c r="Q126" s="14"/>
      <c r="R126" s="14"/>
      <c r="S126" s="14"/>
      <c r="T126" s="14"/>
      <c r="U126" s="68"/>
      <c r="V126" s="14"/>
    </row>
    <row r="127" spans="1:22" s="21" customFormat="1">
      <c r="A127" s="14"/>
      <c r="B127" s="19"/>
      <c r="C127" s="31"/>
      <c r="D127" s="31"/>
      <c r="E127" s="113"/>
      <c r="F127" s="114"/>
      <c r="G127" s="114"/>
      <c r="L127" s="14"/>
      <c r="M127" s="14"/>
      <c r="N127" s="14"/>
      <c r="O127" s="14"/>
      <c r="P127" s="14"/>
      <c r="Q127" s="14"/>
      <c r="R127" s="14"/>
      <c r="S127" s="14"/>
      <c r="T127" s="14"/>
      <c r="U127" s="68"/>
      <c r="V127" s="14"/>
    </row>
    <row r="128" spans="1:22" s="21" customFormat="1">
      <c r="A128" s="14"/>
      <c r="B128" s="19"/>
      <c r="C128" s="31"/>
      <c r="D128" s="31"/>
      <c r="E128" s="113"/>
      <c r="F128" s="114"/>
      <c r="G128" s="114"/>
      <c r="L128" s="14"/>
      <c r="M128" s="14"/>
      <c r="N128" s="14"/>
      <c r="O128" s="14"/>
      <c r="P128" s="14"/>
      <c r="Q128" s="14"/>
      <c r="R128" s="14"/>
      <c r="S128" s="14"/>
      <c r="T128" s="14"/>
      <c r="U128" s="68"/>
      <c r="V128" s="14"/>
    </row>
    <row r="129" spans="1:22" s="21" customFormat="1">
      <c r="A129" s="14"/>
      <c r="B129" s="19"/>
      <c r="C129" s="31"/>
      <c r="D129" s="31"/>
      <c r="E129" s="113"/>
      <c r="F129" s="114"/>
      <c r="G129" s="114"/>
      <c r="L129" s="14"/>
      <c r="M129" s="14"/>
      <c r="N129" s="14"/>
      <c r="O129" s="14"/>
      <c r="P129" s="14"/>
      <c r="Q129" s="14"/>
      <c r="R129" s="14"/>
      <c r="S129" s="14"/>
      <c r="T129" s="14"/>
      <c r="U129" s="68"/>
      <c r="V129" s="14"/>
    </row>
    <row r="130" spans="1:22" s="21" customFormat="1">
      <c r="A130" s="14"/>
      <c r="B130" s="19"/>
      <c r="C130" s="31"/>
      <c r="D130" s="31"/>
      <c r="E130" s="113"/>
      <c r="F130" s="114"/>
      <c r="G130" s="114"/>
      <c r="L130" s="14"/>
      <c r="M130" s="14"/>
      <c r="N130" s="14"/>
      <c r="O130" s="14"/>
      <c r="P130" s="14"/>
      <c r="Q130" s="14"/>
      <c r="R130" s="14"/>
      <c r="S130" s="14"/>
      <c r="T130" s="14"/>
      <c r="U130" s="68"/>
      <c r="V130" s="14"/>
    </row>
    <row r="131" spans="1:22" s="21" customFormat="1">
      <c r="A131" s="14"/>
      <c r="B131" s="19"/>
      <c r="C131" s="31"/>
      <c r="D131" s="31"/>
      <c r="E131" s="113"/>
      <c r="F131" s="114"/>
      <c r="G131" s="114"/>
      <c r="L131" s="14"/>
      <c r="M131" s="14"/>
      <c r="N131" s="14"/>
      <c r="O131" s="14"/>
      <c r="P131" s="14"/>
      <c r="Q131" s="14"/>
      <c r="R131" s="14"/>
      <c r="S131" s="14"/>
      <c r="T131" s="14"/>
      <c r="U131" s="68"/>
      <c r="V131" s="14"/>
    </row>
    <row r="132" spans="1:22" s="21" customFormat="1">
      <c r="A132" s="14"/>
      <c r="B132" s="19"/>
      <c r="C132" s="31"/>
      <c r="D132" s="31"/>
      <c r="E132" s="113"/>
      <c r="F132" s="114"/>
      <c r="G132" s="114"/>
      <c r="L132" s="14"/>
      <c r="M132" s="14"/>
      <c r="N132" s="14"/>
      <c r="O132" s="14"/>
      <c r="P132" s="14"/>
      <c r="Q132" s="14"/>
      <c r="R132" s="14"/>
      <c r="S132" s="14"/>
      <c r="T132" s="14"/>
      <c r="U132" s="68"/>
      <c r="V132" s="14"/>
    </row>
    <row r="133" spans="1:22" s="21" customFormat="1">
      <c r="A133" s="14"/>
      <c r="B133" s="19"/>
      <c r="C133" s="31"/>
      <c r="D133" s="31"/>
      <c r="E133" s="113"/>
      <c r="F133" s="114"/>
      <c r="G133" s="114"/>
      <c r="L133" s="14"/>
      <c r="M133" s="14"/>
      <c r="N133" s="14"/>
      <c r="O133" s="14"/>
      <c r="P133" s="14"/>
      <c r="Q133" s="14"/>
      <c r="R133" s="14"/>
      <c r="S133" s="14"/>
      <c r="T133" s="14"/>
      <c r="U133" s="68"/>
      <c r="V133" s="14"/>
    </row>
    <row r="134" spans="1:22" s="21" customFormat="1">
      <c r="A134" s="14"/>
      <c r="B134" s="19"/>
      <c r="C134" s="31"/>
      <c r="D134" s="31"/>
      <c r="E134" s="113"/>
      <c r="F134" s="114"/>
      <c r="G134" s="114"/>
      <c r="L134" s="14"/>
      <c r="M134" s="14"/>
      <c r="N134" s="14"/>
      <c r="O134" s="14"/>
      <c r="P134" s="14"/>
      <c r="Q134" s="14"/>
      <c r="R134" s="14"/>
      <c r="S134" s="14"/>
      <c r="T134" s="14"/>
      <c r="U134" s="68"/>
      <c r="V134" s="14"/>
    </row>
    <row r="135" spans="1:22" s="21" customFormat="1">
      <c r="A135" s="14"/>
      <c r="B135" s="19"/>
      <c r="C135" s="31"/>
      <c r="D135" s="31"/>
      <c r="E135" s="113"/>
      <c r="F135" s="114"/>
      <c r="G135" s="114"/>
      <c r="L135" s="14"/>
      <c r="M135" s="14"/>
      <c r="N135" s="14"/>
      <c r="O135" s="14"/>
      <c r="P135" s="14"/>
      <c r="Q135" s="14"/>
      <c r="R135" s="14"/>
      <c r="S135" s="14"/>
      <c r="T135" s="14"/>
      <c r="U135" s="68"/>
      <c r="V135" s="14"/>
    </row>
    <row r="136" spans="1:22" s="21" customFormat="1">
      <c r="A136" s="14"/>
      <c r="B136" s="19"/>
      <c r="C136" s="31"/>
      <c r="D136" s="31"/>
      <c r="E136" s="113"/>
      <c r="F136" s="114"/>
      <c r="G136" s="114"/>
      <c r="L136" s="14"/>
      <c r="M136" s="14"/>
      <c r="N136" s="14"/>
      <c r="O136" s="14"/>
      <c r="P136" s="14"/>
      <c r="Q136" s="14"/>
      <c r="R136" s="14"/>
      <c r="S136" s="14"/>
      <c r="T136" s="14"/>
      <c r="U136" s="68"/>
      <c r="V136" s="14"/>
    </row>
    <row r="137" spans="1:22" s="21" customFormat="1">
      <c r="A137" s="14"/>
      <c r="B137" s="19"/>
      <c r="C137" s="31"/>
      <c r="D137" s="31"/>
      <c r="E137" s="113"/>
      <c r="F137" s="114"/>
      <c r="G137" s="114"/>
      <c r="L137" s="14"/>
      <c r="M137" s="14"/>
      <c r="N137" s="14"/>
      <c r="O137" s="14"/>
      <c r="P137" s="14"/>
      <c r="Q137" s="14"/>
      <c r="R137" s="14"/>
      <c r="S137" s="14"/>
      <c r="T137" s="14"/>
      <c r="U137" s="68"/>
      <c r="V137" s="14"/>
    </row>
    <row r="138" spans="1:22" s="21" customFormat="1">
      <c r="A138" s="14"/>
      <c r="B138" s="19"/>
      <c r="C138" s="31"/>
      <c r="D138" s="31"/>
      <c r="E138" s="113"/>
      <c r="F138" s="114"/>
      <c r="G138" s="114"/>
      <c r="L138" s="14"/>
      <c r="M138" s="14"/>
      <c r="N138" s="14"/>
      <c r="O138" s="14"/>
      <c r="P138" s="14"/>
      <c r="Q138" s="14"/>
      <c r="R138" s="14"/>
      <c r="S138" s="14"/>
      <c r="T138" s="14"/>
      <c r="U138" s="68"/>
      <c r="V138" s="14"/>
    </row>
    <row r="139" spans="1:22" s="21" customFormat="1">
      <c r="A139" s="14"/>
      <c r="B139" s="19"/>
      <c r="C139" s="31"/>
      <c r="D139" s="31"/>
      <c r="E139" s="113"/>
      <c r="F139" s="114"/>
      <c r="G139" s="114"/>
      <c r="L139" s="14"/>
      <c r="M139" s="14"/>
      <c r="N139" s="14"/>
      <c r="O139" s="14"/>
      <c r="P139" s="14"/>
      <c r="Q139" s="14"/>
      <c r="R139" s="14"/>
      <c r="S139" s="14"/>
      <c r="T139" s="14"/>
      <c r="U139" s="68"/>
      <c r="V139" s="14"/>
    </row>
    <row r="140" spans="1:22" s="21" customFormat="1">
      <c r="A140" s="14"/>
      <c r="B140" s="19"/>
      <c r="C140" s="31"/>
      <c r="D140" s="31"/>
      <c r="E140" s="113"/>
      <c r="F140" s="114"/>
      <c r="G140" s="114"/>
      <c r="L140" s="14"/>
      <c r="M140" s="14"/>
      <c r="N140" s="14"/>
      <c r="O140" s="14"/>
      <c r="P140" s="14"/>
      <c r="Q140" s="14"/>
      <c r="R140" s="14"/>
      <c r="S140" s="14"/>
      <c r="T140" s="14"/>
      <c r="U140" s="68"/>
      <c r="V140" s="14"/>
    </row>
    <row r="141" spans="1:22" s="21" customFormat="1">
      <c r="A141" s="14"/>
      <c r="B141" s="19"/>
      <c r="C141" s="31"/>
      <c r="D141" s="31"/>
      <c r="E141" s="113"/>
      <c r="F141" s="114"/>
      <c r="G141" s="114"/>
      <c r="L141" s="14"/>
      <c r="M141" s="14"/>
      <c r="N141" s="14"/>
      <c r="O141" s="14"/>
      <c r="P141" s="14"/>
      <c r="Q141" s="14"/>
      <c r="R141" s="14"/>
      <c r="S141" s="14"/>
      <c r="T141" s="14"/>
      <c r="U141" s="68"/>
      <c r="V141" s="14"/>
    </row>
    <row r="142" spans="1:22" s="21" customFormat="1">
      <c r="A142" s="14"/>
      <c r="B142" s="19"/>
      <c r="C142" s="31"/>
      <c r="D142" s="31"/>
      <c r="E142" s="113"/>
      <c r="F142" s="114"/>
      <c r="G142" s="114"/>
      <c r="L142" s="14"/>
      <c r="M142" s="14"/>
      <c r="N142" s="14"/>
      <c r="O142" s="14"/>
      <c r="P142" s="14"/>
      <c r="Q142" s="14"/>
      <c r="R142" s="14"/>
      <c r="S142" s="14"/>
      <c r="T142" s="14"/>
      <c r="U142" s="68"/>
      <c r="V142" s="14"/>
    </row>
    <row r="143" spans="1:22" s="21" customFormat="1">
      <c r="A143" s="14"/>
      <c r="B143" s="19"/>
      <c r="C143" s="31"/>
      <c r="D143" s="31"/>
      <c r="E143" s="113"/>
      <c r="F143" s="114"/>
      <c r="G143" s="114"/>
      <c r="L143" s="14"/>
      <c r="M143" s="14"/>
      <c r="N143" s="14"/>
      <c r="O143" s="14"/>
      <c r="P143" s="14"/>
      <c r="Q143" s="14"/>
      <c r="R143" s="14"/>
      <c r="S143" s="14"/>
      <c r="T143" s="14"/>
      <c r="U143" s="68"/>
      <c r="V143" s="14"/>
    </row>
    <row r="144" spans="1:22" s="21" customFormat="1">
      <c r="A144" s="14"/>
      <c r="B144" s="19"/>
      <c r="C144" s="31"/>
      <c r="D144" s="31"/>
      <c r="E144" s="113"/>
      <c r="F144" s="114"/>
      <c r="G144" s="114"/>
      <c r="L144" s="14"/>
      <c r="M144" s="14"/>
      <c r="N144" s="14"/>
      <c r="O144" s="14"/>
      <c r="P144" s="14"/>
      <c r="Q144" s="14"/>
      <c r="R144" s="14"/>
      <c r="S144" s="14"/>
      <c r="T144" s="14"/>
      <c r="U144" s="68"/>
      <c r="V144" s="14"/>
    </row>
    <row r="145" spans="1:22" s="21" customFormat="1">
      <c r="A145" s="14"/>
      <c r="B145" s="19"/>
      <c r="C145" s="31"/>
      <c r="D145" s="31"/>
      <c r="E145" s="113"/>
      <c r="F145" s="114"/>
      <c r="G145" s="114"/>
      <c r="L145" s="14"/>
      <c r="M145" s="14"/>
      <c r="N145" s="14"/>
      <c r="O145" s="14"/>
      <c r="P145" s="14"/>
      <c r="Q145" s="14"/>
      <c r="R145" s="14"/>
      <c r="S145" s="14"/>
      <c r="T145" s="14"/>
      <c r="U145" s="68"/>
      <c r="V145" s="14"/>
    </row>
    <row r="146" spans="1:22" s="21" customFormat="1">
      <c r="A146" s="14"/>
      <c r="B146" s="19"/>
      <c r="C146" s="31"/>
      <c r="D146" s="31"/>
      <c r="E146" s="113"/>
      <c r="F146" s="114"/>
      <c r="G146" s="114"/>
      <c r="L146" s="14"/>
      <c r="M146" s="14"/>
      <c r="N146" s="14"/>
      <c r="O146" s="14"/>
      <c r="P146" s="14"/>
      <c r="Q146" s="14"/>
      <c r="R146" s="14"/>
      <c r="S146" s="14"/>
      <c r="T146" s="14"/>
      <c r="U146" s="68"/>
      <c r="V146" s="14"/>
    </row>
    <row r="147" spans="1:22" s="21" customFormat="1">
      <c r="A147" s="14"/>
      <c r="B147" s="19"/>
      <c r="C147" s="31"/>
      <c r="D147" s="31"/>
      <c r="E147" s="113"/>
      <c r="F147" s="114"/>
      <c r="G147" s="114"/>
      <c r="L147" s="14"/>
      <c r="M147" s="14"/>
      <c r="N147" s="14"/>
      <c r="O147" s="14"/>
      <c r="P147" s="14"/>
      <c r="Q147" s="14"/>
      <c r="R147" s="14"/>
      <c r="S147" s="14"/>
      <c r="T147" s="14"/>
      <c r="U147" s="68"/>
      <c r="V147" s="14"/>
    </row>
    <row r="148" spans="1:22" s="21" customFormat="1">
      <c r="A148" s="14"/>
      <c r="B148" s="19"/>
      <c r="C148" s="31"/>
      <c r="D148" s="31"/>
      <c r="E148" s="113"/>
      <c r="F148" s="114"/>
      <c r="G148" s="114"/>
      <c r="L148" s="14"/>
      <c r="M148" s="14"/>
      <c r="N148" s="14"/>
      <c r="O148" s="14"/>
      <c r="P148" s="14"/>
      <c r="Q148" s="14"/>
      <c r="R148" s="14"/>
      <c r="S148" s="14"/>
      <c r="T148" s="14"/>
      <c r="U148" s="68"/>
      <c r="V148" s="14"/>
    </row>
    <row r="149" spans="1:22" s="21" customFormat="1">
      <c r="A149" s="14"/>
      <c r="B149" s="19"/>
      <c r="C149" s="31"/>
      <c r="D149" s="31"/>
      <c r="E149" s="113"/>
      <c r="F149" s="114"/>
      <c r="G149" s="114"/>
      <c r="L149" s="14"/>
      <c r="M149" s="14"/>
      <c r="N149" s="14"/>
      <c r="O149" s="14"/>
      <c r="P149" s="14"/>
      <c r="Q149" s="14"/>
      <c r="R149" s="14"/>
      <c r="S149" s="14"/>
      <c r="T149" s="14"/>
      <c r="U149" s="68"/>
      <c r="V149" s="14"/>
    </row>
    <row r="150" spans="1:22" s="21" customFormat="1">
      <c r="A150" s="14"/>
      <c r="B150" s="19"/>
      <c r="C150" s="31"/>
      <c r="D150" s="31"/>
      <c r="E150" s="113"/>
      <c r="F150" s="114"/>
      <c r="G150" s="114"/>
      <c r="L150" s="14"/>
      <c r="M150" s="14"/>
      <c r="N150" s="14"/>
      <c r="O150" s="14"/>
      <c r="P150" s="14"/>
      <c r="Q150" s="14"/>
      <c r="R150" s="14"/>
      <c r="S150" s="14"/>
      <c r="T150" s="14"/>
      <c r="U150" s="68"/>
      <c r="V150" s="14"/>
    </row>
    <row r="151" spans="1:22" s="21" customFormat="1">
      <c r="A151" s="14"/>
      <c r="B151" s="19"/>
      <c r="C151" s="31"/>
      <c r="D151" s="31"/>
      <c r="E151" s="113"/>
      <c r="F151" s="114"/>
      <c r="G151" s="114"/>
      <c r="L151" s="14"/>
      <c r="M151" s="14"/>
      <c r="N151" s="14"/>
      <c r="O151" s="14"/>
      <c r="P151" s="14"/>
      <c r="Q151" s="14"/>
      <c r="R151" s="14"/>
      <c r="S151" s="14"/>
      <c r="T151" s="14"/>
      <c r="U151" s="68"/>
      <c r="V151" s="14"/>
    </row>
    <row r="152" spans="1:22" s="21" customFormat="1">
      <c r="A152" s="14"/>
      <c r="B152" s="19"/>
      <c r="C152" s="31"/>
      <c r="D152" s="31"/>
      <c r="E152" s="113"/>
      <c r="F152" s="114"/>
      <c r="G152" s="114"/>
      <c r="L152" s="14"/>
      <c r="M152" s="14"/>
      <c r="N152" s="14"/>
      <c r="O152" s="14"/>
      <c r="P152" s="14"/>
      <c r="Q152" s="14"/>
      <c r="R152" s="14"/>
      <c r="S152" s="14"/>
      <c r="T152" s="14"/>
      <c r="U152" s="68"/>
      <c r="V152" s="14"/>
    </row>
    <row r="153" spans="1:22" s="21" customFormat="1">
      <c r="A153" s="14"/>
      <c r="B153" s="19"/>
      <c r="C153" s="31"/>
      <c r="D153" s="31"/>
      <c r="E153" s="113"/>
      <c r="F153" s="114"/>
      <c r="G153" s="114"/>
      <c r="L153" s="14"/>
      <c r="M153" s="14"/>
      <c r="N153" s="14"/>
      <c r="O153" s="14"/>
      <c r="P153" s="14"/>
      <c r="Q153" s="14"/>
      <c r="R153" s="14"/>
      <c r="S153" s="14"/>
      <c r="T153" s="14"/>
      <c r="U153" s="68"/>
      <c r="V153" s="14"/>
    </row>
    <row r="154" spans="1:22" s="21" customFormat="1">
      <c r="A154" s="14"/>
      <c r="B154" s="19"/>
      <c r="C154" s="31"/>
      <c r="D154" s="31"/>
      <c r="E154" s="113"/>
      <c r="F154" s="114"/>
      <c r="G154" s="114"/>
      <c r="L154" s="14"/>
      <c r="M154" s="14"/>
      <c r="N154" s="14"/>
      <c r="O154" s="14"/>
      <c r="P154" s="14"/>
      <c r="Q154" s="14"/>
      <c r="R154" s="14"/>
      <c r="S154" s="14"/>
      <c r="T154" s="14"/>
      <c r="U154" s="68"/>
      <c r="V154" s="14"/>
    </row>
    <row r="155" spans="1:22" s="21" customFormat="1">
      <c r="A155" s="14"/>
      <c r="B155" s="19"/>
      <c r="C155" s="31"/>
      <c r="D155" s="31"/>
      <c r="E155" s="113"/>
      <c r="F155" s="114"/>
      <c r="G155" s="114"/>
      <c r="L155" s="14"/>
      <c r="M155" s="14"/>
      <c r="N155" s="14"/>
      <c r="O155" s="14"/>
      <c r="P155" s="14"/>
      <c r="Q155" s="14"/>
      <c r="R155" s="14"/>
      <c r="S155" s="14"/>
      <c r="T155" s="14"/>
      <c r="U155" s="68"/>
      <c r="V155" s="14"/>
    </row>
    <row r="156" spans="1:22" s="21" customFormat="1">
      <c r="A156" s="14"/>
      <c r="B156" s="19"/>
      <c r="C156" s="31"/>
      <c r="D156" s="31"/>
      <c r="E156" s="113"/>
      <c r="F156" s="114"/>
      <c r="G156" s="114"/>
      <c r="L156" s="14"/>
      <c r="M156" s="14"/>
      <c r="N156" s="14"/>
      <c r="O156" s="14"/>
      <c r="P156" s="14"/>
      <c r="Q156" s="14"/>
      <c r="R156" s="14"/>
      <c r="S156" s="14"/>
      <c r="T156" s="14"/>
      <c r="U156" s="68"/>
      <c r="V156" s="14"/>
    </row>
    <row r="157" spans="1:22" s="21" customFormat="1">
      <c r="A157" s="14"/>
      <c r="B157" s="19"/>
      <c r="C157" s="31"/>
      <c r="D157" s="31"/>
      <c r="E157" s="113"/>
      <c r="F157" s="114"/>
      <c r="G157" s="114"/>
      <c r="L157" s="14"/>
      <c r="M157" s="14"/>
      <c r="N157" s="14"/>
      <c r="O157" s="14"/>
      <c r="P157" s="14"/>
      <c r="Q157" s="14"/>
      <c r="R157" s="14"/>
      <c r="S157" s="14"/>
      <c r="T157" s="14"/>
      <c r="U157" s="68"/>
      <c r="V157" s="14"/>
    </row>
    <row r="158" spans="1:22" s="21" customFormat="1">
      <c r="A158" s="14"/>
      <c r="B158" s="19"/>
      <c r="C158" s="31"/>
      <c r="D158" s="31"/>
      <c r="E158" s="113"/>
      <c r="F158" s="114"/>
      <c r="G158" s="114"/>
      <c r="L158" s="14"/>
      <c r="M158" s="14"/>
      <c r="N158" s="14"/>
      <c r="O158" s="14"/>
      <c r="P158" s="14"/>
      <c r="Q158" s="14"/>
      <c r="R158" s="14"/>
      <c r="S158" s="14"/>
      <c r="T158" s="14"/>
      <c r="U158" s="68"/>
      <c r="V158" s="14"/>
    </row>
    <row r="159" spans="1:22" s="21" customFormat="1">
      <c r="A159" s="14"/>
      <c r="B159" s="19"/>
      <c r="C159" s="31"/>
      <c r="D159" s="31"/>
      <c r="E159" s="113"/>
      <c r="F159" s="114"/>
      <c r="G159" s="114"/>
      <c r="L159" s="14"/>
      <c r="M159" s="14"/>
      <c r="N159" s="14"/>
      <c r="O159" s="14"/>
      <c r="P159" s="14"/>
      <c r="Q159" s="14"/>
      <c r="R159" s="14"/>
      <c r="S159" s="14"/>
      <c r="T159" s="14"/>
      <c r="U159" s="68"/>
      <c r="V159" s="14"/>
    </row>
    <row r="160" spans="1:22" s="21" customFormat="1">
      <c r="A160" s="14"/>
      <c r="B160" s="19"/>
      <c r="C160" s="31"/>
      <c r="D160" s="31"/>
      <c r="E160" s="113"/>
      <c r="F160" s="114"/>
      <c r="G160" s="114"/>
      <c r="L160" s="14"/>
      <c r="M160" s="14"/>
      <c r="N160" s="14"/>
      <c r="O160" s="14"/>
      <c r="P160" s="14"/>
      <c r="Q160" s="14"/>
      <c r="R160" s="14"/>
      <c r="S160" s="14"/>
      <c r="T160" s="14"/>
      <c r="U160" s="68"/>
      <c r="V160" s="14"/>
    </row>
    <row r="161" spans="1:22" s="21" customFormat="1">
      <c r="A161" s="14"/>
      <c r="B161" s="19"/>
      <c r="C161" s="31"/>
      <c r="D161" s="31"/>
      <c r="E161" s="113"/>
      <c r="F161" s="114"/>
      <c r="G161" s="114"/>
      <c r="L161" s="14"/>
      <c r="M161" s="14"/>
      <c r="N161" s="14"/>
      <c r="O161" s="14"/>
      <c r="P161" s="14"/>
      <c r="Q161" s="14"/>
      <c r="R161" s="14"/>
      <c r="S161" s="14"/>
      <c r="T161" s="14"/>
      <c r="U161" s="68"/>
      <c r="V161" s="14"/>
    </row>
    <row r="162" spans="1:22" s="21" customFormat="1">
      <c r="A162" s="14"/>
      <c r="B162" s="19"/>
      <c r="C162" s="31"/>
      <c r="D162" s="31"/>
      <c r="E162" s="113"/>
      <c r="F162" s="114"/>
      <c r="G162" s="114"/>
      <c r="L162" s="14"/>
      <c r="M162" s="14"/>
      <c r="N162" s="14"/>
      <c r="O162" s="14"/>
      <c r="P162" s="14"/>
      <c r="Q162" s="14"/>
      <c r="R162" s="14"/>
      <c r="S162" s="14"/>
      <c r="T162" s="14"/>
      <c r="U162" s="68"/>
      <c r="V162" s="14"/>
    </row>
    <row r="163" spans="1:22" s="21" customFormat="1">
      <c r="A163" s="14"/>
      <c r="B163" s="19"/>
      <c r="C163" s="31"/>
      <c r="D163" s="31"/>
      <c r="E163" s="113"/>
      <c r="F163" s="114"/>
      <c r="G163" s="114"/>
      <c r="L163" s="14"/>
      <c r="M163" s="14"/>
      <c r="N163" s="14"/>
      <c r="O163" s="14"/>
      <c r="P163" s="14"/>
      <c r="Q163" s="14"/>
      <c r="R163" s="14"/>
      <c r="S163" s="14"/>
      <c r="T163" s="14"/>
      <c r="U163" s="68"/>
      <c r="V163" s="14"/>
    </row>
    <row r="164" spans="1:22" s="21" customFormat="1">
      <c r="A164" s="14"/>
      <c r="B164" s="19"/>
      <c r="C164" s="31"/>
      <c r="D164" s="31"/>
      <c r="E164" s="113"/>
      <c r="F164" s="114"/>
      <c r="G164" s="114"/>
      <c r="L164" s="14"/>
      <c r="M164" s="14"/>
      <c r="N164" s="14"/>
      <c r="O164" s="14"/>
      <c r="P164" s="14"/>
      <c r="Q164" s="14"/>
      <c r="R164" s="14"/>
      <c r="S164" s="14"/>
      <c r="T164" s="14"/>
      <c r="U164" s="68"/>
      <c r="V164" s="14"/>
    </row>
    <row r="165" spans="1:22" s="21" customFormat="1">
      <c r="A165" s="14"/>
      <c r="B165" s="19"/>
      <c r="C165" s="31"/>
      <c r="D165" s="31"/>
      <c r="E165" s="113"/>
      <c r="F165" s="114"/>
      <c r="G165" s="114"/>
      <c r="L165" s="14"/>
      <c r="M165" s="14"/>
      <c r="N165" s="14"/>
      <c r="O165" s="14"/>
      <c r="P165" s="14"/>
      <c r="Q165" s="14"/>
      <c r="R165" s="14"/>
      <c r="S165" s="14"/>
      <c r="T165" s="14"/>
      <c r="U165" s="68"/>
      <c r="V165" s="14"/>
    </row>
    <row r="166" spans="1:22" s="21" customFormat="1">
      <c r="A166" s="14"/>
      <c r="B166" s="19"/>
      <c r="C166" s="31"/>
      <c r="D166" s="31"/>
      <c r="E166" s="113"/>
      <c r="F166" s="114"/>
      <c r="G166" s="114"/>
      <c r="L166" s="14"/>
      <c r="M166" s="14"/>
      <c r="N166" s="14"/>
      <c r="O166" s="14"/>
      <c r="P166" s="14"/>
      <c r="Q166" s="14"/>
      <c r="R166" s="14"/>
      <c r="S166" s="14"/>
      <c r="T166" s="14"/>
      <c r="U166" s="68"/>
      <c r="V166" s="14"/>
    </row>
    <row r="167" spans="1:22" s="21" customFormat="1">
      <c r="A167" s="14"/>
      <c r="B167" s="19"/>
      <c r="C167" s="31"/>
      <c r="D167" s="31"/>
      <c r="E167" s="113"/>
      <c r="F167" s="114"/>
      <c r="G167" s="114"/>
      <c r="L167" s="14"/>
      <c r="M167" s="14"/>
      <c r="N167" s="14"/>
      <c r="O167" s="14"/>
      <c r="P167" s="14"/>
      <c r="Q167" s="14"/>
      <c r="R167" s="14"/>
      <c r="S167" s="14"/>
      <c r="T167" s="14"/>
      <c r="U167" s="68"/>
      <c r="V167" s="14"/>
    </row>
    <row r="168" spans="1:22" s="21" customFormat="1">
      <c r="A168" s="14"/>
      <c r="B168" s="19"/>
      <c r="C168" s="31"/>
      <c r="D168" s="31"/>
      <c r="E168" s="113"/>
      <c r="F168" s="114"/>
      <c r="G168" s="114"/>
      <c r="L168" s="14"/>
      <c r="M168" s="14"/>
      <c r="N168" s="14"/>
      <c r="O168" s="14"/>
      <c r="P168" s="14"/>
      <c r="Q168" s="14"/>
      <c r="R168" s="14"/>
      <c r="S168" s="14"/>
      <c r="T168" s="14"/>
      <c r="U168" s="68"/>
      <c r="V168" s="14"/>
    </row>
    <row r="169" spans="1:22" s="21" customFormat="1">
      <c r="A169" s="14"/>
      <c r="B169" s="19"/>
      <c r="C169" s="31"/>
      <c r="D169" s="31"/>
      <c r="E169" s="113"/>
      <c r="F169" s="114"/>
      <c r="G169" s="114"/>
      <c r="L169" s="14"/>
      <c r="M169" s="14"/>
      <c r="N169" s="14"/>
      <c r="O169" s="14"/>
      <c r="P169" s="14"/>
      <c r="Q169" s="14"/>
      <c r="R169" s="14"/>
      <c r="S169" s="14"/>
      <c r="T169" s="14"/>
      <c r="U169" s="68"/>
      <c r="V169" s="14"/>
    </row>
    <row r="170" spans="1:22" s="21" customFormat="1">
      <c r="A170" s="14"/>
      <c r="B170" s="19"/>
      <c r="C170" s="31"/>
      <c r="D170" s="31"/>
      <c r="E170" s="113"/>
      <c r="F170" s="114"/>
      <c r="G170" s="114"/>
      <c r="L170" s="14"/>
      <c r="M170" s="14"/>
      <c r="N170" s="14"/>
      <c r="O170" s="14"/>
      <c r="P170" s="14"/>
      <c r="Q170" s="14"/>
      <c r="R170" s="14"/>
      <c r="S170" s="14"/>
      <c r="T170" s="14"/>
      <c r="U170" s="68"/>
      <c r="V170" s="14"/>
    </row>
    <row r="171" spans="1:22" s="21" customFormat="1">
      <c r="A171" s="14"/>
      <c r="B171" s="19"/>
      <c r="C171" s="31"/>
      <c r="D171" s="31"/>
      <c r="E171" s="113"/>
      <c r="F171" s="114"/>
      <c r="G171" s="114"/>
      <c r="L171" s="14"/>
      <c r="M171" s="14"/>
      <c r="N171" s="14"/>
      <c r="O171" s="14"/>
      <c r="P171" s="14"/>
      <c r="Q171" s="14"/>
      <c r="R171" s="14"/>
      <c r="S171" s="14"/>
      <c r="T171" s="14"/>
      <c r="U171" s="68"/>
      <c r="V171" s="14"/>
    </row>
    <row r="172" spans="1:22" s="21" customFormat="1">
      <c r="A172" s="14"/>
      <c r="B172" s="19"/>
      <c r="C172" s="31"/>
      <c r="D172" s="31"/>
      <c r="E172" s="113"/>
      <c r="F172" s="114"/>
      <c r="G172" s="114"/>
      <c r="L172" s="14"/>
      <c r="M172" s="14"/>
      <c r="N172" s="14"/>
      <c r="O172" s="14"/>
      <c r="P172" s="14"/>
      <c r="Q172" s="14"/>
      <c r="R172" s="14"/>
      <c r="S172" s="14"/>
      <c r="T172" s="14"/>
      <c r="U172" s="68"/>
      <c r="V172" s="14"/>
    </row>
    <row r="173" spans="1:22" s="21" customFormat="1">
      <c r="A173" s="14"/>
      <c r="B173" s="19"/>
      <c r="C173" s="31"/>
      <c r="D173" s="31"/>
      <c r="E173" s="113"/>
      <c r="F173" s="114"/>
      <c r="G173" s="114"/>
      <c r="L173" s="14"/>
      <c r="M173" s="14"/>
      <c r="N173" s="14"/>
      <c r="O173" s="14"/>
      <c r="P173" s="14"/>
      <c r="Q173" s="14"/>
      <c r="R173" s="14"/>
      <c r="S173" s="14"/>
      <c r="T173" s="14"/>
      <c r="U173" s="68"/>
      <c r="V173" s="14"/>
    </row>
    <row r="174" spans="1:22" s="21" customFormat="1">
      <c r="A174" s="14"/>
      <c r="B174" s="19"/>
      <c r="C174" s="31"/>
      <c r="D174" s="31"/>
      <c r="E174" s="113"/>
      <c r="F174" s="114"/>
      <c r="G174" s="114"/>
      <c r="L174" s="14"/>
      <c r="M174" s="14"/>
      <c r="N174" s="14"/>
      <c r="O174" s="14"/>
      <c r="P174" s="14"/>
      <c r="Q174" s="14"/>
      <c r="R174" s="14"/>
      <c r="S174" s="14"/>
      <c r="T174" s="14"/>
      <c r="U174" s="68"/>
      <c r="V174" s="14"/>
    </row>
    <row r="175" spans="1:22" s="21" customFormat="1">
      <c r="A175" s="14"/>
      <c r="B175" s="19"/>
      <c r="C175" s="31"/>
      <c r="D175" s="31"/>
      <c r="E175" s="113"/>
      <c r="F175" s="114"/>
      <c r="G175" s="114"/>
      <c r="L175" s="14"/>
      <c r="M175" s="14"/>
      <c r="N175" s="14"/>
      <c r="O175" s="14"/>
      <c r="P175" s="14"/>
      <c r="Q175" s="14"/>
      <c r="R175" s="14"/>
      <c r="S175" s="14"/>
      <c r="T175" s="14"/>
      <c r="U175" s="68"/>
      <c r="V175" s="14"/>
    </row>
    <row r="176" spans="1:22" s="21" customFormat="1">
      <c r="A176" s="14"/>
      <c r="B176" s="19"/>
      <c r="C176" s="31"/>
      <c r="D176" s="31"/>
      <c r="E176" s="113"/>
      <c r="F176" s="114"/>
      <c r="G176" s="114"/>
      <c r="L176" s="14"/>
      <c r="M176" s="14"/>
      <c r="N176" s="14"/>
      <c r="O176" s="14"/>
      <c r="P176" s="14"/>
      <c r="Q176" s="14"/>
      <c r="R176" s="14"/>
      <c r="S176" s="14"/>
      <c r="T176" s="14"/>
      <c r="U176" s="68"/>
      <c r="V176" s="14"/>
    </row>
    <row r="177" spans="1:22" s="21" customFormat="1">
      <c r="A177" s="14"/>
      <c r="B177" s="19"/>
      <c r="C177" s="31"/>
      <c r="D177" s="31"/>
      <c r="E177" s="113"/>
      <c r="F177" s="114"/>
      <c r="G177" s="114"/>
      <c r="L177" s="14"/>
      <c r="M177" s="14"/>
      <c r="N177" s="14"/>
      <c r="O177" s="14"/>
      <c r="P177" s="14"/>
      <c r="Q177" s="14"/>
      <c r="R177" s="14"/>
      <c r="S177" s="14"/>
      <c r="T177" s="14"/>
      <c r="U177" s="68"/>
      <c r="V177" s="14"/>
    </row>
    <row r="178" spans="1:22" s="21" customFormat="1">
      <c r="A178" s="14"/>
      <c r="B178" s="19"/>
      <c r="C178" s="31"/>
      <c r="D178" s="31"/>
      <c r="E178" s="113"/>
      <c r="F178" s="114"/>
      <c r="G178" s="114"/>
      <c r="L178" s="14"/>
      <c r="M178" s="14"/>
      <c r="N178" s="14"/>
      <c r="O178" s="14"/>
      <c r="P178" s="14"/>
      <c r="Q178" s="14"/>
      <c r="R178" s="14"/>
      <c r="S178" s="14"/>
      <c r="T178" s="14"/>
      <c r="U178" s="68"/>
      <c r="V178" s="14"/>
    </row>
    <row r="179" spans="1:22" s="21" customFormat="1">
      <c r="A179" s="14"/>
      <c r="B179" s="19"/>
      <c r="C179" s="31"/>
      <c r="D179" s="31"/>
      <c r="E179" s="113"/>
      <c r="F179" s="114"/>
      <c r="G179" s="114"/>
      <c r="L179" s="14"/>
      <c r="M179" s="14"/>
      <c r="N179" s="14"/>
      <c r="O179" s="14"/>
      <c r="P179" s="14"/>
      <c r="Q179" s="14"/>
      <c r="R179" s="14"/>
      <c r="S179" s="14"/>
      <c r="T179" s="14"/>
      <c r="U179" s="68"/>
      <c r="V179" s="14"/>
    </row>
    <row r="180" spans="1:22" s="21" customFormat="1">
      <c r="A180" s="14"/>
      <c r="B180" s="19"/>
      <c r="C180" s="31"/>
      <c r="D180" s="31"/>
      <c r="E180" s="113"/>
      <c r="F180" s="114"/>
      <c r="G180" s="114"/>
      <c r="L180" s="14"/>
      <c r="M180" s="14"/>
      <c r="N180" s="14"/>
      <c r="O180" s="14"/>
      <c r="P180" s="14"/>
      <c r="Q180" s="14"/>
      <c r="R180" s="14"/>
      <c r="S180" s="14"/>
      <c r="T180" s="14"/>
      <c r="U180" s="68"/>
      <c r="V180" s="14"/>
    </row>
    <row r="181" spans="1:22" s="21" customFormat="1">
      <c r="A181" s="14"/>
      <c r="B181" s="19"/>
      <c r="C181" s="31"/>
      <c r="D181" s="31"/>
      <c r="E181" s="113"/>
      <c r="F181" s="114"/>
      <c r="G181" s="114"/>
      <c r="L181" s="14"/>
      <c r="M181" s="14"/>
      <c r="N181" s="14"/>
      <c r="O181" s="14"/>
      <c r="P181" s="14"/>
      <c r="Q181" s="14"/>
      <c r="R181" s="14"/>
      <c r="S181" s="14"/>
      <c r="T181" s="14"/>
      <c r="U181" s="68"/>
      <c r="V181" s="14"/>
    </row>
    <row r="182" spans="1:22" s="21" customFormat="1">
      <c r="A182" s="14"/>
      <c r="B182" s="19"/>
      <c r="C182" s="31"/>
      <c r="D182" s="31"/>
      <c r="E182" s="113"/>
      <c r="F182" s="114"/>
      <c r="G182" s="114"/>
      <c r="L182" s="14"/>
      <c r="M182" s="14"/>
      <c r="N182" s="14"/>
      <c r="O182" s="14"/>
      <c r="P182" s="14"/>
      <c r="Q182" s="14"/>
      <c r="R182" s="14"/>
      <c r="S182" s="14"/>
      <c r="T182" s="14"/>
      <c r="U182" s="68"/>
      <c r="V182" s="14"/>
    </row>
    <row r="183" spans="1:22" s="21" customFormat="1">
      <c r="A183" s="14"/>
      <c r="B183" s="19"/>
      <c r="C183" s="31"/>
      <c r="D183" s="31"/>
      <c r="E183" s="113"/>
      <c r="F183" s="114"/>
      <c r="G183" s="114"/>
      <c r="L183" s="14"/>
      <c r="M183" s="14"/>
      <c r="N183" s="14"/>
      <c r="O183" s="14"/>
      <c r="P183" s="14"/>
      <c r="Q183" s="14"/>
      <c r="R183" s="14"/>
      <c r="S183" s="14"/>
      <c r="T183" s="14"/>
      <c r="U183" s="68"/>
      <c r="V183" s="14"/>
    </row>
    <row r="184" spans="1:22" s="21" customFormat="1">
      <c r="A184" s="14"/>
      <c r="B184" s="19"/>
      <c r="C184" s="31"/>
      <c r="D184" s="31"/>
      <c r="E184" s="113"/>
      <c r="F184" s="114"/>
      <c r="G184" s="114"/>
      <c r="L184" s="14"/>
      <c r="M184" s="14"/>
      <c r="N184" s="14"/>
      <c r="O184" s="14"/>
      <c r="P184" s="14"/>
      <c r="Q184" s="14"/>
      <c r="R184" s="14"/>
      <c r="S184" s="14"/>
      <c r="T184" s="14"/>
      <c r="U184" s="68"/>
      <c r="V184" s="14"/>
    </row>
    <row r="185" spans="1:22" s="21" customFormat="1">
      <c r="A185" s="14"/>
      <c r="B185" s="19"/>
      <c r="C185" s="31"/>
      <c r="D185" s="31"/>
      <c r="E185" s="113"/>
      <c r="F185" s="114"/>
      <c r="G185" s="114"/>
      <c r="L185" s="14"/>
      <c r="M185" s="14"/>
      <c r="N185" s="14"/>
      <c r="O185" s="14"/>
      <c r="P185" s="14"/>
      <c r="Q185" s="14"/>
      <c r="R185" s="14"/>
      <c r="S185" s="14"/>
      <c r="T185" s="14"/>
      <c r="U185" s="68"/>
      <c r="V185" s="14"/>
    </row>
    <row r="186" spans="1:22" s="21" customFormat="1">
      <c r="A186" s="14"/>
      <c r="B186" s="19"/>
      <c r="C186" s="31"/>
      <c r="D186" s="31"/>
      <c r="E186" s="113"/>
      <c r="F186" s="114"/>
      <c r="G186" s="114"/>
      <c r="L186" s="14"/>
      <c r="M186" s="14"/>
      <c r="N186" s="14"/>
      <c r="O186" s="14"/>
      <c r="P186" s="14"/>
      <c r="Q186" s="14"/>
      <c r="R186" s="14"/>
      <c r="S186" s="14"/>
      <c r="T186" s="14"/>
      <c r="U186" s="68"/>
      <c r="V186" s="14"/>
    </row>
    <row r="187" spans="1:22" s="21" customFormat="1">
      <c r="A187" s="14"/>
      <c r="B187" s="19"/>
      <c r="C187" s="31"/>
      <c r="D187" s="31"/>
      <c r="E187" s="113"/>
      <c r="F187" s="114"/>
      <c r="G187" s="114"/>
      <c r="L187" s="14"/>
      <c r="M187" s="14"/>
      <c r="N187" s="14"/>
      <c r="O187" s="14"/>
      <c r="P187" s="14"/>
      <c r="Q187" s="14"/>
      <c r="R187" s="14"/>
      <c r="S187" s="14"/>
      <c r="T187" s="14"/>
      <c r="U187" s="68"/>
      <c r="V187" s="14"/>
    </row>
    <row r="188" spans="1:22" s="21" customFormat="1">
      <c r="A188" s="14"/>
      <c r="B188" s="19"/>
      <c r="C188" s="31"/>
      <c r="D188" s="31"/>
      <c r="E188" s="113"/>
      <c r="F188" s="114"/>
      <c r="G188" s="114"/>
      <c r="L188" s="14"/>
      <c r="M188" s="14"/>
      <c r="N188" s="14"/>
      <c r="O188" s="14"/>
      <c r="P188" s="14"/>
      <c r="Q188" s="14"/>
      <c r="R188" s="14"/>
      <c r="S188" s="14"/>
      <c r="T188" s="14"/>
      <c r="U188" s="68"/>
      <c r="V188" s="14"/>
    </row>
    <row r="189" spans="1:22" s="21" customFormat="1">
      <c r="A189" s="14"/>
      <c r="B189" s="19"/>
      <c r="C189" s="31"/>
      <c r="D189" s="31"/>
      <c r="E189" s="113"/>
      <c r="F189" s="114"/>
      <c r="G189" s="114"/>
      <c r="L189" s="14"/>
      <c r="M189" s="14"/>
      <c r="N189" s="14"/>
      <c r="O189" s="14"/>
      <c r="P189" s="14"/>
      <c r="Q189" s="14"/>
      <c r="R189" s="14"/>
      <c r="S189" s="14"/>
      <c r="T189" s="14"/>
      <c r="U189" s="68"/>
      <c r="V189" s="14"/>
    </row>
    <row r="190" spans="1:22" s="21" customFormat="1">
      <c r="A190" s="14"/>
      <c r="B190" s="19"/>
      <c r="C190" s="31"/>
      <c r="D190" s="31"/>
      <c r="E190" s="113"/>
      <c r="F190" s="114"/>
      <c r="G190" s="114"/>
      <c r="L190" s="14"/>
      <c r="M190" s="14"/>
      <c r="N190" s="14"/>
      <c r="O190" s="14"/>
      <c r="P190" s="14"/>
      <c r="Q190" s="14"/>
      <c r="R190" s="14"/>
      <c r="S190" s="14"/>
      <c r="T190" s="14"/>
      <c r="U190" s="68"/>
      <c r="V190" s="14"/>
    </row>
    <row r="191" spans="1:22" s="21" customFormat="1">
      <c r="A191" s="14"/>
      <c r="B191" s="19"/>
      <c r="C191" s="31"/>
      <c r="D191" s="31"/>
      <c r="E191" s="113"/>
      <c r="F191" s="114"/>
      <c r="G191" s="114"/>
      <c r="L191" s="14"/>
      <c r="M191" s="14"/>
      <c r="N191" s="14"/>
      <c r="O191" s="14"/>
      <c r="P191" s="14"/>
      <c r="Q191" s="14"/>
      <c r="R191" s="14"/>
      <c r="S191" s="14"/>
      <c r="T191" s="14"/>
      <c r="U191" s="68"/>
      <c r="V191" s="14"/>
    </row>
    <row r="192" spans="1:22" s="21" customFormat="1">
      <c r="A192" s="14"/>
      <c r="B192" s="19"/>
      <c r="C192" s="31"/>
      <c r="D192" s="31"/>
      <c r="E192" s="113"/>
      <c r="F192" s="114"/>
      <c r="G192" s="114"/>
      <c r="L192" s="14"/>
      <c r="M192" s="14"/>
      <c r="N192" s="14"/>
      <c r="O192" s="14"/>
      <c r="P192" s="14"/>
      <c r="Q192" s="14"/>
      <c r="R192" s="14"/>
      <c r="S192" s="14"/>
      <c r="T192" s="14"/>
      <c r="U192" s="68"/>
      <c r="V192" s="14"/>
    </row>
    <row r="193" spans="1:22" s="21" customFormat="1">
      <c r="A193" s="14"/>
      <c r="B193" s="19"/>
      <c r="C193" s="31"/>
      <c r="D193" s="31"/>
      <c r="E193" s="113"/>
      <c r="F193" s="114"/>
      <c r="G193" s="114"/>
      <c r="L193" s="14"/>
      <c r="M193" s="14"/>
      <c r="N193" s="14"/>
      <c r="O193" s="14"/>
      <c r="P193" s="14"/>
      <c r="Q193" s="14"/>
      <c r="R193" s="14"/>
      <c r="S193" s="14"/>
      <c r="T193" s="14"/>
      <c r="U193" s="68"/>
      <c r="V193" s="14"/>
    </row>
    <row r="194" spans="1:22" s="21" customFormat="1">
      <c r="A194" s="14"/>
      <c r="B194" s="19"/>
      <c r="C194" s="31"/>
      <c r="D194" s="31"/>
      <c r="E194" s="113"/>
      <c r="F194" s="114"/>
      <c r="G194" s="114"/>
      <c r="L194" s="14"/>
      <c r="M194" s="14"/>
      <c r="N194" s="14"/>
      <c r="O194" s="14"/>
      <c r="P194" s="14"/>
      <c r="Q194" s="14"/>
      <c r="R194" s="14"/>
      <c r="S194" s="14"/>
      <c r="T194" s="14"/>
      <c r="U194" s="68"/>
      <c r="V194" s="14"/>
    </row>
    <row r="195" spans="1:22" s="21" customFormat="1">
      <c r="A195" s="14"/>
      <c r="B195" s="19"/>
      <c r="C195" s="31"/>
      <c r="D195" s="31"/>
      <c r="E195" s="113"/>
      <c r="F195" s="114"/>
      <c r="G195" s="114"/>
      <c r="L195" s="14"/>
      <c r="M195" s="14"/>
      <c r="N195" s="14"/>
      <c r="O195" s="14"/>
      <c r="P195" s="14"/>
      <c r="Q195" s="14"/>
      <c r="R195" s="14"/>
      <c r="S195" s="14"/>
      <c r="T195" s="14"/>
      <c r="U195" s="68"/>
      <c r="V195" s="14"/>
    </row>
    <row r="196" spans="1:22" s="21" customFormat="1">
      <c r="A196" s="14"/>
      <c r="B196" s="19"/>
      <c r="C196" s="31"/>
      <c r="D196" s="31"/>
      <c r="E196" s="113"/>
      <c r="F196" s="114"/>
      <c r="G196" s="114"/>
      <c r="L196" s="14"/>
      <c r="M196" s="14"/>
      <c r="N196" s="14"/>
      <c r="O196" s="14"/>
      <c r="P196" s="14"/>
      <c r="Q196" s="14"/>
      <c r="R196" s="14"/>
      <c r="S196" s="14"/>
      <c r="T196" s="14"/>
      <c r="U196" s="68"/>
      <c r="V196" s="14"/>
    </row>
    <row r="197" spans="1:22" s="21" customFormat="1">
      <c r="A197" s="14"/>
      <c r="B197" s="19"/>
      <c r="C197" s="31"/>
      <c r="D197" s="31"/>
      <c r="E197" s="113"/>
      <c r="F197" s="114"/>
      <c r="G197" s="114"/>
      <c r="L197" s="14"/>
      <c r="M197" s="14"/>
      <c r="N197" s="14"/>
      <c r="O197" s="14"/>
      <c r="P197" s="14"/>
      <c r="Q197" s="14"/>
      <c r="R197" s="14"/>
      <c r="S197" s="14"/>
      <c r="T197" s="14"/>
      <c r="U197" s="68"/>
      <c r="V197" s="14"/>
    </row>
    <row r="198" spans="1:22" s="21" customFormat="1">
      <c r="A198" s="14"/>
      <c r="B198" s="19"/>
      <c r="C198" s="31"/>
      <c r="D198" s="31"/>
      <c r="E198" s="113"/>
      <c r="F198" s="114"/>
      <c r="G198" s="114"/>
      <c r="L198" s="14"/>
      <c r="M198" s="14"/>
      <c r="N198" s="14"/>
      <c r="O198" s="14"/>
      <c r="P198" s="14"/>
      <c r="Q198" s="14"/>
      <c r="R198" s="14"/>
      <c r="S198" s="14"/>
      <c r="T198" s="14"/>
      <c r="U198" s="68"/>
      <c r="V198" s="14"/>
    </row>
    <row r="199" spans="1:22" s="21" customFormat="1">
      <c r="A199" s="14"/>
      <c r="B199" s="19"/>
      <c r="C199" s="31"/>
      <c r="D199" s="31"/>
      <c r="E199" s="113"/>
      <c r="F199" s="114"/>
      <c r="G199" s="114"/>
      <c r="L199" s="14"/>
      <c r="M199" s="14"/>
      <c r="N199" s="14"/>
      <c r="O199" s="14"/>
      <c r="P199" s="14"/>
      <c r="Q199" s="14"/>
      <c r="R199" s="14"/>
      <c r="S199" s="14"/>
      <c r="T199" s="14"/>
      <c r="U199" s="68"/>
      <c r="V199" s="14"/>
    </row>
    <row r="200" spans="1:22" s="21" customFormat="1">
      <c r="A200" s="14"/>
      <c r="B200" s="19"/>
      <c r="C200" s="31"/>
      <c r="D200" s="31"/>
      <c r="E200" s="113"/>
      <c r="F200" s="114"/>
      <c r="G200" s="114"/>
      <c r="L200" s="14"/>
      <c r="M200" s="14"/>
      <c r="N200" s="14"/>
      <c r="O200" s="14"/>
      <c r="P200" s="14"/>
      <c r="Q200" s="14"/>
      <c r="R200" s="14"/>
      <c r="S200" s="14"/>
      <c r="T200" s="14"/>
      <c r="U200" s="68"/>
      <c r="V200" s="14"/>
    </row>
    <row r="201" spans="1:22" s="21" customFormat="1">
      <c r="A201" s="14"/>
      <c r="B201" s="19"/>
      <c r="C201" s="31"/>
      <c r="D201" s="31"/>
      <c r="E201" s="113"/>
      <c r="F201" s="114"/>
      <c r="G201" s="114"/>
      <c r="L201" s="14"/>
      <c r="M201" s="14"/>
      <c r="N201" s="14"/>
      <c r="O201" s="14"/>
      <c r="P201" s="14"/>
      <c r="Q201" s="14"/>
      <c r="R201" s="14"/>
      <c r="S201" s="14"/>
      <c r="T201" s="14"/>
      <c r="U201" s="68"/>
      <c r="V201" s="14"/>
    </row>
    <row r="202" spans="1:22" s="21" customFormat="1">
      <c r="A202" s="14"/>
      <c r="B202" s="19"/>
      <c r="C202" s="31"/>
      <c r="D202" s="31"/>
      <c r="E202" s="113"/>
      <c r="F202" s="114"/>
      <c r="G202" s="114"/>
      <c r="L202" s="14"/>
      <c r="M202" s="14"/>
      <c r="N202" s="14"/>
      <c r="O202" s="14"/>
      <c r="P202" s="14"/>
      <c r="Q202" s="14"/>
      <c r="R202" s="14"/>
      <c r="S202" s="14"/>
      <c r="T202" s="14"/>
      <c r="U202" s="68"/>
      <c r="V202" s="14"/>
    </row>
    <row r="203" spans="1:22" s="21" customFormat="1">
      <c r="A203" s="14"/>
      <c r="B203" s="19"/>
      <c r="C203" s="31"/>
      <c r="D203" s="31"/>
      <c r="E203" s="113"/>
      <c r="F203" s="114"/>
      <c r="G203" s="114"/>
      <c r="L203" s="14"/>
      <c r="M203" s="14"/>
      <c r="N203" s="14"/>
      <c r="O203" s="14"/>
      <c r="P203" s="14"/>
      <c r="Q203" s="14"/>
      <c r="R203" s="14"/>
      <c r="S203" s="14"/>
      <c r="T203" s="14"/>
      <c r="U203" s="68"/>
      <c r="V203" s="14"/>
    </row>
    <row r="204" spans="1:22" s="21" customFormat="1">
      <c r="A204" s="14"/>
      <c r="B204" s="19"/>
      <c r="C204" s="31"/>
      <c r="D204" s="31"/>
      <c r="E204" s="113"/>
      <c r="F204" s="114"/>
      <c r="G204" s="114"/>
      <c r="L204" s="14"/>
      <c r="M204" s="14"/>
      <c r="N204" s="14"/>
      <c r="O204" s="14"/>
      <c r="P204" s="14"/>
      <c r="Q204" s="14"/>
      <c r="R204" s="14"/>
      <c r="S204" s="14"/>
      <c r="T204" s="14"/>
      <c r="U204" s="68"/>
      <c r="V204" s="14"/>
    </row>
    <row r="205" spans="1:22" s="21" customFormat="1">
      <c r="A205" s="14"/>
      <c r="B205" s="19"/>
      <c r="C205" s="31"/>
      <c r="D205" s="31"/>
      <c r="E205" s="113"/>
      <c r="F205" s="114"/>
      <c r="G205" s="114"/>
      <c r="L205" s="14"/>
      <c r="M205" s="14"/>
      <c r="N205" s="14"/>
      <c r="O205" s="14"/>
      <c r="P205" s="14"/>
      <c r="Q205" s="14"/>
      <c r="R205" s="14"/>
      <c r="S205" s="14"/>
      <c r="T205" s="14"/>
      <c r="U205" s="68"/>
      <c r="V205" s="14"/>
    </row>
    <row r="206" spans="1:22" s="21" customFormat="1">
      <c r="A206" s="14"/>
      <c r="B206" s="19"/>
      <c r="C206" s="31"/>
      <c r="D206" s="31"/>
      <c r="E206" s="113"/>
      <c r="F206" s="114"/>
      <c r="G206" s="114"/>
      <c r="L206" s="14"/>
      <c r="M206" s="14"/>
      <c r="N206" s="14"/>
      <c r="O206" s="14"/>
      <c r="P206" s="14"/>
      <c r="Q206" s="14"/>
      <c r="R206" s="14"/>
      <c r="S206" s="14"/>
      <c r="T206" s="14"/>
      <c r="U206" s="68"/>
      <c r="V206" s="14"/>
    </row>
    <row r="207" spans="1:22" s="21" customFormat="1">
      <c r="A207" s="14"/>
      <c r="B207" s="19"/>
      <c r="C207" s="31"/>
      <c r="D207" s="31"/>
      <c r="E207" s="113"/>
      <c r="F207" s="114"/>
      <c r="G207" s="114"/>
      <c r="L207" s="14"/>
      <c r="M207" s="14"/>
      <c r="N207" s="14"/>
      <c r="O207" s="14"/>
      <c r="P207" s="14"/>
      <c r="Q207" s="14"/>
      <c r="R207" s="14"/>
      <c r="S207" s="14"/>
      <c r="T207" s="14"/>
      <c r="U207" s="68"/>
      <c r="V207" s="14"/>
    </row>
    <row r="208" spans="1:22" s="21" customFormat="1">
      <c r="A208" s="14"/>
      <c r="B208" s="19"/>
      <c r="C208" s="31"/>
      <c r="D208" s="31"/>
      <c r="E208" s="113"/>
      <c r="F208" s="114"/>
      <c r="G208" s="114"/>
      <c r="L208" s="14"/>
      <c r="M208" s="14"/>
      <c r="N208" s="14"/>
      <c r="O208" s="14"/>
      <c r="P208" s="14"/>
      <c r="Q208" s="14"/>
      <c r="R208" s="14"/>
      <c r="S208" s="14"/>
      <c r="T208" s="14"/>
      <c r="U208" s="68"/>
      <c r="V208" s="14"/>
    </row>
    <row r="209" spans="1:22" s="21" customFormat="1">
      <c r="A209" s="14"/>
      <c r="B209" s="19"/>
      <c r="C209" s="31"/>
      <c r="D209" s="31"/>
      <c r="E209" s="113"/>
      <c r="F209" s="114"/>
      <c r="G209" s="114"/>
      <c r="L209" s="14"/>
      <c r="M209" s="14"/>
      <c r="N209" s="14"/>
      <c r="O209" s="14"/>
      <c r="P209" s="14"/>
      <c r="Q209" s="14"/>
      <c r="R209" s="14"/>
      <c r="S209" s="14"/>
      <c r="T209" s="14"/>
      <c r="U209" s="68"/>
      <c r="V209" s="14"/>
    </row>
    <row r="210" spans="1:22" s="21" customFormat="1">
      <c r="A210" s="14"/>
      <c r="B210" s="19"/>
      <c r="C210" s="31"/>
      <c r="D210" s="31"/>
      <c r="E210" s="113"/>
      <c r="F210" s="114"/>
      <c r="G210" s="114"/>
      <c r="L210" s="14"/>
      <c r="M210" s="14"/>
      <c r="N210" s="14"/>
      <c r="O210" s="14"/>
      <c r="P210" s="14"/>
      <c r="Q210" s="14"/>
      <c r="R210" s="14"/>
      <c r="S210" s="14"/>
      <c r="T210" s="14"/>
      <c r="U210" s="68"/>
      <c r="V210" s="14"/>
    </row>
    <row r="211" spans="1:22" s="21" customFormat="1">
      <c r="A211" s="14"/>
      <c r="B211" s="19"/>
      <c r="C211" s="31"/>
      <c r="D211" s="31"/>
      <c r="E211" s="113"/>
      <c r="F211" s="114"/>
      <c r="G211" s="114"/>
      <c r="L211" s="14"/>
      <c r="M211" s="14"/>
      <c r="N211" s="14"/>
      <c r="O211" s="14"/>
      <c r="P211" s="14"/>
      <c r="Q211" s="14"/>
      <c r="R211" s="14"/>
      <c r="S211" s="14"/>
      <c r="T211" s="14"/>
      <c r="U211" s="68"/>
      <c r="V211" s="14"/>
    </row>
    <row r="212" spans="1:22" s="21" customFormat="1">
      <c r="A212" s="14"/>
      <c r="B212" s="19"/>
      <c r="C212" s="31"/>
      <c r="D212" s="31"/>
      <c r="E212" s="113"/>
      <c r="F212" s="114"/>
      <c r="G212" s="114"/>
      <c r="L212" s="14"/>
      <c r="M212" s="14"/>
      <c r="N212" s="14"/>
      <c r="O212" s="14"/>
      <c r="P212" s="14"/>
      <c r="Q212" s="14"/>
      <c r="R212" s="14"/>
      <c r="S212" s="14"/>
      <c r="T212" s="14"/>
      <c r="U212" s="68"/>
      <c r="V212" s="14"/>
    </row>
    <row r="213" spans="1:22" s="21" customFormat="1">
      <c r="A213" s="14"/>
      <c r="B213" s="19"/>
      <c r="C213" s="31"/>
      <c r="D213" s="31"/>
      <c r="E213" s="113"/>
      <c r="F213" s="114"/>
      <c r="G213" s="114"/>
      <c r="L213" s="14"/>
      <c r="M213" s="14"/>
      <c r="N213" s="14"/>
      <c r="O213" s="14"/>
      <c r="P213" s="14"/>
      <c r="Q213" s="14"/>
      <c r="R213" s="14"/>
      <c r="S213" s="14"/>
      <c r="T213" s="14"/>
      <c r="U213" s="68"/>
      <c r="V213" s="14"/>
    </row>
    <row r="214" spans="1:22" s="21" customFormat="1">
      <c r="A214" s="14"/>
      <c r="B214" s="19"/>
      <c r="C214" s="31"/>
      <c r="D214" s="31"/>
      <c r="E214" s="113"/>
      <c r="F214" s="114"/>
      <c r="G214" s="114"/>
      <c r="L214" s="14"/>
      <c r="M214" s="14"/>
      <c r="N214" s="14"/>
      <c r="O214" s="14"/>
      <c r="P214" s="14"/>
      <c r="Q214" s="14"/>
      <c r="R214" s="14"/>
      <c r="S214" s="14"/>
      <c r="T214" s="14"/>
      <c r="U214" s="68"/>
      <c r="V214" s="14"/>
    </row>
    <row r="215" spans="1:22" s="21" customFormat="1">
      <c r="A215" s="14"/>
      <c r="B215" s="19"/>
      <c r="C215" s="31"/>
      <c r="D215" s="31"/>
      <c r="E215" s="113"/>
      <c r="F215" s="114"/>
      <c r="G215" s="114"/>
      <c r="L215" s="14"/>
      <c r="M215" s="14"/>
      <c r="N215" s="14"/>
      <c r="O215" s="14"/>
      <c r="P215" s="14"/>
      <c r="Q215" s="14"/>
      <c r="R215" s="14"/>
      <c r="S215" s="14"/>
      <c r="T215" s="14"/>
      <c r="U215" s="68"/>
      <c r="V215" s="14"/>
    </row>
    <row r="216" spans="1:22" s="21" customFormat="1">
      <c r="A216" s="14"/>
      <c r="B216" s="19"/>
      <c r="C216" s="31"/>
      <c r="D216" s="31"/>
      <c r="E216" s="113"/>
      <c r="F216" s="114"/>
      <c r="G216" s="114"/>
      <c r="L216" s="14"/>
      <c r="M216" s="14"/>
      <c r="N216" s="14"/>
      <c r="O216" s="14"/>
      <c r="P216" s="14"/>
      <c r="Q216" s="14"/>
      <c r="R216" s="14"/>
      <c r="S216" s="14"/>
      <c r="T216" s="14"/>
      <c r="U216" s="68"/>
      <c r="V216" s="14"/>
    </row>
    <row r="217" spans="1:22" s="21" customFormat="1">
      <c r="A217" s="14"/>
      <c r="B217" s="19"/>
      <c r="C217" s="31"/>
      <c r="D217" s="31"/>
      <c r="E217" s="113"/>
      <c r="F217" s="114"/>
      <c r="G217" s="114"/>
      <c r="L217" s="14"/>
      <c r="M217" s="14"/>
      <c r="N217" s="14"/>
      <c r="O217" s="14"/>
      <c r="P217" s="14"/>
      <c r="Q217" s="14"/>
      <c r="R217" s="14"/>
      <c r="S217" s="14"/>
      <c r="T217" s="14"/>
      <c r="U217" s="68"/>
      <c r="V217" s="14"/>
    </row>
    <row r="218" spans="1:22" s="21" customFormat="1">
      <c r="A218" s="14"/>
      <c r="B218" s="19"/>
      <c r="C218" s="31"/>
      <c r="D218" s="31"/>
      <c r="E218" s="113"/>
      <c r="F218" s="114"/>
      <c r="G218" s="114"/>
      <c r="L218" s="14"/>
      <c r="M218" s="14"/>
      <c r="N218" s="14"/>
      <c r="O218" s="14"/>
      <c r="P218" s="14"/>
      <c r="Q218" s="14"/>
      <c r="R218" s="14"/>
      <c r="S218" s="14"/>
      <c r="T218" s="14"/>
      <c r="U218" s="68"/>
      <c r="V218" s="14"/>
    </row>
    <row r="219" spans="1:22" s="21" customFormat="1">
      <c r="A219" s="14"/>
      <c r="B219" s="19"/>
      <c r="C219" s="31"/>
      <c r="D219" s="31"/>
      <c r="E219" s="113"/>
      <c r="F219" s="114"/>
      <c r="G219" s="114"/>
      <c r="L219" s="14"/>
      <c r="M219" s="14"/>
      <c r="N219" s="14"/>
      <c r="O219" s="14"/>
      <c r="P219" s="14"/>
      <c r="Q219" s="14"/>
      <c r="R219" s="14"/>
      <c r="S219" s="14"/>
      <c r="T219" s="14"/>
      <c r="U219" s="68"/>
      <c r="V219" s="14"/>
    </row>
    <row r="220" spans="1:22" s="21" customFormat="1">
      <c r="A220" s="14"/>
      <c r="B220" s="19"/>
      <c r="C220" s="31"/>
      <c r="D220" s="31"/>
      <c r="E220" s="113"/>
      <c r="F220" s="114"/>
      <c r="G220" s="114"/>
      <c r="L220" s="14"/>
      <c r="M220" s="14"/>
      <c r="N220" s="14"/>
      <c r="O220" s="14"/>
      <c r="P220" s="14"/>
      <c r="Q220" s="14"/>
      <c r="R220" s="14"/>
      <c r="S220" s="14"/>
      <c r="T220" s="14"/>
      <c r="U220" s="68"/>
      <c r="V220" s="14"/>
    </row>
    <row r="221" spans="1:22" s="21" customFormat="1">
      <c r="A221" s="14"/>
      <c r="B221" s="19"/>
      <c r="C221" s="31"/>
      <c r="D221" s="31"/>
      <c r="E221" s="113"/>
      <c r="F221" s="114"/>
      <c r="G221" s="114"/>
      <c r="L221" s="14"/>
      <c r="M221" s="14"/>
      <c r="N221" s="14"/>
      <c r="O221" s="14"/>
      <c r="P221" s="14"/>
      <c r="Q221" s="14"/>
      <c r="R221" s="14"/>
      <c r="S221" s="14"/>
      <c r="T221" s="14"/>
      <c r="U221" s="68"/>
      <c r="V221" s="14"/>
    </row>
    <row r="222" spans="1:22" s="21" customFormat="1">
      <c r="A222" s="14"/>
      <c r="B222" s="19"/>
      <c r="C222" s="31"/>
      <c r="D222" s="31"/>
      <c r="E222" s="113"/>
      <c r="F222" s="114"/>
      <c r="G222" s="114"/>
      <c r="L222" s="14"/>
      <c r="M222" s="14"/>
      <c r="N222" s="14"/>
      <c r="O222" s="14"/>
      <c r="P222" s="14"/>
      <c r="Q222" s="14"/>
      <c r="R222" s="14"/>
      <c r="S222" s="14"/>
      <c r="T222" s="14"/>
      <c r="U222" s="68"/>
      <c r="V222" s="14"/>
    </row>
    <row r="223" spans="1:22" s="21" customFormat="1">
      <c r="A223" s="14"/>
      <c r="B223" s="19"/>
      <c r="C223" s="31"/>
      <c r="D223" s="31"/>
      <c r="E223" s="113"/>
      <c r="F223" s="114"/>
      <c r="G223" s="114"/>
      <c r="L223" s="14"/>
      <c r="M223" s="14"/>
      <c r="N223" s="14"/>
      <c r="O223" s="14"/>
      <c r="P223" s="14"/>
      <c r="Q223" s="14"/>
      <c r="R223" s="14"/>
      <c r="S223" s="14"/>
      <c r="T223" s="14"/>
      <c r="U223" s="68"/>
      <c r="V223" s="14"/>
    </row>
    <row r="224" spans="1:22" s="21" customFormat="1">
      <c r="A224" s="14"/>
      <c r="B224" s="19"/>
      <c r="C224" s="31"/>
      <c r="D224" s="31"/>
      <c r="E224" s="113"/>
      <c r="F224" s="114"/>
      <c r="G224" s="114"/>
      <c r="L224" s="14"/>
      <c r="M224" s="14"/>
      <c r="N224" s="14"/>
      <c r="O224" s="14"/>
      <c r="P224" s="14"/>
      <c r="Q224" s="14"/>
      <c r="R224" s="14"/>
      <c r="S224" s="14"/>
      <c r="T224" s="14"/>
      <c r="U224" s="68"/>
      <c r="V224" s="14"/>
    </row>
    <row r="225" spans="1:22" s="21" customFormat="1">
      <c r="A225" s="14"/>
      <c r="B225" s="19"/>
      <c r="C225" s="31"/>
      <c r="D225" s="31"/>
      <c r="E225" s="113"/>
      <c r="F225" s="114"/>
      <c r="G225" s="114"/>
      <c r="L225" s="14"/>
      <c r="M225" s="14"/>
      <c r="N225" s="14"/>
      <c r="O225" s="14"/>
      <c r="P225" s="14"/>
      <c r="Q225" s="14"/>
      <c r="R225" s="14"/>
      <c r="S225" s="14"/>
      <c r="T225" s="14"/>
      <c r="U225" s="68"/>
      <c r="V225" s="14"/>
    </row>
    <row r="226" spans="1:22" s="21" customFormat="1">
      <c r="A226" s="14"/>
      <c r="B226" s="19"/>
      <c r="C226" s="31"/>
      <c r="D226" s="31"/>
      <c r="E226" s="113"/>
      <c r="F226" s="114"/>
      <c r="G226" s="114"/>
      <c r="L226" s="14"/>
      <c r="M226" s="14"/>
      <c r="N226" s="14"/>
      <c r="O226" s="14"/>
      <c r="P226" s="14"/>
      <c r="Q226" s="14"/>
      <c r="R226" s="14"/>
      <c r="S226" s="14"/>
      <c r="T226" s="14"/>
      <c r="U226" s="68"/>
      <c r="V226" s="14"/>
    </row>
    <row r="227" spans="1:22" s="21" customFormat="1">
      <c r="A227" s="14"/>
      <c r="B227" s="19"/>
      <c r="C227" s="31"/>
      <c r="D227" s="31"/>
      <c r="E227" s="113"/>
      <c r="F227" s="114"/>
      <c r="G227" s="114"/>
      <c r="L227" s="14"/>
      <c r="M227" s="14"/>
      <c r="N227" s="14"/>
      <c r="O227" s="14"/>
      <c r="P227" s="14"/>
      <c r="Q227" s="14"/>
      <c r="R227" s="14"/>
      <c r="S227" s="14"/>
      <c r="T227" s="14"/>
      <c r="U227" s="68"/>
      <c r="V227" s="14"/>
    </row>
    <row r="228" spans="1:22" s="21" customFormat="1">
      <c r="A228" s="14"/>
      <c r="B228" s="19"/>
      <c r="C228" s="31"/>
      <c r="D228" s="31"/>
      <c r="E228" s="113"/>
      <c r="F228" s="114"/>
      <c r="G228" s="114"/>
      <c r="L228" s="14"/>
      <c r="M228" s="14"/>
      <c r="N228" s="14"/>
      <c r="O228" s="14"/>
      <c r="P228" s="14"/>
      <c r="Q228" s="14"/>
      <c r="R228" s="14"/>
      <c r="S228" s="14"/>
      <c r="T228" s="14"/>
      <c r="U228" s="68"/>
      <c r="V228" s="14"/>
    </row>
    <row r="229" spans="1:22" s="21" customFormat="1">
      <c r="A229" s="14"/>
      <c r="B229" s="19"/>
      <c r="C229" s="31"/>
      <c r="D229" s="31"/>
      <c r="E229" s="113"/>
      <c r="F229" s="114"/>
      <c r="G229" s="114"/>
      <c r="L229" s="14"/>
      <c r="M229" s="14"/>
      <c r="N229" s="14"/>
      <c r="O229" s="14"/>
      <c r="P229" s="14"/>
      <c r="Q229" s="14"/>
      <c r="R229" s="14"/>
      <c r="S229" s="14"/>
      <c r="T229" s="14"/>
      <c r="U229" s="68"/>
      <c r="V229" s="14"/>
    </row>
    <row r="230" spans="1:22" s="21" customFormat="1">
      <c r="A230" s="14"/>
      <c r="B230" s="19"/>
      <c r="C230" s="31"/>
      <c r="D230" s="31"/>
      <c r="E230" s="113"/>
      <c r="F230" s="114"/>
      <c r="G230" s="114"/>
      <c r="L230" s="14"/>
      <c r="M230" s="14"/>
      <c r="N230" s="14"/>
      <c r="O230" s="14"/>
      <c r="P230" s="14"/>
      <c r="Q230" s="14"/>
      <c r="R230" s="14"/>
      <c r="S230" s="14"/>
      <c r="T230" s="14"/>
      <c r="U230" s="68"/>
      <c r="V230" s="14"/>
    </row>
    <row r="231" spans="1:22" s="21" customFormat="1">
      <c r="A231" s="14"/>
      <c r="B231" s="19"/>
      <c r="C231" s="31"/>
      <c r="D231" s="31"/>
      <c r="E231" s="113"/>
      <c r="F231" s="114"/>
      <c r="G231" s="114"/>
      <c r="L231" s="14"/>
      <c r="M231" s="14"/>
      <c r="N231" s="14"/>
      <c r="O231" s="14"/>
      <c r="P231" s="14"/>
      <c r="Q231" s="14"/>
      <c r="R231" s="14"/>
      <c r="S231" s="14"/>
      <c r="T231" s="14"/>
      <c r="U231" s="68"/>
      <c r="V231" s="14"/>
    </row>
    <row r="232" spans="1:22" s="21" customFormat="1">
      <c r="A232" s="14"/>
      <c r="B232" s="19"/>
      <c r="C232" s="31"/>
      <c r="D232" s="31"/>
      <c r="E232" s="113"/>
      <c r="F232" s="114"/>
      <c r="G232" s="114"/>
      <c r="L232" s="14"/>
      <c r="M232" s="14"/>
      <c r="N232" s="14"/>
      <c r="O232" s="14"/>
      <c r="P232" s="14"/>
      <c r="Q232" s="14"/>
      <c r="R232" s="14"/>
      <c r="S232" s="14"/>
      <c r="T232" s="14"/>
      <c r="U232" s="68"/>
      <c r="V232" s="14"/>
    </row>
    <row r="233" spans="1:22" s="21" customFormat="1">
      <c r="A233" s="14"/>
      <c r="B233" s="19"/>
      <c r="C233" s="31"/>
      <c r="D233" s="31"/>
      <c r="E233" s="113"/>
      <c r="F233" s="114"/>
      <c r="G233" s="114"/>
      <c r="L233" s="14"/>
      <c r="M233" s="14"/>
      <c r="N233" s="14"/>
      <c r="O233" s="14"/>
      <c r="P233" s="14"/>
      <c r="Q233" s="14"/>
      <c r="R233" s="14"/>
      <c r="S233" s="14"/>
      <c r="T233" s="14"/>
      <c r="U233" s="68"/>
      <c r="V233" s="14"/>
    </row>
    <row r="234" spans="1:22" s="21" customFormat="1">
      <c r="A234" s="14"/>
      <c r="B234" s="19"/>
      <c r="C234" s="31"/>
      <c r="D234" s="31"/>
      <c r="E234" s="113"/>
      <c r="F234" s="114"/>
      <c r="G234" s="114"/>
      <c r="L234" s="14"/>
      <c r="M234" s="14"/>
      <c r="N234" s="14"/>
      <c r="O234" s="14"/>
      <c r="P234" s="14"/>
      <c r="Q234" s="14"/>
      <c r="R234" s="14"/>
      <c r="S234" s="14"/>
      <c r="T234" s="14"/>
      <c r="U234" s="68"/>
      <c r="V234" s="14"/>
    </row>
    <row r="235" spans="1:22" s="21" customFormat="1">
      <c r="A235" s="14"/>
      <c r="B235" s="19"/>
      <c r="C235" s="31"/>
      <c r="D235" s="31"/>
      <c r="E235" s="113"/>
      <c r="F235" s="114"/>
      <c r="G235" s="114"/>
      <c r="L235" s="14"/>
      <c r="M235" s="14"/>
      <c r="N235" s="14"/>
      <c r="O235" s="14"/>
      <c r="P235" s="14"/>
      <c r="Q235" s="14"/>
      <c r="R235" s="14"/>
      <c r="S235" s="14"/>
      <c r="T235" s="14"/>
      <c r="U235" s="68"/>
      <c r="V235" s="14"/>
    </row>
    <row r="236" spans="1:22" s="21" customFormat="1">
      <c r="A236" s="14"/>
      <c r="B236" s="19"/>
      <c r="C236" s="31"/>
      <c r="D236" s="31"/>
      <c r="E236" s="113"/>
      <c r="F236" s="114"/>
      <c r="G236" s="114"/>
      <c r="L236" s="14"/>
      <c r="M236" s="14"/>
      <c r="N236" s="14"/>
      <c r="O236" s="14"/>
      <c r="P236" s="14"/>
      <c r="Q236" s="14"/>
      <c r="R236" s="14"/>
      <c r="S236" s="14"/>
      <c r="T236" s="14"/>
      <c r="U236" s="68"/>
      <c r="V236" s="14"/>
    </row>
    <row r="237" spans="1:22" s="21" customFormat="1">
      <c r="A237" s="14"/>
      <c r="B237" s="19"/>
      <c r="C237" s="31"/>
      <c r="D237" s="31"/>
      <c r="E237" s="113"/>
      <c r="F237" s="114"/>
      <c r="G237" s="114"/>
      <c r="L237" s="14"/>
      <c r="M237" s="14"/>
      <c r="N237" s="14"/>
      <c r="O237" s="14"/>
      <c r="P237" s="14"/>
      <c r="Q237" s="14"/>
      <c r="R237" s="14"/>
      <c r="S237" s="14"/>
      <c r="T237" s="14"/>
      <c r="U237" s="68"/>
      <c r="V237" s="14"/>
    </row>
    <row r="238" spans="1:22" s="21" customFormat="1">
      <c r="A238" s="14"/>
      <c r="B238" s="19"/>
      <c r="C238" s="31"/>
      <c r="D238" s="31"/>
      <c r="E238" s="113"/>
      <c r="F238" s="114"/>
      <c r="G238" s="114"/>
      <c r="L238" s="14"/>
      <c r="M238" s="14"/>
      <c r="N238" s="14"/>
      <c r="O238" s="14"/>
      <c r="P238" s="14"/>
      <c r="Q238" s="14"/>
      <c r="R238" s="14"/>
      <c r="S238" s="14"/>
      <c r="T238" s="14"/>
      <c r="U238" s="68"/>
      <c r="V238" s="14"/>
    </row>
    <row r="239" spans="1:22" s="21" customFormat="1">
      <c r="A239" s="14"/>
      <c r="B239" s="19"/>
      <c r="C239" s="31"/>
      <c r="D239" s="31"/>
      <c r="E239" s="113"/>
      <c r="F239" s="114"/>
      <c r="G239" s="114"/>
      <c r="L239" s="14"/>
      <c r="M239" s="14"/>
      <c r="N239" s="14"/>
      <c r="O239" s="14"/>
      <c r="P239" s="14"/>
      <c r="Q239" s="14"/>
      <c r="R239" s="14"/>
      <c r="S239" s="14"/>
      <c r="T239" s="14"/>
      <c r="U239" s="68"/>
      <c r="V239" s="14"/>
    </row>
    <row r="240" spans="1:22" s="21" customFormat="1">
      <c r="A240" s="14"/>
      <c r="B240" s="19"/>
      <c r="C240" s="31"/>
      <c r="D240" s="31"/>
      <c r="E240" s="113"/>
      <c r="F240" s="114"/>
      <c r="G240" s="114"/>
      <c r="L240" s="14"/>
      <c r="M240" s="14"/>
      <c r="N240" s="14"/>
      <c r="O240" s="14"/>
      <c r="P240" s="14"/>
      <c r="Q240" s="14"/>
      <c r="R240" s="14"/>
      <c r="S240" s="14"/>
      <c r="T240" s="14"/>
      <c r="U240" s="68"/>
      <c r="V240" s="14"/>
    </row>
    <row r="241" spans="1:22" s="21" customFormat="1">
      <c r="A241" s="14"/>
      <c r="B241" s="19"/>
      <c r="C241" s="31"/>
      <c r="D241" s="31"/>
      <c r="E241" s="113"/>
      <c r="F241" s="114"/>
      <c r="G241" s="114"/>
      <c r="L241" s="14"/>
      <c r="M241" s="14"/>
      <c r="N241" s="14"/>
      <c r="O241" s="14"/>
      <c r="P241" s="14"/>
      <c r="Q241" s="14"/>
      <c r="R241" s="14"/>
      <c r="S241" s="14"/>
      <c r="T241" s="14"/>
      <c r="U241" s="68"/>
      <c r="V241" s="14"/>
    </row>
    <row r="242" spans="1:22" s="21" customFormat="1">
      <c r="A242" s="14"/>
      <c r="B242" s="19"/>
      <c r="C242" s="31"/>
      <c r="D242" s="31"/>
      <c r="E242" s="113"/>
      <c r="F242" s="114"/>
      <c r="G242" s="114"/>
      <c r="L242" s="14"/>
      <c r="M242" s="14"/>
      <c r="N242" s="14"/>
      <c r="O242" s="14"/>
      <c r="P242" s="14"/>
      <c r="Q242" s="14"/>
      <c r="R242" s="14"/>
      <c r="S242" s="14"/>
      <c r="T242" s="14"/>
      <c r="U242" s="68"/>
      <c r="V242" s="14"/>
    </row>
    <row r="243" spans="1:22" s="21" customFormat="1">
      <c r="A243" s="14"/>
      <c r="B243" s="19"/>
      <c r="C243" s="31"/>
      <c r="D243" s="31"/>
      <c r="E243" s="113"/>
      <c r="F243" s="114"/>
      <c r="G243" s="114"/>
      <c r="L243" s="14"/>
      <c r="M243" s="14"/>
      <c r="N243" s="14"/>
      <c r="O243" s="14"/>
      <c r="P243" s="14"/>
      <c r="Q243" s="14"/>
      <c r="R243" s="14"/>
      <c r="S243" s="14"/>
      <c r="T243" s="14"/>
      <c r="U243" s="68"/>
      <c r="V243" s="14"/>
    </row>
    <row r="244" spans="1:22" s="21" customFormat="1">
      <c r="A244" s="14"/>
      <c r="B244" s="19"/>
      <c r="C244" s="31"/>
      <c r="D244" s="31"/>
      <c r="E244" s="113"/>
      <c r="F244" s="114"/>
      <c r="G244" s="114"/>
      <c r="L244" s="14"/>
      <c r="M244" s="14"/>
      <c r="N244" s="14"/>
      <c r="O244" s="14"/>
      <c r="P244" s="14"/>
      <c r="Q244" s="14"/>
      <c r="R244" s="14"/>
      <c r="S244" s="14"/>
      <c r="T244" s="14"/>
      <c r="U244" s="68"/>
      <c r="V244" s="14"/>
    </row>
    <row r="245" spans="1:22" s="21" customFormat="1">
      <c r="A245" s="14"/>
      <c r="B245" s="19"/>
      <c r="C245" s="31"/>
      <c r="D245" s="31"/>
      <c r="E245" s="113"/>
      <c r="F245" s="114"/>
      <c r="G245" s="114"/>
      <c r="L245" s="14"/>
      <c r="M245" s="14"/>
      <c r="N245" s="14"/>
      <c r="O245" s="14"/>
      <c r="P245" s="14"/>
      <c r="Q245" s="14"/>
      <c r="R245" s="14"/>
      <c r="S245" s="14"/>
      <c r="T245" s="14"/>
      <c r="U245" s="68"/>
      <c r="V245" s="14"/>
    </row>
    <row r="246" spans="1:22" s="21" customFormat="1">
      <c r="A246" s="14"/>
      <c r="B246" s="19"/>
      <c r="C246" s="31"/>
      <c r="D246" s="31"/>
      <c r="E246" s="113"/>
      <c r="F246" s="114"/>
      <c r="G246" s="114"/>
      <c r="L246" s="14"/>
      <c r="M246" s="14"/>
      <c r="N246" s="14"/>
      <c r="O246" s="14"/>
      <c r="P246" s="14"/>
      <c r="Q246" s="14"/>
      <c r="R246" s="14"/>
      <c r="S246" s="14"/>
      <c r="T246" s="14"/>
      <c r="U246" s="68"/>
      <c r="V246" s="14"/>
    </row>
    <row r="247" spans="1:22" s="21" customFormat="1">
      <c r="A247" s="14"/>
      <c r="B247" s="19"/>
      <c r="C247" s="31"/>
      <c r="D247" s="31"/>
      <c r="E247" s="113"/>
      <c r="F247" s="114"/>
      <c r="G247" s="114"/>
      <c r="L247" s="14"/>
      <c r="M247" s="14"/>
      <c r="N247" s="14"/>
      <c r="O247" s="14"/>
      <c r="P247" s="14"/>
      <c r="Q247" s="14"/>
      <c r="R247" s="14"/>
      <c r="S247" s="14"/>
      <c r="T247" s="14"/>
      <c r="U247" s="68"/>
      <c r="V247" s="14"/>
    </row>
    <row r="248" spans="1:22" s="21" customFormat="1">
      <c r="A248" s="14"/>
      <c r="B248" s="19"/>
      <c r="C248" s="31"/>
      <c r="D248" s="31"/>
      <c r="E248" s="113"/>
      <c r="F248" s="114"/>
      <c r="G248" s="114"/>
      <c r="L248" s="14"/>
      <c r="M248" s="14"/>
      <c r="N248" s="14"/>
      <c r="O248" s="14"/>
      <c r="P248" s="14"/>
      <c r="Q248" s="14"/>
      <c r="R248" s="14"/>
      <c r="S248" s="14"/>
      <c r="T248" s="14"/>
      <c r="U248" s="68"/>
      <c r="V248" s="14"/>
    </row>
    <row r="249" spans="1:22" s="21" customFormat="1">
      <c r="A249" s="14"/>
      <c r="B249" s="19"/>
      <c r="C249" s="31"/>
      <c r="D249" s="31"/>
      <c r="E249" s="113"/>
      <c r="F249" s="114"/>
      <c r="G249" s="114"/>
      <c r="L249" s="14"/>
      <c r="M249" s="14"/>
      <c r="N249" s="14"/>
      <c r="O249" s="14"/>
      <c r="P249" s="14"/>
      <c r="Q249" s="14"/>
      <c r="R249" s="14"/>
      <c r="S249" s="14"/>
      <c r="T249" s="14"/>
      <c r="U249" s="68"/>
      <c r="V249" s="14"/>
    </row>
    <row r="250" spans="1:22" s="21" customFormat="1">
      <c r="A250" s="14"/>
      <c r="B250" s="19"/>
      <c r="C250" s="31"/>
      <c r="D250" s="31"/>
      <c r="E250" s="113"/>
      <c r="F250" s="114"/>
      <c r="G250" s="114"/>
      <c r="L250" s="14"/>
      <c r="M250" s="14"/>
      <c r="N250" s="14"/>
      <c r="O250" s="14"/>
      <c r="P250" s="14"/>
      <c r="Q250" s="14"/>
      <c r="R250" s="14"/>
      <c r="S250" s="14"/>
      <c r="T250" s="14"/>
      <c r="U250" s="68"/>
      <c r="V250" s="14"/>
    </row>
    <row r="251" spans="1:22" s="21" customFormat="1">
      <c r="A251" s="14"/>
      <c r="B251" s="19"/>
      <c r="C251" s="31"/>
      <c r="D251" s="31"/>
      <c r="E251" s="113"/>
      <c r="F251" s="114"/>
      <c r="G251" s="114"/>
      <c r="L251" s="14"/>
      <c r="M251" s="14"/>
      <c r="N251" s="14"/>
      <c r="O251" s="14"/>
      <c r="P251" s="14"/>
      <c r="Q251" s="14"/>
      <c r="R251" s="14"/>
      <c r="S251" s="14"/>
      <c r="T251" s="14"/>
      <c r="U251" s="68"/>
      <c r="V251" s="14"/>
    </row>
    <row r="252" spans="1:22" s="21" customFormat="1">
      <c r="A252" s="14"/>
      <c r="B252" s="19"/>
      <c r="C252" s="31"/>
      <c r="D252" s="31"/>
      <c r="E252" s="113"/>
      <c r="F252" s="114"/>
      <c r="G252" s="114"/>
      <c r="L252" s="14"/>
      <c r="M252" s="14"/>
      <c r="N252" s="14"/>
      <c r="O252" s="14"/>
      <c r="P252" s="14"/>
      <c r="Q252" s="14"/>
      <c r="R252" s="14"/>
      <c r="S252" s="14"/>
      <c r="T252" s="14"/>
      <c r="U252" s="68"/>
      <c r="V252" s="14"/>
    </row>
    <row r="253" spans="1:22" s="21" customFormat="1">
      <c r="A253" s="14"/>
      <c r="B253" s="19"/>
      <c r="C253" s="31"/>
      <c r="D253" s="31"/>
      <c r="E253" s="113"/>
      <c r="F253" s="114"/>
      <c r="G253" s="114"/>
      <c r="L253" s="14"/>
      <c r="M253" s="14"/>
      <c r="N253" s="14"/>
      <c r="O253" s="14"/>
      <c r="P253" s="14"/>
      <c r="Q253" s="14"/>
      <c r="R253" s="14"/>
      <c r="S253" s="14"/>
      <c r="T253" s="14"/>
      <c r="U253" s="68"/>
      <c r="V253" s="14"/>
    </row>
  </sheetData>
  <sheetProtection insertRows="0" deleteRows="0"/>
  <protectedRanges>
    <protectedRange sqref="M27:P27 J28:P1048576 J1:P26 U1:U1048576" name="Obseg1"/>
    <protectedRange sqref="J27:L27" name="Obseg1_1"/>
  </protectedRanges>
  <mergeCells count="8">
    <mergeCell ref="A27:L27"/>
    <mergeCell ref="B13:K13"/>
    <mergeCell ref="C2:J2"/>
    <mergeCell ref="C3:J3"/>
    <mergeCell ref="C6:J6"/>
    <mergeCell ref="C7:J7"/>
    <mergeCell ref="C8:J8"/>
    <mergeCell ref="C9:J9"/>
  </mergeCells>
  <phoneticPr fontId="32" type="noConversion"/>
  <pageMargins left="0.25" right="0.25" top="0.75" bottom="0.75" header="0.3" footer="0.3"/>
  <pageSetup paperSize="9" scale="66" fitToHeight="0" orientation="landscape" r:id="rId1"/>
  <rowBreaks count="1" manualBreakCount="1">
    <brk id="115" max="11" man="1"/>
  </rowBreaks>
  <tableParts count="1">
    <tablePart r:id="rId2"/>
  </tablePart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tabColor rgb="FF92D050"/>
    <pageSetUpPr fitToPage="1"/>
  </sheetPr>
  <dimension ref="A1:V268"/>
  <sheetViews>
    <sheetView zoomScaleNormal="100" zoomScaleSheetLayoutView="100" workbookViewId="0">
      <selection activeCell="O47" sqref="O47"/>
    </sheetView>
  </sheetViews>
  <sheetFormatPr defaultColWidth="8.85546875" defaultRowHeight="12.75"/>
  <cols>
    <col min="1" max="1" width="5" style="14" customWidth="1"/>
    <col min="2" max="2" width="34.5703125" style="20" customWidth="1"/>
    <col min="3" max="3" width="10.7109375" style="30" customWidth="1"/>
    <col min="4" max="4" width="9.42578125" style="30" customWidth="1"/>
    <col min="5" max="5" width="9.42578125" style="110" customWidth="1"/>
    <col min="6" max="6" width="7.42578125" style="114" customWidth="1"/>
    <col min="7" max="7" width="6" style="114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68" customWidth="1"/>
    <col min="22" max="22" width="8.85546875" style="14" customWidth="1"/>
    <col min="23" max="16384" width="8.85546875" style="14"/>
  </cols>
  <sheetData>
    <row r="1" spans="1:21" ht="15">
      <c r="B1" s="49" t="s">
        <v>130</v>
      </c>
    </row>
    <row r="2" spans="1:21" ht="15">
      <c r="B2" s="50" t="s">
        <v>131</v>
      </c>
      <c r="C2" s="338" t="str">
        <f>+'prva stran'!B6</f>
        <v>VRTEC MEDVODE</v>
      </c>
      <c r="D2" s="339"/>
      <c r="E2" s="339"/>
      <c r="F2" s="339"/>
      <c r="G2" s="339"/>
      <c r="H2" s="339"/>
      <c r="I2" s="339"/>
      <c r="J2" s="339"/>
    </row>
    <row r="3" spans="1:21" ht="15">
      <c r="B3" s="50" t="s">
        <v>132</v>
      </c>
      <c r="C3" s="340" t="str">
        <f>+'prva stran'!B7</f>
        <v xml:space="preserve">Ostrovrharjeva ulica 2, 1215  MEDVODE </v>
      </c>
      <c r="D3" s="341"/>
      <c r="E3" s="341"/>
      <c r="F3" s="341"/>
      <c r="G3" s="341"/>
      <c r="H3" s="341"/>
      <c r="I3" s="341"/>
      <c r="J3" s="341"/>
    </row>
    <row r="4" spans="1:21" ht="15">
      <c r="B4" s="69"/>
    </row>
    <row r="5" spans="1:21" ht="15">
      <c r="B5" s="49" t="s">
        <v>134</v>
      </c>
    </row>
    <row r="6" spans="1:21" ht="17.25" customHeight="1">
      <c r="B6" s="51" t="s">
        <v>131</v>
      </c>
      <c r="C6" s="342">
        <f>+'prva stran'!B10</f>
        <v>0</v>
      </c>
      <c r="D6" s="343"/>
      <c r="E6" s="343"/>
      <c r="F6" s="343"/>
      <c r="G6" s="343"/>
      <c r="H6" s="343"/>
      <c r="I6" s="343"/>
      <c r="J6" s="343"/>
    </row>
    <row r="7" spans="1:21" ht="17.25" customHeight="1">
      <c r="B7" s="51" t="s">
        <v>132</v>
      </c>
      <c r="C7" s="344">
        <f>+'prva stran'!B11</f>
        <v>0</v>
      </c>
      <c r="D7" s="345"/>
      <c r="E7" s="345"/>
      <c r="F7" s="345"/>
      <c r="G7" s="345"/>
      <c r="H7" s="345"/>
      <c r="I7" s="345"/>
      <c r="J7" s="345"/>
    </row>
    <row r="8" spans="1:21" ht="17.25" customHeight="1">
      <c r="B8" s="51" t="s">
        <v>133</v>
      </c>
      <c r="C8" s="344">
        <f>+'prva stran'!B12</f>
        <v>0</v>
      </c>
      <c r="D8" s="345"/>
      <c r="E8" s="345"/>
      <c r="F8" s="345"/>
      <c r="G8" s="345"/>
      <c r="H8" s="345"/>
      <c r="I8" s="345"/>
      <c r="J8" s="345"/>
    </row>
    <row r="9" spans="1:21" s="15" customFormat="1" ht="17.25" customHeight="1">
      <c r="A9" s="12"/>
      <c r="B9" s="52" t="s">
        <v>135</v>
      </c>
      <c r="C9" s="346">
        <f>+'prva stran'!B13</f>
        <v>0</v>
      </c>
      <c r="D9" s="345"/>
      <c r="E9" s="345"/>
      <c r="F9" s="345"/>
      <c r="G9" s="345"/>
      <c r="H9" s="345"/>
      <c r="I9" s="345"/>
      <c r="J9" s="345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5"/>
      <c r="G10" s="115"/>
      <c r="H10" s="17"/>
      <c r="I10" s="17"/>
      <c r="J10" s="17"/>
      <c r="K10" s="17"/>
      <c r="U10" s="8"/>
    </row>
    <row r="11" spans="1:21" s="15" customFormat="1" ht="15">
      <c r="B11" s="18" t="s">
        <v>99</v>
      </c>
      <c r="C11" s="28"/>
      <c r="D11" s="28"/>
      <c r="E11" s="28"/>
      <c r="F11" s="115"/>
      <c r="G11" s="115"/>
      <c r="H11" s="17"/>
      <c r="I11" s="17"/>
      <c r="J11" s="17"/>
      <c r="K11" s="17"/>
      <c r="U11" s="8"/>
    </row>
    <row r="12" spans="1:21" s="15" customFormat="1" ht="21" customHeight="1">
      <c r="B12" s="83" t="str">
        <f>+'Ponudbeni pred_rekapitulacija'!A46</f>
        <v>33. sklop:</v>
      </c>
      <c r="C12" s="83"/>
      <c r="D12" s="27"/>
      <c r="E12" s="28"/>
      <c r="F12" s="115"/>
      <c r="G12" s="115"/>
      <c r="H12" s="17"/>
      <c r="I12" s="17"/>
      <c r="J12" s="17"/>
      <c r="K12" s="17"/>
      <c r="U12" s="8"/>
    </row>
    <row r="13" spans="1:21" s="15" customFormat="1" ht="21" customHeight="1">
      <c r="B13" s="337" t="str">
        <f>+'Ponudbeni pred_rekapitulacija'!B46</f>
        <v>EKOLOŠKI OSTALI IZDELKI</v>
      </c>
      <c r="C13" s="337"/>
      <c r="D13" s="337"/>
      <c r="E13" s="337"/>
      <c r="F13" s="337"/>
      <c r="G13" s="337"/>
      <c r="H13" s="337"/>
      <c r="I13" s="337"/>
      <c r="J13" s="337"/>
      <c r="K13" s="337"/>
      <c r="U13" s="8"/>
    </row>
    <row r="14" spans="1:21" s="73" customFormat="1" ht="12" customHeight="1">
      <c r="A14" s="46">
        <v>1</v>
      </c>
      <c r="B14" s="46">
        <v>2</v>
      </c>
      <c r="C14" s="46" t="s">
        <v>156</v>
      </c>
      <c r="D14" s="46" t="s">
        <v>157</v>
      </c>
      <c r="E14" s="46" t="s">
        <v>228</v>
      </c>
      <c r="F14" s="46">
        <v>3</v>
      </c>
      <c r="G14" s="46">
        <v>4</v>
      </c>
      <c r="H14" s="70" t="s">
        <v>98</v>
      </c>
      <c r="I14" s="70" t="s">
        <v>172</v>
      </c>
      <c r="J14" s="71">
        <v>5</v>
      </c>
      <c r="K14" s="71">
        <v>6</v>
      </c>
      <c r="L14" s="71" t="s">
        <v>64</v>
      </c>
      <c r="M14" s="71" t="s">
        <v>223</v>
      </c>
      <c r="N14" s="71">
        <v>7</v>
      </c>
      <c r="O14" s="71" t="s">
        <v>224</v>
      </c>
      <c r="P14" s="71">
        <v>8</v>
      </c>
      <c r="Q14" s="72" t="s">
        <v>225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230</v>
      </c>
      <c r="C15" s="56" t="s">
        <v>220</v>
      </c>
      <c r="D15" s="56" t="s">
        <v>221</v>
      </c>
      <c r="E15" s="56" t="s">
        <v>229</v>
      </c>
      <c r="F15" s="56" t="s">
        <v>145</v>
      </c>
      <c r="G15" s="56" t="s">
        <v>146</v>
      </c>
      <c r="H15" s="57" t="s">
        <v>180</v>
      </c>
      <c r="I15" s="57" t="s">
        <v>216</v>
      </c>
      <c r="J15" s="58" t="s">
        <v>152</v>
      </c>
      <c r="K15" s="58" t="s">
        <v>96</v>
      </c>
      <c r="L15" s="58" t="s">
        <v>97</v>
      </c>
      <c r="M15" s="58" t="s">
        <v>151</v>
      </c>
      <c r="N15" s="58" t="s">
        <v>63</v>
      </c>
      <c r="O15" s="58" t="s">
        <v>171</v>
      </c>
      <c r="P15" s="58" t="s">
        <v>148</v>
      </c>
      <c r="Q15" s="59" t="s">
        <v>149</v>
      </c>
      <c r="R15" s="59" t="s">
        <v>164</v>
      </c>
      <c r="S15" s="59" t="s">
        <v>153</v>
      </c>
      <c r="T15" s="59" t="s">
        <v>154</v>
      </c>
      <c r="U15" s="58" t="s">
        <v>168</v>
      </c>
    </row>
    <row r="16" spans="1:21" s="55" customFormat="1" ht="12">
      <c r="A16" s="75" t="s">
        <v>1</v>
      </c>
      <c r="B16" s="10" t="s">
        <v>1097</v>
      </c>
      <c r="C16" s="75" t="s">
        <v>723</v>
      </c>
      <c r="D16" s="75" t="s">
        <v>158</v>
      </c>
      <c r="E16" s="224"/>
      <c r="F16" s="137">
        <v>20</v>
      </c>
      <c r="G16" s="173" t="s">
        <v>0</v>
      </c>
      <c r="H16" s="120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20</v>
      </c>
      <c r="I16" s="90" t="str">
        <f>IF(Sklop33[[#This Row],[ZAHTEVANA SHEMA KAKOVOSTI]]&lt;&gt;"",Sklop33[[#This Row],[Preračunana masa/volumen/kos na enoto kg]],"")</f>
        <v/>
      </c>
      <c r="J16" s="98"/>
      <c r="K16" s="91"/>
      <c r="L16" s="91"/>
      <c r="M16" s="100"/>
      <c r="N16" s="92"/>
      <c r="O16" s="88"/>
      <c r="P16" s="99"/>
      <c r="Q16" s="88">
        <f>+Sklop33[[#This Row],[cena/enota brez DDV v EUR]]*Sklop33[[#This Row],[Stopnja DDV (%)]]</f>
        <v>0</v>
      </c>
      <c r="R16" s="88">
        <f>+Sklop33[[#This Row],[cena/enota brez DDV v EUR]]+Sklop33[[#This Row],[Davek (EUR)]]</f>
        <v>0</v>
      </c>
      <c r="S16" s="88">
        <f>+Sklop33[[#This Row],[cena/enota brez DDV v EUR]]*Sklop33[[#This Row],[Okvirna količina]]</f>
        <v>0</v>
      </c>
      <c r="T16" s="88">
        <f>+Sklop33[[#This Row],[Končna cena/enoto mere (EUR) z DDV]]*Sklop33[[#This Row],[Okvirna količina]]</f>
        <v>0</v>
      </c>
      <c r="U16" s="160" t="s">
        <v>161</v>
      </c>
    </row>
    <row r="17" spans="1:21" s="55" customFormat="1" ht="12">
      <c r="A17" s="75" t="s">
        <v>3</v>
      </c>
      <c r="B17" s="185" t="s">
        <v>1098</v>
      </c>
      <c r="C17" s="177" t="s">
        <v>237</v>
      </c>
      <c r="D17" s="75" t="s">
        <v>158</v>
      </c>
      <c r="E17" s="119"/>
      <c r="F17" s="137">
        <v>5</v>
      </c>
      <c r="G17" s="189" t="s">
        <v>0</v>
      </c>
      <c r="H17" s="120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5</v>
      </c>
      <c r="I17" s="137" t="str">
        <f>IF(Sklop33[[#This Row],[ZAHTEVANA SHEMA KAKOVOSTI]]&lt;&gt;"",Sklop33[[#This Row],[Preračunana masa/volumen/kos na enoto kg]],"")</f>
        <v/>
      </c>
      <c r="J17" s="178"/>
      <c r="K17" s="182"/>
      <c r="L17" s="182"/>
      <c r="M17" s="183"/>
      <c r="N17" s="179"/>
      <c r="O17" s="179"/>
      <c r="P17" s="180"/>
      <c r="Q17" s="179">
        <f>+Sklop33[[#This Row],[cena/enota brez DDV v EUR]]*Sklop33[[#This Row],[Stopnja DDV (%)]]</f>
        <v>0</v>
      </c>
      <c r="R17" s="179">
        <f>+Sklop33[[#This Row],[cena/enota brez DDV v EUR]]+Sklop33[[#This Row],[Davek (EUR)]]</f>
        <v>0</v>
      </c>
      <c r="S17" s="179">
        <f>+Sklop33[[#This Row],[cena/enota brez DDV v EUR]]*Sklop33[[#This Row],[Okvirna količina]]</f>
        <v>0</v>
      </c>
      <c r="T17" s="187">
        <f>+Sklop33[[#This Row],[Končna cena/enoto mere (EUR) z DDV]]*Sklop33[[#This Row],[Okvirna količina]]</f>
        <v>0</v>
      </c>
      <c r="U17" s="160" t="s">
        <v>161</v>
      </c>
    </row>
    <row r="18" spans="1:21" s="55" customFormat="1" ht="12">
      <c r="A18" s="75" t="s">
        <v>4</v>
      </c>
      <c r="B18" s="185" t="s">
        <v>1099</v>
      </c>
      <c r="C18" s="177" t="s">
        <v>723</v>
      </c>
      <c r="D18" s="75" t="s">
        <v>158</v>
      </c>
      <c r="E18" s="119"/>
      <c r="F18" s="137">
        <v>100</v>
      </c>
      <c r="G18" s="189" t="s">
        <v>0</v>
      </c>
      <c r="H18" s="120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100</v>
      </c>
      <c r="I18" s="137" t="str">
        <f>IF(Sklop33[[#This Row],[ZAHTEVANA SHEMA KAKOVOSTI]]&lt;&gt;"",Sklop33[[#This Row],[Preračunana masa/volumen/kos na enoto kg]],"")</f>
        <v/>
      </c>
      <c r="J18" s="178"/>
      <c r="K18" s="182"/>
      <c r="L18" s="182"/>
      <c r="M18" s="183"/>
      <c r="N18" s="179"/>
      <c r="O18" s="179"/>
      <c r="P18" s="180"/>
      <c r="Q18" s="179">
        <f>+Sklop33[[#This Row],[cena/enota brez DDV v EUR]]*Sklop33[[#This Row],[Stopnja DDV (%)]]</f>
        <v>0</v>
      </c>
      <c r="R18" s="179">
        <f>+Sklop33[[#This Row],[cena/enota brez DDV v EUR]]+Sklop33[[#This Row],[Davek (EUR)]]</f>
        <v>0</v>
      </c>
      <c r="S18" s="179">
        <f>+Sklop33[[#This Row],[cena/enota brez DDV v EUR]]*Sklop33[[#This Row],[Okvirna količina]]</f>
        <v>0</v>
      </c>
      <c r="T18" s="187">
        <f>+Sklop33[[#This Row],[Končna cena/enoto mere (EUR) z DDV]]*Sklop33[[#This Row],[Okvirna količina]]</f>
        <v>0</v>
      </c>
      <c r="U18" s="160" t="s">
        <v>161</v>
      </c>
    </row>
    <row r="19" spans="1:21" s="55" customFormat="1" ht="12">
      <c r="A19" s="75" t="s">
        <v>5</v>
      </c>
      <c r="B19" s="185" t="s">
        <v>1100</v>
      </c>
      <c r="C19" s="177" t="s">
        <v>724</v>
      </c>
      <c r="D19" s="75" t="s">
        <v>158</v>
      </c>
      <c r="E19" s="119"/>
      <c r="F19" s="137">
        <v>5</v>
      </c>
      <c r="G19" s="189" t="s">
        <v>0</v>
      </c>
      <c r="H19" s="120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5</v>
      </c>
      <c r="I19" s="137" t="str">
        <f>IF(Sklop33[[#This Row],[ZAHTEVANA SHEMA KAKOVOSTI]]&lt;&gt;"",Sklop33[[#This Row],[Preračunana masa/volumen/kos na enoto kg]],"")</f>
        <v/>
      </c>
      <c r="J19" s="178"/>
      <c r="K19" s="182"/>
      <c r="L19" s="182"/>
      <c r="M19" s="183"/>
      <c r="N19" s="179"/>
      <c r="O19" s="179"/>
      <c r="P19" s="180"/>
      <c r="Q19" s="179">
        <f>+Sklop33[[#This Row],[cena/enota brez DDV v EUR]]*Sklop33[[#This Row],[Stopnja DDV (%)]]</f>
        <v>0</v>
      </c>
      <c r="R19" s="179">
        <f>+Sklop33[[#This Row],[cena/enota brez DDV v EUR]]+Sklop33[[#This Row],[Davek (EUR)]]</f>
        <v>0</v>
      </c>
      <c r="S19" s="179">
        <f>+Sklop33[[#This Row],[cena/enota brez DDV v EUR]]*Sklop33[[#This Row],[Okvirna količina]]</f>
        <v>0</v>
      </c>
      <c r="T19" s="187">
        <f>+Sklop33[[#This Row],[Končna cena/enoto mere (EUR) z DDV]]*Sklop33[[#This Row],[Okvirna količina]]</f>
        <v>0</v>
      </c>
      <c r="U19" s="160" t="s">
        <v>161</v>
      </c>
    </row>
    <row r="20" spans="1:21" s="55" customFormat="1" ht="12">
      <c r="A20" s="75" t="s">
        <v>6</v>
      </c>
      <c r="B20" s="185" t="s">
        <v>1101</v>
      </c>
      <c r="C20" s="177" t="s">
        <v>723</v>
      </c>
      <c r="D20" s="75" t="s">
        <v>158</v>
      </c>
      <c r="E20" s="119"/>
      <c r="F20" s="137">
        <v>50</v>
      </c>
      <c r="G20" s="189" t="s">
        <v>0</v>
      </c>
      <c r="H20" s="120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50</v>
      </c>
      <c r="I20" s="137" t="str">
        <f>IF(Sklop33[[#This Row],[ZAHTEVANA SHEMA KAKOVOSTI]]&lt;&gt;"",Sklop33[[#This Row],[Preračunana masa/volumen/kos na enoto kg]],"")</f>
        <v/>
      </c>
      <c r="J20" s="178"/>
      <c r="K20" s="182"/>
      <c r="L20" s="182"/>
      <c r="M20" s="183"/>
      <c r="N20" s="179"/>
      <c r="O20" s="179"/>
      <c r="P20" s="180"/>
      <c r="Q20" s="179">
        <f>+Sklop33[[#This Row],[cena/enota brez DDV v EUR]]*Sklop33[[#This Row],[Stopnja DDV (%)]]</f>
        <v>0</v>
      </c>
      <c r="R20" s="179">
        <f>+Sklop33[[#This Row],[cena/enota brez DDV v EUR]]+Sklop33[[#This Row],[Davek (EUR)]]</f>
        <v>0</v>
      </c>
      <c r="S20" s="179">
        <f>+Sklop33[[#This Row],[cena/enota brez DDV v EUR]]*Sklop33[[#This Row],[Okvirna količina]]</f>
        <v>0</v>
      </c>
      <c r="T20" s="187">
        <f>+Sklop33[[#This Row],[Končna cena/enoto mere (EUR) z DDV]]*Sklop33[[#This Row],[Okvirna količina]]</f>
        <v>0</v>
      </c>
      <c r="U20" s="160" t="s">
        <v>161</v>
      </c>
    </row>
    <row r="21" spans="1:21" s="55" customFormat="1" ht="12">
      <c r="A21" s="75" t="s">
        <v>7</v>
      </c>
      <c r="B21" s="185" t="s">
        <v>1101</v>
      </c>
      <c r="C21" s="177" t="s">
        <v>724</v>
      </c>
      <c r="D21" s="75" t="s">
        <v>158</v>
      </c>
      <c r="E21" s="119"/>
      <c r="F21" s="137">
        <v>5</v>
      </c>
      <c r="G21" s="189" t="s">
        <v>0</v>
      </c>
      <c r="H21" s="120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5</v>
      </c>
      <c r="I21" s="137" t="str">
        <f>IF(Sklop33[[#This Row],[ZAHTEVANA SHEMA KAKOVOSTI]]&lt;&gt;"",Sklop33[[#This Row],[Preračunana masa/volumen/kos na enoto kg]],"")</f>
        <v/>
      </c>
      <c r="J21" s="178"/>
      <c r="K21" s="182"/>
      <c r="L21" s="182"/>
      <c r="M21" s="183"/>
      <c r="N21" s="179"/>
      <c r="O21" s="179"/>
      <c r="P21" s="180"/>
      <c r="Q21" s="179">
        <f>+Sklop33[[#This Row],[cena/enota brez DDV v EUR]]*Sklop33[[#This Row],[Stopnja DDV (%)]]</f>
        <v>0</v>
      </c>
      <c r="R21" s="179">
        <f>+Sklop33[[#This Row],[cena/enota brez DDV v EUR]]+Sklop33[[#This Row],[Davek (EUR)]]</f>
        <v>0</v>
      </c>
      <c r="S21" s="179">
        <f>+Sklop33[[#This Row],[cena/enota brez DDV v EUR]]*Sklop33[[#This Row],[Okvirna količina]]</f>
        <v>0</v>
      </c>
      <c r="T21" s="187">
        <f>+Sklop33[[#This Row],[Končna cena/enoto mere (EUR) z DDV]]*Sklop33[[#This Row],[Okvirna količina]]</f>
        <v>0</v>
      </c>
      <c r="U21" s="160" t="s">
        <v>161</v>
      </c>
    </row>
    <row r="22" spans="1:21" s="55" customFormat="1" ht="12">
      <c r="A22" s="75" t="s">
        <v>8</v>
      </c>
      <c r="B22" s="185" t="s">
        <v>1102</v>
      </c>
      <c r="C22" s="177" t="s">
        <v>723</v>
      </c>
      <c r="D22" s="75" t="s">
        <v>158</v>
      </c>
      <c r="E22" s="119"/>
      <c r="F22" s="137">
        <v>20</v>
      </c>
      <c r="G22" s="189" t="s">
        <v>0</v>
      </c>
      <c r="H22" s="120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20</v>
      </c>
      <c r="I22" s="137" t="str">
        <f>IF(Sklop33[[#This Row],[ZAHTEVANA SHEMA KAKOVOSTI]]&lt;&gt;"",Sklop33[[#This Row],[Preračunana masa/volumen/kos na enoto kg]],"")</f>
        <v/>
      </c>
      <c r="J22" s="178"/>
      <c r="K22" s="182"/>
      <c r="L22" s="182"/>
      <c r="M22" s="183"/>
      <c r="N22" s="179"/>
      <c r="O22" s="179"/>
      <c r="P22" s="180"/>
      <c r="Q22" s="179">
        <f>+Sklop33[[#This Row],[cena/enota brez DDV v EUR]]*Sklop33[[#This Row],[Stopnja DDV (%)]]</f>
        <v>0</v>
      </c>
      <c r="R22" s="179">
        <f>+Sklop33[[#This Row],[cena/enota brez DDV v EUR]]+Sklop33[[#This Row],[Davek (EUR)]]</f>
        <v>0</v>
      </c>
      <c r="S22" s="179">
        <f>+Sklop33[[#This Row],[cena/enota brez DDV v EUR]]*Sklop33[[#This Row],[Okvirna količina]]</f>
        <v>0</v>
      </c>
      <c r="T22" s="187">
        <f>+Sklop33[[#This Row],[Končna cena/enoto mere (EUR) z DDV]]*Sklop33[[#This Row],[Okvirna količina]]</f>
        <v>0</v>
      </c>
      <c r="U22" s="160" t="s">
        <v>161</v>
      </c>
    </row>
    <row r="23" spans="1:21" s="55" customFormat="1" ht="12">
      <c r="A23" s="75" t="s">
        <v>9</v>
      </c>
      <c r="B23" s="185" t="s">
        <v>1102</v>
      </c>
      <c r="C23" s="177" t="s">
        <v>725</v>
      </c>
      <c r="D23" s="75" t="s">
        <v>158</v>
      </c>
      <c r="E23" s="119"/>
      <c r="F23" s="137">
        <v>5</v>
      </c>
      <c r="G23" s="189" t="s">
        <v>0</v>
      </c>
      <c r="H23" s="120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5</v>
      </c>
      <c r="I23" s="137" t="str">
        <f>IF(Sklop33[[#This Row],[ZAHTEVANA SHEMA KAKOVOSTI]]&lt;&gt;"",Sklop33[[#This Row],[Preračunana masa/volumen/kos na enoto kg]],"")</f>
        <v/>
      </c>
      <c r="J23" s="178"/>
      <c r="K23" s="182"/>
      <c r="L23" s="182"/>
      <c r="M23" s="183"/>
      <c r="N23" s="179"/>
      <c r="O23" s="179"/>
      <c r="P23" s="180"/>
      <c r="Q23" s="179">
        <f>+Sklop33[[#This Row],[cena/enota brez DDV v EUR]]*Sklop33[[#This Row],[Stopnja DDV (%)]]</f>
        <v>0</v>
      </c>
      <c r="R23" s="179">
        <f>+Sklop33[[#This Row],[cena/enota brez DDV v EUR]]+Sklop33[[#This Row],[Davek (EUR)]]</f>
        <v>0</v>
      </c>
      <c r="S23" s="179">
        <f>+Sklop33[[#This Row],[cena/enota brez DDV v EUR]]*Sklop33[[#This Row],[Okvirna količina]]</f>
        <v>0</v>
      </c>
      <c r="T23" s="187">
        <f>+Sklop33[[#This Row],[Končna cena/enoto mere (EUR) z DDV]]*Sklop33[[#This Row],[Okvirna količina]]</f>
        <v>0</v>
      </c>
      <c r="U23" s="160" t="s">
        <v>161</v>
      </c>
    </row>
    <row r="24" spans="1:21" s="55" customFormat="1" ht="12">
      <c r="A24" s="75" t="s">
        <v>10</v>
      </c>
      <c r="B24" s="185" t="s">
        <v>1103</v>
      </c>
      <c r="C24" s="177" t="s">
        <v>724</v>
      </c>
      <c r="D24" s="75" t="s">
        <v>158</v>
      </c>
      <c r="E24" s="119"/>
      <c r="F24" s="137">
        <v>5</v>
      </c>
      <c r="G24" s="189" t="s">
        <v>0</v>
      </c>
      <c r="H24" s="120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5</v>
      </c>
      <c r="I24" s="137" t="str">
        <f>IF(Sklop33[[#This Row],[ZAHTEVANA SHEMA KAKOVOSTI]]&lt;&gt;"",Sklop33[[#This Row],[Preračunana masa/volumen/kos na enoto kg]],"")</f>
        <v/>
      </c>
      <c r="J24" s="178"/>
      <c r="K24" s="182"/>
      <c r="L24" s="182"/>
      <c r="M24" s="183"/>
      <c r="N24" s="179"/>
      <c r="O24" s="179"/>
      <c r="P24" s="180"/>
      <c r="Q24" s="179">
        <f>+Sklop33[[#This Row],[cena/enota brez DDV v EUR]]*Sklop33[[#This Row],[Stopnja DDV (%)]]</f>
        <v>0</v>
      </c>
      <c r="R24" s="179">
        <f>+Sklop33[[#This Row],[cena/enota brez DDV v EUR]]+Sklop33[[#This Row],[Davek (EUR)]]</f>
        <v>0</v>
      </c>
      <c r="S24" s="179">
        <f>+Sklop33[[#This Row],[cena/enota brez DDV v EUR]]*Sklop33[[#This Row],[Okvirna količina]]</f>
        <v>0</v>
      </c>
      <c r="T24" s="187">
        <f>+Sklop33[[#This Row],[Končna cena/enoto mere (EUR) z DDV]]*Sklop33[[#This Row],[Okvirna količina]]</f>
        <v>0</v>
      </c>
      <c r="U24" s="160" t="s">
        <v>161</v>
      </c>
    </row>
    <row r="25" spans="1:21" s="55" customFormat="1" ht="12">
      <c r="A25" s="75" t="s">
        <v>11</v>
      </c>
      <c r="B25" s="185" t="s">
        <v>1104</v>
      </c>
      <c r="C25" s="177">
        <v>1</v>
      </c>
      <c r="D25" s="75" t="s">
        <v>95</v>
      </c>
      <c r="E25" s="119"/>
      <c r="F25" s="137">
        <v>50</v>
      </c>
      <c r="G25" s="189" t="s">
        <v>95</v>
      </c>
      <c r="H25" s="120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50</v>
      </c>
      <c r="I25" s="137" t="str">
        <f>IF(Sklop33[[#This Row],[ZAHTEVANA SHEMA KAKOVOSTI]]&lt;&gt;"",Sklop33[[#This Row],[Preračunana masa/volumen/kos na enoto kg]],"")</f>
        <v/>
      </c>
      <c r="J25" s="178"/>
      <c r="K25" s="182"/>
      <c r="L25" s="182"/>
      <c r="M25" s="183"/>
      <c r="N25" s="179"/>
      <c r="O25" s="179"/>
      <c r="P25" s="180"/>
      <c r="Q25" s="179">
        <f>+Sklop33[[#This Row],[cena/enota brez DDV v EUR]]*Sklop33[[#This Row],[Stopnja DDV (%)]]</f>
        <v>0</v>
      </c>
      <c r="R25" s="179">
        <f>+Sklop33[[#This Row],[cena/enota brez DDV v EUR]]+Sklop33[[#This Row],[Davek (EUR)]]</f>
        <v>0</v>
      </c>
      <c r="S25" s="179">
        <f>+Sklop33[[#This Row],[cena/enota brez DDV v EUR]]*Sklop33[[#This Row],[Okvirna količina]]</f>
        <v>0</v>
      </c>
      <c r="T25" s="187">
        <f>+Sklop33[[#This Row],[Končna cena/enoto mere (EUR) z DDV]]*Sklop33[[#This Row],[Okvirna količina]]</f>
        <v>0</v>
      </c>
      <c r="U25" s="160" t="s">
        <v>161</v>
      </c>
    </row>
    <row r="26" spans="1:21" s="55" customFormat="1" ht="12">
      <c r="A26" s="75" t="s">
        <v>12</v>
      </c>
      <c r="B26" s="185" t="s">
        <v>1105</v>
      </c>
      <c r="C26" s="177" t="s">
        <v>238</v>
      </c>
      <c r="D26" s="75" t="s">
        <v>95</v>
      </c>
      <c r="E26" s="119"/>
      <c r="F26" s="137">
        <v>100</v>
      </c>
      <c r="G26" s="189" t="s">
        <v>95</v>
      </c>
      <c r="H26" s="120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100</v>
      </c>
      <c r="I26" s="137" t="str">
        <f>IF(Sklop33[[#This Row],[ZAHTEVANA SHEMA KAKOVOSTI]]&lt;&gt;"",Sklop33[[#This Row],[Preračunana masa/volumen/kos na enoto kg]],"")</f>
        <v/>
      </c>
      <c r="J26" s="178"/>
      <c r="K26" s="182"/>
      <c r="L26" s="182"/>
      <c r="M26" s="183"/>
      <c r="N26" s="179"/>
      <c r="O26" s="179"/>
      <c r="P26" s="180"/>
      <c r="Q26" s="179">
        <f>+Sklop33[[#This Row],[cena/enota brez DDV v EUR]]*Sklop33[[#This Row],[Stopnja DDV (%)]]</f>
        <v>0</v>
      </c>
      <c r="R26" s="179">
        <f>+Sklop33[[#This Row],[cena/enota brez DDV v EUR]]+Sklop33[[#This Row],[Davek (EUR)]]</f>
        <v>0</v>
      </c>
      <c r="S26" s="179">
        <f>+Sklop33[[#This Row],[cena/enota brez DDV v EUR]]*Sklop33[[#This Row],[Okvirna količina]]</f>
        <v>0</v>
      </c>
      <c r="T26" s="187">
        <f>+Sklop33[[#This Row],[Končna cena/enoto mere (EUR) z DDV]]*Sklop33[[#This Row],[Okvirna količina]]</f>
        <v>0</v>
      </c>
      <c r="U26" s="160" t="s">
        <v>161</v>
      </c>
    </row>
    <row r="27" spans="1:21" s="55" customFormat="1" ht="12">
      <c r="A27" s="75" t="s">
        <v>13</v>
      </c>
      <c r="B27" s="185" t="s">
        <v>1106</v>
      </c>
      <c r="C27" s="177" t="s">
        <v>1384</v>
      </c>
      <c r="D27" s="75" t="s">
        <v>158</v>
      </c>
      <c r="E27" s="119"/>
      <c r="F27" s="137">
        <v>50</v>
      </c>
      <c r="G27" s="189" t="s">
        <v>0</v>
      </c>
      <c r="H27" s="120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50</v>
      </c>
      <c r="I27" s="137" t="str">
        <f>IF(Sklop33[[#This Row],[ZAHTEVANA SHEMA KAKOVOSTI]]&lt;&gt;"",Sklop33[[#This Row],[Preračunana masa/volumen/kos na enoto kg]],"")</f>
        <v/>
      </c>
      <c r="J27" s="178"/>
      <c r="K27" s="182"/>
      <c r="L27" s="182"/>
      <c r="M27" s="183"/>
      <c r="N27" s="179"/>
      <c r="O27" s="179"/>
      <c r="P27" s="180"/>
      <c r="Q27" s="179">
        <f>+Sklop33[[#This Row],[cena/enota brez DDV v EUR]]*Sklop33[[#This Row],[Stopnja DDV (%)]]</f>
        <v>0</v>
      </c>
      <c r="R27" s="179">
        <f>+Sklop33[[#This Row],[cena/enota brez DDV v EUR]]+Sklop33[[#This Row],[Davek (EUR)]]</f>
        <v>0</v>
      </c>
      <c r="S27" s="179">
        <f>+Sklop33[[#This Row],[cena/enota brez DDV v EUR]]*Sklop33[[#This Row],[Okvirna količina]]</f>
        <v>0</v>
      </c>
      <c r="T27" s="187">
        <f>+Sklop33[[#This Row],[Končna cena/enoto mere (EUR) z DDV]]*Sklop33[[#This Row],[Okvirna količina]]</f>
        <v>0</v>
      </c>
      <c r="U27" s="160" t="s">
        <v>161</v>
      </c>
    </row>
    <row r="28" spans="1:21" s="55" customFormat="1" ht="12">
      <c r="A28" s="75" t="s">
        <v>14</v>
      </c>
      <c r="B28" s="185" t="s">
        <v>1153</v>
      </c>
      <c r="C28" s="177" t="s">
        <v>1384</v>
      </c>
      <c r="D28" s="75" t="s">
        <v>158</v>
      </c>
      <c r="E28" s="119"/>
      <c r="F28" s="137">
        <v>1300</v>
      </c>
      <c r="G28" s="189" t="s">
        <v>0</v>
      </c>
      <c r="H28" s="120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1300</v>
      </c>
      <c r="I28" s="137" t="str">
        <f>IF(Sklop33[[#This Row],[ZAHTEVANA SHEMA KAKOVOSTI]]&lt;&gt;"",Sklop33[[#This Row],[Preračunana masa/volumen/kos na enoto kg]],"")</f>
        <v/>
      </c>
      <c r="J28" s="178"/>
      <c r="K28" s="182"/>
      <c r="L28" s="182"/>
      <c r="M28" s="183"/>
      <c r="N28" s="179"/>
      <c r="O28" s="179"/>
      <c r="P28" s="180"/>
      <c r="Q28" s="179">
        <f>+Sklop33[[#This Row],[cena/enota brez DDV v EUR]]*Sklop33[[#This Row],[Stopnja DDV (%)]]</f>
        <v>0</v>
      </c>
      <c r="R28" s="179">
        <f>+Sklop33[[#This Row],[cena/enota brez DDV v EUR]]+Sklop33[[#This Row],[Davek (EUR)]]</f>
        <v>0</v>
      </c>
      <c r="S28" s="179">
        <f>+Sklop33[[#This Row],[cena/enota brez DDV v EUR]]*Sklop33[[#This Row],[Okvirna količina]]</f>
        <v>0</v>
      </c>
      <c r="T28" s="187">
        <f>+Sklop33[[#This Row],[Končna cena/enoto mere (EUR) z DDV]]*Sklop33[[#This Row],[Okvirna količina]]</f>
        <v>0</v>
      </c>
      <c r="U28" s="160" t="s">
        <v>161</v>
      </c>
    </row>
    <row r="29" spans="1:21" s="55" customFormat="1" ht="12">
      <c r="A29" s="75" t="s">
        <v>15</v>
      </c>
      <c r="B29" s="185" t="s">
        <v>1154</v>
      </c>
      <c r="C29" s="177" t="s">
        <v>1275</v>
      </c>
      <c r="D29" s="75" t="s">
        <v>158</v>
      </c>
      <c r="E29" s="119"/>
      <c r="F29" s="137">
        <v>450</v>
      </c>
      <c r="G29" s="189" t="s">
        <v>93</v>
      </c>
      <c r="H29" s="120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450</v>
      </c>
      <c r="I29" s="137" t="str">
        <f>IF(Sklop33[[#This Row],[ZAHTEVANA SHEMA KAKOVOSTI]]&lt;&gt;"",Sklop33[[#This Row],[Preračunana masa/volumen/kos na enoto kg]],"")</f>
        <v/>
      </c>
      <c r="J29" s="178"/>
      <c r="K29" s="182"/>
      <c r="L29" s="182"/>
      <c r="M29" s="183"/>
      <c r="N29" s="179"/>
      <c r="O29" s="179"/>
      <c r="P29" s="180"/>
      <c r="Q29" s="179">
        <f>+Sklop33[[#This Row],[cena/enota brez DDV v EUR]]*Sklop33[[#This Row],[Stopnja DDV (%)]]</f>
        <v>0</v>
      </c>
      <c r="R29" s="179">
        <f>+Sklop33[[#This Row],[cena/enota brez DDV v EUR]]+Sklop33[[#This Row],[Davek (EUR)]]</f>
        <v>0</v>
      </c>
      <c r="S29" s="179">
        <f>+Sklop33[[#This Row],[cena/enota brez DDV v EUR]]*Sklop33[[#This Row],[Okvirna količina]]</f>
        <v>0</v>
      </c>
      <c r="T29" s="187">
        <f>+Sklop33[[#This Row],[Končna cena/enoto mere (EUR) z DDV]]*Sklop33[[#This Row],[Okvirna količina]]</f>
        <v>0</v>
      </c>
      <c r="U29" s="160" t="s">
        <v>161</v>
      </c>
    </row>
    <row r="30" spans="1:21" s="55" customFormat="1" ht="12">
      <c r="A30" s="75" t="s">
        <v>16</v>
      </c>
      <c r="B30" s="185" t="s">
        <v>1107</v>
      </c>
      <c r="C30" s="177" t="s">
        <v>722</v>
      </c>
      <c r="D30" s="75" t="s">
        <v>158</v>
      </c>
      <c r="E30" s="119"/>
      <c r="F30" s="137">
        <v>10</v>
      </c>
      <c r="G30" s="189" t="s">
        <v>0</v>
      </c>
      <c r="H30" s="120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10</v>
      </c>
      <c r="I30" s="137" t="str">
        <f>IF(Sklop33[[#This Row],[ZAHTEVANA SHEMA KAKOVOSTI]]&lt;&gt;"",Sklop33[[#This Row],[Preračunana masa/volumen/kos na enoto kg]],"")</f>
        <v/>
      </c>
      <c r="J30" s="178"/>
      <c r="K30" s="182"/>
      <c r="L30" s="182"/>
      <c r="M30" s="183"/>
      <c r="N30" s="179"/>
      <c r="O30" s="179"/>
      <c r="P30" s="180"/>
      <c r="Q30" s="179">
        <f>+Sklop33[[#This Row],[cena/enota brez DDV v EUR]]*Sklop33[[#This Row],[Stopnja DDV (%)]]</f>
        <v>0</v>
      </c>
      <c r="R30" s="179">
        <f>+Sklop33[[#This Row],[cena/enota brez DDV v EUR]]+Sklop33[[#This Row],[Davek (EUR)]]</f>
        <v>0</v>
      </c>
      <c r="S30" s="179">
        <f>+Sklop33[[#This Row],[cena/enota brez DDV v EUR]]*Sklop33[[#This Row],[Okvirna količina]]</f>
        <v>0</v>
      </c>
      <c r="T30" s="187">
        <f>+Sklop33[[#This Row],[Končna cena/enoto mere (EUR) z DDV]]*Sklop33[[#This Row],[Okvirna količina]]</f>
        <v>0</v>
      </c>
      <c r="U30" s="160" t="s">
        <v>161</v>
      </c>
    </row>
    <row r="31" spans="1:21" s="55" customFormat="1" ht="24">
      <c r="A31" s="75" t="s">
        <v>17</v>
      </c>
      <c r="B31" s="185" t="s">
        <v>1108</v>
      </c>
      <c r="C31" s="177">
        <v>1</v>
      </c>
      <c r="D31" s="75" t="s">
        <v>95</v>
      </c>
      <c r="E31" s="119"/>
      <c r="F31" s="137">
        <v>150</v>
      </c>
      <c r="G31" s="189" t="s">
        <v>95</v>
      </c>
      <c r="H31" s="120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150</v>
      </c>
      <c r="I31" s="137" t="str">
        <f>IF(Sklop33[[#This Row],[ZAHTEVANA SHEMA KAKOVOSTI]]&lt;&gt;"",Sklop33[[#This Row],[Preračunana masa/volumen/kos na enoto kg]],"")</f>
        <v/>
      </c>
      <c r="J31" s="178"/>
      <c r="K31" s="182"/>
      <c r="L31" s="182"/>
      <c r="M31" s="183"/>
      <c r="N31" s="179"/>
      <c r="O31" s="179"/>
      <c r="P31" s="180"/>
      <c r="Q31" s="179">
        <f>+Sklop33[[#This Row],[cena/enota brez DDV v EUR]]*Sklop33[[#This Row],[Stopnja DDV (%)]]</f>
        <v>0</v>
      </c>
      <c r="R31" s="179">
        <f>+Sklop33[[#This Row],[cena/enota brez DDV v EUR]]+Sklop33[[#This Row],[Davek (EUR)]]</f>
        <v>0</v>
      </c>
      <c r="S31" s="179">
        <f>+Sklop33[[#This Row],[cena/enota brez DDV v EUR]]*Sklop33[[#This Row],[Okvirna količina]]</f>
        <v>0</v>
      </c>
      <c r="T31" s="187">
        <f>+Sklop33[[#This Row],[Končna cena/enoto mere (EUR) z DDV]]*Sklop33[[#This Row],[Okvirna količina]]</f>
        <v>0</v>
      </c>
      <c r="U31" s="160" t="s">
        <v>161</v>
      </c>
    </row>
    <row r="32" spans="1:21" s="55" customFormat="1" ht="24">
      <c r="A32" s="75" t="s">
        <v>18</v>
      </c>
      <c r="B32" s="185" t="s">
        <v>1109</v>
      </c>
      <c r="C32" s="177">
        <v>0.2</v>
      </c>
      <c r="D32" s="75" t="s">
        <v>95</v>
      </c>
      <c r="E32" s="119"/>
      <c r="F32" s="137">
        <v>10</v>
      </c>
      <c r="G32" s="189" t="s">
        <v>93</v>
      </c>
      <c r="H32" s="120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2</v>
      </c>
      <c r="I32" s="137" t="str">
        <f>IF(Sklop33[[#This Row],[ZAHTEVANA SHEMA KAKOVOSTI]]&lt;&gt;"",Sklop33[[#This Row],[Preračunana masa/volumen/kos na enoto kg]],"")</f>
        <v/>
      </c>
      <c r="J32" s="178"/>
      <c r="K32" s="182"/>
      <c r="L32" s="182"/>
      <c r="M32" s="183"/>
      <c r="N32" s="179"/>
      <c r="O32" s="179"/>
      <c r="P32" s="180"/>
      <c r="Q32" s="179">
        <f>+Sklop33[[#This Row],[cena/enota brez DDV v EUR]]*Sklop33[[#This Row],[Stopnja DDV (%)]]</f>
        <v>0</v>
      </c>
      <c r="R32" s="179">
        <f>+Sklop33[[#This Row],[cena/enota brez DDV v EUR]]+Sklop33[[#This Row],[Davek (EUR)]]</f>
        <v>0</v>
      </c>
      <c r="S32" s="179">
        <f>+Sklop33[[#This Row],[cena/enota brez DDV v EUR]]*Sklop33[[#This Row],[Okvirna količina]]</f>
        <v>0</v>
      </c>
      <c r="T32" s="187">
        <f>+Sklop33[[#This Row],[Končna cena/enoto mere (EUR) z DDV]]*Sklop33[[#This Row],[Okvirna količina]]</f>
        <v>0</v>
      </c>
      <c r="U32" s="160" t="s">
        <v>161</v>
      </c>
    </row>
    <row r="33" spans="1:22" s="55" customFormat="1" ht="24">
      <c r="A33" s="75" t="s">
        <v>19</v>
      </c>
      <c r="B33" s="185" t="s">
        <v>1110</v>
      </c>
      <c r="C33" s="177" t="s">
        <v>236</v>
      </c>
      <c r="D33" s="75" t="s">
        <v>95</v>
      </c>
      <c r="E33" s="119"/>
      <c r="F33" s="137">
        <v>100</v>
      </c>
      <c r="G33" s="189" t="s">
        <v>95</v>
      </c>
      <c r="H33" s="120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100</v>
      </c>
      <c r="I33" s="137" t="str">
        <f>IF(Sklop33[[#This Row],[ZAHTEVANA SHEMA KAKOVOSTI]]&lt;&gt;"",Sklop33[[#This Row],[Preračunana masa/volumen/kos na enoto kg]],"")</f>
        <v/>
      </c>
      <c r="J33" s="178"/>
      <c r="K33" s="182"/>
      <c r="L33" s="182"/>
      <c r="M33" s="183"/>
      <c r="N33" s="179"/>
      <c r="O33" s="179"/>
      <c r="P33" s="180"/>
      <c r="Q33" s="179">
        <f>+Sklop33[[#This Row],[cena/enota brez DDV v EUR]]*Sklop33[[#This Row],[Stopnja DDV (%)]]</f>
        <v>0</v>
      </c>
      <c r="R33" s="179">
        <f>+Sklop33[[#This Row],[cena/enota brez DDV v EUR]]+Sklop33[[#This Row],[Davek (EUR)]]</f>
        <v>0</v>
      </c>
      <c r="S33" s="179">
        <f>+Sklop33[[#This Row],[cena/enota brez DDV v EUR]]*Sklop33[[#This Row],[Okvirna količina]]</f>
        <v>0</v>
      </c>
      <c r="T33" s="187">
        <f>+Sklop33[[#This Row],[Končna cena/enoto mere (EUR) z DDV]]*Sklop33[[#This Row],[Okvirna količina]]</f>
        <v>0</v>
      </c>
      <c r="U33" s="160" t="s">
        <v>161</v>
      </c>
    </row>
    <row r="34" spans="1:22" s="55" customFormat="1" ht="24">
      <c r="A34" s="75" t="s">
        <v>20</v>
      </c>
      <c r="B34" s="185" t="s">
        <v>1111</v>
      </c>
      <c r="C34" s="177">
        <v>0.2</v>
      </c>
      <c r="D34" s="75" t="s">
        <v>95</v>
      </c>
      <c r="E34" s="119"/>
      <c r="F34" s="137">
        <v>10</v>
      </c>
      <c r="G34" s="189" t="s">
        <v>93</v>
      </c>
      <c r="H34" s="120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2</v>
      </c>
      <c r="I34" s="137" t="str">
        <f>IF(Sklop33[[#This Row],[ZAHTEVANA SHEMA KAKOVOSTI]]&lt;&gt;"",Sklop33[[#This Row],[Preračunana masa/volumen/kos na enoto kg]],"")</f>
        <v/>
      </c>
      <c r="J34" s="178"/>
      <c r="K34" s="182"/>
      <c r="L34" s="182"/>
      <c r="M34" s="183"/>
      <c r="N34" s="179"/>
      <c r="O34" s="179"/>
      <c r="P34" s="180"/>
      <c r="Q34" s="179">
        <f>+Sklop33[[#This Row],[cena/enota brez DDV v EUR]]*Sklop33[[#This Row],[Stopnja DDV (%)]]</f>
        <v>0</v>
      </c>
      <c r="R34" s="179">
        <f>+Sklop33[[#This Row],[cena/enota brez DDV v EUR]]+Sklop33[[#This Row],[Davek (EUR)]]</f>
        <v>0</v>
      </c>
      <c r="S34" s="179">
        <f>+Sklop33[[#This Row],[cena/enota brez DDV v EUR]]*Sklop33[[#This Row],[Okvirna količina]]</f>
        <v>0</v>
      </c>
      <c r="T34" s="187">
        <f>+Sklop33[[#This Row],[Končna cena/enoto mere (EUR) z DDV]]*Sklop33[[#This Row],[Okvirna količina]]</f>
        <v>0</v>
      </c>
      <c r="U34" s="160" t="s">
        <v>161</v>
      </c>
    </row>
    <row r="35" spans="1:22" s="55" customFormat="1" ht="12">
      <c r="A35" s="75" t="s">
        <v>21</v>
      </c>
      <c r="B35" s="185" t="s">
        <v>1112</v>
      </c>
      <c r="C35" s="177" t="s">
        <v>1385</v>
      </c>
      <c r="D35" s="75" t="s">
        <v>158</v>
      </c>
      <c r="E35" s="119"/>
      <c r="F35" s="137">
        <v>20</v>
      </c>
      <c r="G35" s="189" t="s">
        <v>0</v>
      </c>
      <c r="H35" s="120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20</v>
      </c>
      <c r="I35" s="137" t="str">
        <f>IF(Sklop33[[#This Row],[ZAHTEVANA SHEMA KAKOVOSTI]]&lt;&gt;"",Sklop33[[#This Row],[Preračunana masa/volumen/kos na enoto kg]],"")</f>
        <v/>
      </c>
      <c r="J35" s="178"/>
      <c r="K35" s="182"/>
      <c r="L35" s="182"/>
      <c r="M35" s="183"/>
      <c r="N35" s="179"/>
      <c r="O35" s="179"/>
      <c r="P35" s="180"/>
      <c r="Q35" s="179">
        <f>+Sklop33[[#This Row],[cena/enota brez DDV v EUR]]*Sklop33[[#This Row],[Stopnja DDV (%)]]</f>
        <v>0</v>
      </c>
      <c r="R35" s="179">
        <f>+Sklop33[[#This Row],[cena/enota brez DDV v EUR]]+Sklop33[[#This Row],[Davek (EUR)]]</f>
        <v>0</v>
      </c>
      <c r="S35" s="179">
        <f>+Sklop33[[#This Row],[cena/enota brez DDV v EUR]]*Sklop33[[#This Row],[Okvirna količina]]</f>
        <v>0</v>
      </c>
      <c r="T35" s="187">
        <f>+Sklop33[[#This Row],[Končna cena/enoto mere (EUR) z DDV]]*Sklop33[[#This Row],[Okvirna količina]]</f>
        <v>0</v>
      </c>
      <c r="U35" s="160" t="s">
        <v>161</v>
      </c>
    </row>
    <row r="36" spans="1:22" ht="27" customHeight="1">
      <c r="A36" s="148" t="s">
        <v>181</v>
      </c>
      <c r="B36" s="149"/>
      <c r="C36" s="150"/>
      <c r="D36" s="150"/>
      <c r="E36" s="151"/>
      <c r="F36" s="152"/>
      <c r="G36" s="153"/>
      <c r="H36" s="154">
        <f>SUBTOTAL(109,Sklop33[Preračunana masa/volumen/kos na enoto kg])</f>
        <v>2449</v>
      </c>
      <c r="I36" s="154">
        <f>SUBTOTAL(109,Sklop33[Živila iz shem kakovosti (kg)])</f>
        <v>0</v>
      </c>
      <c r="J36" s="152"/>
      <c r="K36" s="155"/>
      <c r="L36" s="155"/>
      <c r="M36" s="156"/>
      <c r="N36" s="157"/>
      <c r="O36" s="157"/>
      <c r="P36" s="157"/>
      <c r="Q36" s="158"/>
      <c r="R36" s="152"/>
      <c r="S36" s="158">
        <f>SUBTOTAL(109,Sklop33[Vrednost za okvirno količino (EUR) brez DDV])</f>
        <v>0</v>
      </c>
      <c r="T36" s="158">
        <f>SUBTOTAL(109,Sklop33[Vrednost za okvirno količino (EUR) z DDV])</f>
        <v>0</v>
      </c>
      <c r="U36" s="159"/>
    </row>
    <row r="37" spans="1:22" ht="15">
      <c r="A37" s="7"/>
      <c r="B37" s="5"/>
      <c r="C37" s="29"/>
      <c r="D37" s="29"/>
      <c r="E37" s="28"/>
      <c r="F37" s="8"/>
      <c r="H37" s="9"/>
      <c r="I37" s="9"/>
      <c r="J37" s="9"/>
      <c r="K37" s="9"/>
      <c r="L37" s="23"/>
      <c r="M37" s="23"/>
      <c r="N37" s="9"/>
      <c r="O37" s="9"/>
      <c r="P37" s="9"/>
      <c r="Q37" s="9"/>
      <c r="R37" s="9"/>
      <c r="S37" s="3"/>
      <c r="T37" s="3"/>
      <c r="U37" s="8"/>
    </row>
    <row r="38" spans="1:22">
      <c r="A38" s="47" t="s">
        <v>178</v>
      </c>
      <c r="B38" s="19"/>
      <c r="C38" s="31"/>
      <c r="D38" s="31"/>
      <c r="E38" s="113"/>
      <c r="Q38" s="47"/>
      <c r="R38" s="47"/>
      <c r="S38" s="47"/>
      <c r="T38" s="47"/>
    </row>
    <row r="39" spans="1:22">
      <c r="A39" s="14" t="s">
        <v>1398</v>
      </c>
      <c r="B39" s="19"/>
      <c r="C39" s="31"/>
      <c r="D39" s="31"/>
      <c r="E39" s="113"/>
    </row>
    <row r="40" spans="1:22">
      <c r="A40" s="107" t="s">
        <v>318</v>
      </c>
      <c r="F40" s="68"/>
      <c r="G40" s="68"/>
      <c r="H40" s="32"/>
      <c r="I40" s="32"/>
      <c r="J40" s="32"/>
      <c r="K40" s="32"/>
      <c r="L40" s="54"/>
      <c r="M40" s="54"/>
      <c r="N40" s="32"/>
      <c r="O40" s="32"/>
      <c r="P40" s="32"/>
      <c r="Q40" s="32"/>
      <c r="R40" s="32"/>
    </row>
    <row r="41" spans="1:22" ht="13.5" customHeight="1">
      <c r="A41" s="125" t="s">
        <v>235</v>
      </c>
      <c r="B41" s="124"/>
      <c r="C41" s="124"/>
      <c r="D41" s="124"/>
      <c r="E41" s="124"/>
      <c r="F41" s="124"/>
      <c r="G41" s="124"/>
      <c r="H41" s="124"/>
      <c r="I41" s="124"/>
      <c r="J41" s="124"/>
      <c r="K41" s="124"/>
      <c r="L41" s="124"/>
      <c r="M41" s="124"/>
      <c r="N41" s="124"/>
      <c r="O41" s="124"/>
      <c r="P41" s="124"/>
      <c r="Q41" s="124"/>
      <c r="R41" s="124"/>
      <c r="S41" s="124"/>
      <c r="T41" s="124"/>
      <c r="U41" s="124"/>
      <c r="V41" s="123"/>
    </row>
    <row r="42" spans="1:22">
      <c r="A42" s="347" t="s">
        <v>234</v>
      </c>
      <c r="B42" s="347"/>
      <c r="C42" s="347"/>
      <c r="D42" s="347"/>
      <c r="E42" s="347"/>
      <c r="F42" s="347"/>
      <c r="G42" s="347"/>
      <c r="H42" s="347"/>
      <c r="I42" s="347"/>
      <c r="J42" s="347"/>
      <c r="K42" s="347"/>
      <c r="L42" s="347"/>
      <c r="M42" s="54"/>
      <c r="N42" s="32"/>
      <c r="O42" s="32"/>
      <c r="P42" s="32"/>
      <c r="Q42" s="32"/>
      <c r="R42" s="32"/>
    </row>
    <row r="43" spans="1:22">
      <c r="N43" s="32"/>
      <c r="O43" s="32"/>
      <c r="P43" s="32"/>
      <c r="Q43" s="32"/>
      <c r="R43" s="32"/>
    </row>
    <row r="44" spans="1:22">
      <c r="A44" s="107" t="s">
        <v>65</v>
      </c>
      <c r="F44" s="68"/>
      <c r="G44" s="68" t="s">
        <v>66</v>
      </c>
      <c r="H44" s="32"/>
      <c r="I44" s="32"/>
      <c r="J44" s="32"/>
      <c r="K44" s="32"/>
      <c r="L44" s="54"/>
      <c r="M44" s="54"/>
      <c r="N44" s="32"/>
      <c r="O44" s="32"/>
      <c r="P44" s="32"/>
      <c r="Q44" s="32" t="s">
        <v>67</v>
      </c>
      <c r="R44" s="32"/>
    </row>
    <row r="45" spans="1:22" ht="15">
      <c r="A45" s="7"/>
      <c r="B45" s="5"/>
      <c r="C45" s="29"/>
      <c r="D45" s="29"/>
      <c r="E45" s="28"/>
      <c r="F45" s="8"/>
      <c r="H45" s="9"/>
      <c r="I45" s="9"/>
      <c r="J45" s="9"/>
      <c r="K45" s="9"/>
      <c r="L45" s="23"/>
      <c r="M45" s="23"/>
      <c r="N45" s="9"/>
      <c r="O45" s="9"/>
      <c r="P45" s="9"/>
      <c r="Q45" s="9"/>
      <c r="R45" s="9"/>
      <c r="S45" s="3"/>
      <c r="T45" s="3"/>
      <c r="U45" s="8"/>
    </row>
    <row r="46" spans="1:22">
      <c r="B46" s="19"/>
      <c r="C46" s="31"/>
      <c r="D46" s="31"/>
      <c r="E46" s="113"/>
    </row>
    <row r="47" spans="1:22">
      <c r="B47" s="19"/>
      <c r="C47" s="31"/>
      <c r="D47" s="31"/>
      <c r="E47" s="113"/>
    </row>
    <row r="48" spans="1:22">
      <c r="B48" s="19"/>
      <c r="C48" s="31"/>
      <c r="D48" s="31"/>
      <c r="E48" s="113"/>
    </row>
    <row r="49" spans="1:22">
      <c r="B49" s="19"/>
      <c r="C49" s="31"/>
      <c r="D49" s="31"/>
      <c r="E49" s="113"/>
    </row>
    <row r="50" spans="1:22">
      <c r="B50" s="19"/>
      <c r="C50" s="31"/>
      <c r="D50" s="31"/>
      <c r="E50" s="113"/>
    </row>
    <row r="51" spans="1:22">
      <c r="B51" s="19"/>
      <c r="C51" s="31"/>
      <c r="D51" s="31"/>
      <c r="E51" s="113"/>
    </row>
    <row r="52" spans="1:22">
      <c r="B52" s="19"/>
      <c r="C52" s="31"/>
      <c r="D52" s="31"/>
      <c r="E52" s="113"/>
    </row>
    <row r="53" spans="1:22">
      <c r="B53" s="19"/>
      <c r="C53" s="31"/>
      <c r="D53" s="31"/>
      <c r="E53" s="113"/>
    </row>
    <row r="54" spans="1:22">
      <c r="B54" s="19"/>
      <c r="C54" s="31"/>
      <c r="D54" s="31"/>
      <c r="E54" s="113"/>
    </row>
    <row r="55" spans="1:22">
      <c r="B55" s="19"/>
      <c r="C55" s="31"/>
      <c r="D55" s="31"/>
      <c r="E55" s="113"/>
    </row>
    <row r="56" spans="1:22">
      <c r="B56" s="19"/>
      <c r="C56" s="31"/>
      <c r="D56" s="31"/>
      <c r="E56" s="113"/>
    </row>
    <row r="57" spans="1:22">
      <c r="B57" s="19"/>
      <c r="C57" s="31"/>
      <c r="D57" s="31"/>
      <c r="E57" s="113"/>
    </row>
    <row r="58" spans="1:22">
      <c r="B58" s="19"/>
      <c r="C58" s="31"/>
      <c r="D58" s="31"/>
      <c r="E58" s="113"/>
    </row>
    <row r="59" spans="1:22">
      <c r="B59" s="19"/>
      <c r="C59" s="31"/>
      <c r="D59" s="31"/>
      <c r="E59" s="113"/>
    </row>
    <row r="60" spans="1:22" s="21" customFormat="1">
      <c r="A60" s="14"/>
      <c r="B60" s="19"/>
      <c r="C60" s="31"/>
      <c r="D60" s="31"/>
      <c r="E60" s="113"/>
      <c r="F60" s="114"/>
      <c r="G60" s="114"/>
      <c r="L60" s="14"/>
      <c r="M60" s="14"/>
      <c r="N60" s="14"/>
      <c r="O60" s="14"/>
      <c r="P60" s="14"/>
      <c r="Q60" s="14"/>
      <c r="R60" s="14"/>
      <c r="S60" s="14"/>
      <c r="T60" s="14"/>
      <c r="U60" s="68"/>
      <c r="V60" s="14"/>
    </row>
    <row r="61" spans="1:22" s="21" customFormat="1">
      <c r="A61" s="14"/>
      <c r="B61" s="19"/>
      <c r="C61" s="31"/>
      <c r="D61" s="31"/>
      <c r="E61" s="113"/>
      <c r="F61" s="114"/>
      <c r="G61" s="114"/>
      <c r="L61" s="14"/>
      <c r="M61" s="14"/>
      <c r="N61" s="14"/>
      <c r="O61" s="14"/>
      <c r="P61" s="14"/>
      <c r="Q61" s="14"/>
      <c r="R61" s="14"/>
      <c r="S61" s="14"/>
      <c r="T61" s="14"/>
      <c r="U61" s="68"/>
      <c r="V61" s="14"/>
    </row>
    <row r="62" spans="1:22" s="21" customFormat="1">
      <c r="A62" s="14"/>
      <c r="B62" s="19"/>
      <c r="C62" s="31"/>
      <c r="D62" s="31"/>
      <c r="E62" s="113"/>
      <c r="F62" s="114"/>
      <c r="G62" s="114"/>
      <c r="L62" s="14"/>
      <c r="M62" s="14"/>
      <c r="N62" s="14"/>
      <c r="O62" s="14"/>
      <c r="P62" s="14"/>
      <c r="Q62" s="14"/>
      <c r="R62" s="14"/>
      <c r="S62" s="14"/>
      <c r="T62" s="14"/>
      <c r="U62" s="68"/>
      <c r="V62" s="14"/>
    </row>
    <row r="63" spans="1:22" s="21" customFormat="1">
      <c r="A63" s="14"/>
      <c r="B63" s="19"/>
      <c r="C63" s="31"/>
      <c r="D63" s="31"/>
      <c r="E63" s="113"/>
      <c r="F63" s="114"/>
      <c r="G63" s="114"/>
      <c r="L63" s="14"/>
      <c r="M63" s="14"/>
      <c r="N63" s="14"/>
      <c r="O63" s="14"/>
      <c r="P63" s="14"/>
      <c r="Q63" s="14"/>
      <c r="R63" s="14"/>
      <c r="S63" s="14"/>
      <c r="T63" s="14"/>
      <c r="U63" s="68"/>
      <c r="V63" s="14"/>
    </row>
    <row r="64" spans="1:22" s="21" customFormat="1">
      <c r="A64" s="14"/>
      <c r="B64" s="19"/>
      <c r="C64" s="31"/>
      <c r="D64" s="31"/>
      <c r="E64" s="113"/>
      <c r="F64" s="114"/>
      <c r="G64" s="114"/>
      <c r="L64" s="14"/>
      <c r="M64" s="14"/>
      <c r="N64" s="14"/>
      <c r="O64" s="14"/>
      <c r="P64" s="14"/>
      <c r="Q64" s="14"/>
      <c r="R64" s="14"/>
      <c r="S64" s="14"/>
      <c r="T64" s="14"/>
      <c r="U64" s="68"/>
      <c r="V64" s="14"/>
    </row>
    <row r="65" spans="1:22" s="21" customFormat="1">
      <c r="A65" s="14"/>
      <c r="B65" s="19"/>
      <c r="C65" s="31"/>
      <c r="D65" s="31"/>
      <c r="E65" s="113"/>
      <c r="F65" s="114"/>
      <c r="G65" s="114"/>
      <c r="L65" s="14"/>
      <c r="M65" s="14"/>
      <c r="N65" s="14"/>
      <c r="O65" s="14"/>
      <c r="P65" s="14"/>
      <c r="Q65" s="14"/>
      <c r="R65" s="14"/>
      <c r="S65" s="14"/>
      <c r="T65" s="14"/>
      <c r="U65" s="68"/>
      <c r="V65" s="14"/>
    </row>
    <row r="66" spans="1:22" s="21" customFormat="1">
      <c r="A66" s="14"/>
      <c r="B66" s="19"/>
      <c r="C66" s="31"/>
      <c r="D66" s="31"/>
      <c r="E66" s="113"/>
      <c r="F66" s="114"/>
      <c r="G66" s="114"/>
      <c r="L66" s="14"/>
      <c r="M66" s="14"/>
      <c r="N66" s="14"/>
      <c r="O66" s="14"/>
      <c r="P66" s="14"/>
      <c r="Q66" s="14"/>
      <c r="R66" s="14"/>
      <c r="S66" s="14"/>
      <c r="T66" s="14"/>
      <c r="U66" s="68"/>
      <c r="V66" s="14"/>
    </row>
    <row r="67" spans="1:22" s="21" customFormat="1">
      <c r="A67" s="14"/>
      <c r="B67" s="19"/>
      <c r="C67" s="31"/>
      <c r="D67" s="31"/>
      <c r="E67" s="113"/>
      <c r="F67" s="114"/>
      <c r="G67" s="114"/>
      <c r="L67" s="14"/>
      <c r="M67" s="14"/>
      <c r="N67" s="14"/>
      <c r="O67" s="14"/>
      <c r="P67" s="14"/>
      <c r="Q67" s="14"/>
      <c r="R67" s="14"/>
      <c r="S67" s="14"/>
      <c r="T67" s="14"/>
      <c r="U67" s="68"/>
      <c r="V67" s="14"/>
    </row>
    <row r="68" spans="1:22" s="21" customFormat="1">
      <c r="A68" s="14"/>
      <c r="B68" s="19"/>
      <c r="C68" s="31"/>
      <c r="D68" s="31"/>
      <c r="E68" s="113"/>
      <c r="F68" s="114"/>
      <c r="G68" s="114"/>
      <c r="L68" s="14"/>
      <c r="M68" s="14"/>
      <c r="N68" s="14"/>
      <c r="O68" s="14"/>
      <c r="P68" s="14"/>
      <c r="Q68" s="14"/>
      <c r="R68" s="14"/>
      <c r="S68" s="14"/>
      <c r="T68" s="14"/>
      <c r="U68" s="68"/>
      <c r="V68" s="14"/>
    </row>
    <row r="69" spans="1:22" s="21" customFormat="1">
      <c r="A69" s="14"/>
      <c r="B69" s="19"/>
      <c r="C69" s="31"/>
      <c r="D69" s="31"/>
      <c r="E69" s="113"/>
      <c r="F69" s="114"/>
      <c r="G69" s="114"/>
      <c r="L69" s="14"/>
      <c r="M69" s="14"/>
      <c r="N69" s="14"/>
      <c r="O69" s="14"/>
      <c r="P69" s="14"/>
      <c r="Q69" s="14"/>
      <c r="R69" s="14"/>
      <c r="S69" s="14"/>
      <c r="T69" s="14"/>
      <c r="U69" s="68"/>
      <c r="V69" s="14"/>
    </row>
    <row r="70" spans="1:22" s="21" customFormat="1">
      <c r="A70" s="14"/>
      <c r="B70" s="19"/>
      <c r="C70" s="31"/>
      <c r="D70" s="31"/>
      <c r="E70" s="113"/>
      <c r="F70" s="114"/>
      <c r="G70" s="114"/>
      <c r="L70" s="14"/>
      <c r="M70" s="14"/>
      <c r="N70" s="14"/>
      <c r="O70" s="14"/>
      <c r="P70" s="14"/>
      <c r="Q70" s="14"/>
      <c r="R70" s="14"/>
      <c r="S70" s="14"/>
      <c r="T70" s="14"/>
      <c r="U70" s="68"/>
      <c r="V70" s="14"/>
    </row>
    <row r="71" spans="1:22" s="21" customFormat="1">
      <c r="A71" s="14"/>
      <c r="B71" s="19"/>
      <c r="C71" s="31"/>
      <c r="D71" s="31"/>
      <c r="E71" s="113"/>
      <c r="F71" s="114"/>
      <c r="G71" s="114"/>
      <c r="L71" s="14"/>
      <c r="M71" s="14"/>
      <c r="N71" s="14"/>
      <c r="O71" s="14"/>
      <c r="P71" s="14"/>
      <c r="Q71" s="14"/>
      <c r="R71" s="14"/>
      <c r="S71" s="14"/>
      <c r="T71" s="14"/>
      <c r="U71" s="68"/>
      <c r="V71" s="14"/>
    </row>
    <row r="72" spans="1:22" s="21" customFormat="1">
      <c r="A72" s="14"/>
      <c r="B72" s="19"/>
      <c r="C72" s="31"/>
      <c r="D72" s="31"/>
      <c r="E72" s="113"/>
      <c r="F72" s="114"/>
      <c r="G72" s="114"/>
      <c r="L72" s="14"/>
      <c r="M72" s="14"/>
      <c r="N72" s="14"/>
      <c r="O72" s="14"/>
      <c r="P72" s="14"/>
      <c r="Q72" s="14"/>
      <c r="R72" s="14"/>
      <c r="S72" s="14"/>
      <c r="T72" s="14"/>
      <c r="U72" s="68"/>
      <c r="V72" s="14"/>
    </row>
    <row r="73" spans="1:22" s="21" customFormat="1">
      <c r="A73" s="14"/>
      <c r="B73" s="19"/>
      <c r="C73" s="31"/>
      <c r="D73" s="31"/>
      <c r="E73" s="113"/>
      <c r="F73" s="114"/>
      <c r="G73" s="114"/>
      <c r="L73" s="14"/>
      <c r="M73" s="14"/>
      <c r="N73" s="14"/>
      <c r="O73" s="14"/>
      <c r="P73" s="14"/>
      <c r="Q73" s="14"/>
      <c r="R73" s="14"/>
      <c r="S73" s="14"/>
      <c r="T73" s="14"/>
      <c r="U73" s="68"/>
      <c r="V73" s="14"/>
    </row>
    <row r="74" spans="1:22" s="21" customFormat="1">
      <c r="A74" s="14"/>
      <c r="B74" s="19"/>
      <c r="C74" s="31"/>
      <c r="D74" s="31"/>
      <c r="E74" s="113"/>
      <c r="F74" s="114"/>
      <c r="G74" s="114"/>
      <c r="L74" s="14"/>
      <c r="M74" s="14"/>
      <c r="N74" s="14"/>
      <c r="O74" s="14"/>
      <c r="P74" s="14"/>
      <c r="Q74" s="14"/>
      <c r="R74" s="14"/>
      <c r="S74" s="14"/>
      <c r="T74" s="14"/>
      <c r="U74" s="68"/>
      <c r="V74" s="14"/>
    </row>
    <row r="75" spans="1:22" s="21" customFormat="1">
      <c r="A75" s="14"/>
      <c r="B75" s="19"/>
      <c r="C75" s="31"/>
      <c r="D75" s="31"/>
      <c r="E75" s="113"/>
      <c r="F75" s="114"/>
      <c r="G75" s="114"/>
      <c r="L75" s="14"/>
      <c r="M75" s="14"/>
      <c r="N75" s="14"/>
      <c r="O75" s="14"/>
      <c r="P75" s="14"/>
      <c r="Q75" s="14"/>
      <c r="R75" s="14"/>
      <c r="S75" s="14"/>
      <c r="T75" s="14"/>
      <c r="U75" s="68"/>
      <c r="V75" s="14"/>
    </row>
    <row r="76" spans="1:22" s="21" customFormat="1">
      <c r="A76" s="14"/>
      <c r="B76" s="19"/>
      <c r="C76" s="31"/>
      <c r="D76" s="31"/>
      <c r="E76" s="113"/>
      <c r="F76" s="114"/>
      <c r="G76" s="114"/>
      <c r="L76" s="14"/>
      <c r="M76" s="14"/>
      <c r="N76" s="14"/>
      <c r="O76" s="14"/>
      <c r="P76" s="14"/>
      <c r="Q76" s="14"/>
      <c r="R76" s="14"/>
      <c r="S76" s="14"/>
      <c r="T76" s="14"/>
      <c r="U76" s="68"/>
      <c r="V76" s="14"/>
    </row>
    <row r="77" spans="1:22" s="21" customFormat="1">
      <c r="A77" s="14"/>
      <c r="B77" s="19"/>
      <c r="C77" s="31"/>
      <c r="D77" s="31"/>
      <c r="E77" s="113"/>
      <c r="F77" s="114"/>
      <c r="G77" s="114"/>
      <c r="L77" s="14"/>
      <c r="M77" s="14"/>
      <c r="N77" s="14"/>
      <c r="O77" s="14"/>
      <c r="P77" s="14"/>
      <c r="Q77" s="14"/>
      <c r="R77" s="14"/>
      <c r="S77" s="14"/>
      <c r="T77" s="14"/>
      <c r="U77" s="68"/>
      <c r="V77" s="14"/>
    </row>
    <row r="78" spans="1:22" s="21" customFormat="1">
      <c r="A78" s="14"/>
      <c r="B78" s="19"/>
      <c r="C78" s="31"/>
      <c r="D78" s="31"/>
      <c r="E78" s="113"/>
      <c r="F78" s="114"/>
      <c r="G78" s="114"/>
      <c r="L78" s="14"/>
      <c r="M78" s="14"/>
      <c r="N78" s="14"/>
      <c r="O78" s="14"/>
      <c r="P78" s="14"/>
      <c r="Q78" s="14"/>
      <c r="R78" s="14"/>
      <c r="S78" s="14"/>
      <c r="T78" s="14"/>
      <c r="U78" s="68"/>
      <c r="V78" s="14"/>
    </row>
    <row r="79" spans="1:22" s="21" customFormat="1">
      <c r="A79" s="14"/>
      <c r="B79" s="19"/>
      <c r="C79" s="31"/>
      <c r="D79" s="31"/>
      <c r="E79" s="113"/>
      <c r="F79" s="114"/>
      <c r="G79" s="114"/>
      <c r="L79" s="14"/>
      <c r="M79" s="14"/>
      <c r="N79" s="14"/>
      <c r="O79" s="14"/>
      <c r="P79" s="14"/>
      <c r="Q79" s="14"/>
      <c r="R79" s="14"/>
      <c r="S79" s="14"/>
      <c r="T79" s="14"/>
      <c r="U79" s="68"/>
      <c r="V79" s="14"/>
    </row>
    <row r="80" spans="1:22" s="21" customFormat="1">
      <c r="A80" s="14"/>
      <c r="B80" s="19"/>
      <c r="C80" s="31"/>
      <c r="D80" s="31"/>
      <c r="E80" s="113"/>
      <c r="F80" s="114"/>
      <c r="G80" s="114"/>
      <c r="L80" s="14"/>
      <c r="M80" s="14"/>
      <c r="N80" s="14"/>
      <c r="O80" s="14"/>
      <c r="P80" s="14"/>
      <c r="Q80" s="14"/>
      <c r="R80" s="14"/>
      <c r="S80" s="14"/>
      <c r="T80" s="14"/>
      <c r="U80" s="68"/>
      <c r="V80" s="14"/>
    </row>
    <row r="81" spans="1:22" s="21" customFormat="1">
      <c r="A81" s="14"/>
      <c r="B81" s="19"/>
      <c r="C81" s="31"/>
      <c r="D81" s="31"/>
      <c r="E81" s="113"/>
      <c r="F81" s="114"/>
      <c r="G81" s="114"/>
      <c r="L81" s="14"/>
      <c r="M81" s="14"/>
      <c r="N81" s="14"/>
      <c r="O81" s="14"/>
      <c r="P81" s="14"/>
      <c r="Q81" s="14"/>
      <c r="R81" s="14"/>
      <c r="S81" s="14"/>
      <c r="T81" s="14"/>
      <c r="U81" s="68"/>
      <c r="V81" s="14"/>
    </row>
    <row r="82" spans="1:22" s="21" customFormat="1">
      <c r="A82" s="14"/>
      <c r="B82" s="19"/>
      <c r="C82" s="31"/>
      <c r="D82" s="31"/>
      <c r="E82" s="113"/>
      <c r="F82" s="114"/>
      <c r="G82" s="114"/>
      <c r="L82" s="14"/>
      <c r="M82" s="14"/>
      <c r="N82" s="14"/>
      <c r="O82" s="14"/>
      <c r="P82" s="14"/>
      <c r="Q82" s="14"/>
      <c r="R82" s="14"/>
      <c r="S82" s="14"/>
      <c r="T82" s="14"/>
      <c r="U82" s="68"/>
      <c r="V82" s="14"/>
    </row>
    <row r="83" spans="1:22" s="21" customFormat="1">
      <c r="A83" s="14"/>
      <c r="B83" s="19"/>
      <c r="C83" s="31"/>
      <c r="D83" s="31"/>
      <c r="E83" s="113"/>
      <c r="F83" s="114"/>
      <c r="G83" s="114"/>
      <c r="L83" s="14"/>
      <c r="M83" s="14"/>
      <c r="N83" s="14"/>
      <c r="O83" s="14"/>
      <c r="P83" s="14"/>
      <c r="Q83" s="14"/>
      <c r="R83" s="14"/>
      <c r="S83" s="14"/>
      <c r="T83" s="14"/>
      <c r="U83" s="68"/>
      <c r="V83" s="14"/>
    </row>
    <row r="84" spans="1:22" s="21" customFormat="1">
      <c r="A84" s="14"/>
      <c r="B84" s="19"/>
      <c r="C84" s="31"/>
      <c r="D84" s="31"/>
      <c r="E84" s="113"/>
      <c r="F84" s="114"/>
      <c r="G84" s="114"/>
      <c r="L84" s="14"/>
      <c r="M84" s="14"/>
      <c r="N84" s="14"/>
      <c r="O84" s="14"/>
      <c r="P84" s="14"/>
      <c r="Q84" s="14"/>
      <c r="R84" s="14"/>
      <c r="S84" s="14"/>
      <c r="T84" s="14"/>
      <c r="U84" s="68"/>
      <c r="V84" s="14"/>
    </row>
    <row r="85" spans="1:22" s="21" customFormat="1">
      <c r="A85" s="14"/>
      <c r="B85" s="19"/>
      <c r="C85" s="31"/>
      <c r="D85" s="31"/>
      <c r="E85" s="113"/>
      <c r="F85" s="114"/>
      <c r="G85" s="114"/>
      <c r="L85" s="14"/>
      <c r="M85" s="14"/>
      <c r="N85" s="14"/>
      <c r="O85" s="14"/>
      <c r="P85" s="14"/>
      <c r="Q85" s="14"/>
      <c r="R85" s="14"/>
      <c r="S85" s="14"/>
      <c r="T85" s="14"/>
      <c r="U85" s="68"/>
      <c r="V85" s="14"/>
    </row>
    <row r="86" spans="1:22" s="21" customFormat="1">
      <c r="A86" s="14"/>
      <c r="B86" s="19"/>
      <c r="C86" s="31"/>
      <c r="D86" s="31"/>
      <c r="E86" s="113"/>
      <c r="F86" s="114"/>
      <c r="G86" s="114"/>
      <c r="L86" s="14"/>
      <c r="M86" s="14"/>
      <c r="N86" s="14"/>
      <c r="O86" s="14"/>
      <c r="P86" s="14"/>
      <c r="Q86" s="14"/>
      <c r="R86" s="14"/>
      <c r="S86" s="14"/>
      <c r="T86" s="14"/>
      <c r="U86" s="68"/>
      <c r="V86" s="14"/>
    </row>
    <row r="87" spans="1:22" s="21" customFormat="1">
      <c r="A87" s="14"/>
      <c r="B87" s="19"/>
      <c r="C87" s="31"/>
      <c r="D87" s="31"/>
      <c r="E87" s="113"/>
      <c r="F87" s="114"/>
      <c r="G87" s="114"/>
      <c r="L87" s="14"/>
      <c r="M87" s="14"/>
      <c r="N87" s="14"/>
      <c r="O87" s="14"/>
      <c r="P87" s="14"/>
      <c r="Q87" s="14"/>
      <c r="R87" s="14"/>
      <c r="S87" s="14"/>
      <c r="T87" s="14"/>
      <c r="U87" s="68"/>
      <c r="V87" s="14"/>
    </row>
    <row r="88" spans="1:22" s="21" customFormat="1">
      <c r="A88" s="14"/>
      <c r="B88" s="19"/>
      <c r="C88" s="31"/>
      <c r="D88" s="31"/>
      <c r="E88" s="113"/>
      <c r="F88" s="114"/>
      <c r="G88" s="114"/>
      <c r="L88" s="14"/>
      <c r="M88" s="14"/>
      <c r="N88" s="14"/>
      <c r="O88" s="14"/>
      <c r="P88" s="14"/>
      <c r="Q88" s="14"/>
      <c r="R88" s="14"/>
      <c r="S88" s="14"/>
      <c r="T88" s="14"/>
      <c r="U88" s="68"/>
      <c r="V88" s="14"/>
    </row>
    <row r="89" spans="1:22" s="21" customFormat="1">
      <c r="A89" s="14"/>
      <c r="B89" s="19"/>
      <c r="C89" s="31"/>
      <c r="D89" s="31"/>
      <c r="E89" s="113"/>
      <c r="F89" s="114"/>
      <c r="G89" s="114"/>
      <c r="L89" s="14"/>
      <c r="M89" s="14"/>
      <c r="N89" s="14"/>
      <c r="O89" s="14"/>
      <c r="P89" s="14"/>
      <c r="Q89" s="14"/>
      <c r="R89" s="14"/>
      <c r="S89" s="14"/>
      <c r="T89" s="14"/>
      <c r="U89" s="68"/>
      <c r="V89" s="14"/>
    </row>
    <row r="90" spans="1:22" s="21" customFormat="1">
      <c r="A90" s="14"/>
      <c r="B90" s="19"/>
      <c r="C90" s="31"/>
      <c r="D90" s="31"/>
      <c r="E90" s="113"/>
      <c r="F90" s="114"/>
      <c r="G90" s="114"/>
      <c r="L90" s="14"/>
      <c r="M90" s="14"/>
      <c r="N90" s="14"/>
      <c r="O90" s="14"/>
      <c r="P90" s="14"/>
      <c r="Q90" s="14"/>
      <c r="R90" s="14"/>
      <c r="S90" s="14"/>
      <c r="T90" s="14"/>
      <c r="U90" s="68"/>
      <c r="V90" s="14"/>
    </row>
    <row r="91" spans="1:22" s="21" customFormat="1">
      <c r="A91" s="14"/>
      <c r="B91" s="19"/>
      <c r="C91" s="31"/>
      <c r="D91" s="31"/>
      <c r="E91" s="113"/>
      <c r="F91" s="114"/>
      <c r="G91" s="114"/>
      <c r="L91" s="14"/>
      <c r="M91" s="14"/>
      <c r="N91" s="14"/>
      <c r="O91" s="14"/>
      <c r="P91" s="14"/>
      <c r="Q91" s="14"/>
      <c r="R91" s="14"/>
      <c r="S91" s="14"/>
      <c r="T91" s="14"/>
      <c r="U91" s="68"/>
      <c r="V91" s="14"/>
    </row>
    <row r="92" spans="1:22" s="21" customFormat="1">
      <c r="A92" s="14"/>
      <c r="B92" s="19"/>
      <c r="C92" s="31"/>
      <c r="D92" s="31"/>
      <c r="E92" s="113"/>
      <c r="F92" s="114"/>
      <c r="G92" s="114"/>
      <c r="L92" s="14"/>
      <c r="M92" s="14"/>
      <c r="N92" s="14"/>
      <c r="O92" s="14"/>
      <c r="P92" s="14"/>
      <c r="Q92" s="14"/>
      <c r="R92" s="14"/>
      <c r="S92" s="14"/>
      <c r="T92" s="14"/>
      <c r="U92" s="68"/>
      <c r="V92" s="14"/>
    </row>
    <row r="93" spans="1:22" s="21" customFormat="1">
      <c r="A93" s="14"/>
      <c r="B93" s="19"/>
      <c r="C93" s="31"/>
      <c r="D93" s="31"/>
      <c r="E93" s="113"/>
      <c r="F93" s="114"/>
      <c r="G93" s="114"/>
      <c r="L93" s="14"/>
      <c r="M93" s="14"/>
      <c r="N93" s="14"/>
      <c r="O93" s="14"/>
      <c r="P93" s="14"/>
      <c r="Q93" s="14"/>
      <c r="R93" s="14"/>
      <c r="S93" s="14"/>
      <c r="T93" s="14"/>
      <c r="U93" s="68"/>
      <c r="V93" s="14"/>
    </row>
    <row r="94" spans="1:22" s="21" customFormat="1">
      <c r="A94" s="14"/>
      <c r="B94" s="19"/>
      <c r="C94" s="31"/>
      <c r="D94" s="31"/>
      <c r="E94" s="113"/>
      <c r="F94" s="114"/>
      <c r="G94" s="114"/>
      <c r="L94" s="14"/>
      <c r="M94" s="14"/>
      <c r="N94" s="14"/>
      <c r="O94" s="14"/>
      <c r="P94" s="14"/>
      <c r="Q94" s="14"/>
      <c r="R94" s="14"/>
      <c r="S94" s="14"/>
      <c r="T94" s="14"/>
      <c r="U94" s="68"/>
      <c r="V94" s="14"/>
    </row>
    <row r="95" spans="1:22" s="21" customFormat="1">
      <c r="A95" s="14"/>
      <c r="B95" s="19"/>
      <c r="C95" s="31"/>
      <c r="D95" s="31"/>
      <c r="E95" s="113"/>
      <c r="F95" s="114"/>
      <c r="G95" s="114"/>
      <c r="L95" s="14"/>
      <c r="M95" s="14"/>
      <c r="N95" s="14"/>
      <c r="O95" s="14"/>
      <c r="P95" s="14"/>
      <c r="Q95" s="14"/>
      <c r="R95" s="14"/>
      <c r="S95" s="14"/>
      <c r="T95" s="14"/>
      <c r="U95" s="68"/>
      <c r="V95" s="14"/>
    </row>
    <row r="96" spans="1:22" s="21" customFormat="1">
      <c r="A96" s="14"/>
      <c r="B96" s="19"/>
      <c r="C96" s="31"/>
      <c r="D96" s="31"/>
      <c r="E96" s="113"/>
      <c r="F96" s="114"/>
      <c r="G96" s="114"/>
      <c r="L96" s="14"/>
      <c r="M96" s="14"/>
      <c r="N96" s="14"/>
      <c r="O96" s="14"/>
      <c r="P96" s="14"/>
      <c r="Q96" s="14"/>
      <c r="R96" s="14"/>
      <c r="S96" s="14"/>
      <c r="T96" s="14"/>
      <c r="U96" s="68"/>
      <c r="V96" s="14"/>
    </row>
    <row r="97" spans="1:22" s="21" customFormat="1">
      <c r="A97" s="14"/>
      <c r="B97" s="19"/>
      <c r="C97" s="31"/>
      <c r="D97" s="31"/>
      <c r="E97" s="113"/>
      <c r="F97" s="114"/>
      <c r="G97" s="114"/>
      <c r="L97" s="14"/>
      <c r="M97" s="14"/>
      <c r="N97" s="14"/>
      <c r="O97" s="14"/>
      <c r="P97" s="14"/>
      <c r="Q97" s="14"/>
      <c r="R97" s="14"/>
      <c r="S97" s="14"/>
      <c r="T97" s="14"/>
      <c r="U97" s="68"/>
      <c r="V97" s="14"/>
    </row>
    <row r="98" spans="1:22" s="21" customFormat="1">
      <c r="A98" s="14"/>
      <c r="B98" s="19"/>
      <c r="C98" s="31"/>
      <c r="D98" s="31"/>
      <c r="E98" s="113"/>
      <c r="F98" s="114"/>
      <c r="G98" s="114"/>
      <c r="L98" s="14"/>
      <c r="M98" s="14"/>
      <c r="N98" s="14"/>
      <c r="O98" s="14"/>
      <c r="P98" s="14"/>
      <c r="Q98" s="14"/>
      <c r="R98" s="14"/>
      <c r="S98" s="14"/>
      <c r="T98" s="14"/>
      <c r="U98" s="68"/>
      <c r="V98" s="14"/>
    </row>
    <row r="99" spans="1:22" s="21" customFormat="1">
      <c r="A99" s="14"/>
      <c r="B99" s="19"/>
      <c r="C99" s="31"/>
      <c r="D99" s="31"/>
      <c r="E99" s="113"/>
      <c r="F99" s="114"/>
      <c r="G99" s="114"/>
      <c r="L99" s="14"/>
      <c r="M99" s="14"/>
      <c r="N99" s="14"/>
      <c r="O99" s="14"/>
      <c r="P99" s="14"/>
      <c r="Q99" s="14"/>
      <c r="R99" s="14"/>
      <c r="S99" s="14"/>
      <c r="T99" s="14"/>
      <c r="U99" s="68"/>
      <c r="V99" s="14"/>
    </row>
    <row r="100" spans="1:22" s="21" customFormat="1">
      <c r="A100" s="14"/>
      <c r="B100" s="19"/>
      <c r="C100" s="31"/>
      <c r="D100" s="31"/>
      <c r="E100" s="113"/>
      <c r="F100" s="114"/>
      <c r="G100" s="114"/>
      <c r="L100" s="14"/>
      <c r="M100" s="14"/>
      <c r="N100" s="14"/>
      <c r="O100" s="14"/>
      <c r="P100" s="14"/>
      <c r="Q100" s="14"/>
      <c r="R100" s="14"/>
      <c r="S100" s="14"/>
      <c r="T100" s="14"/>
      <c r="U100" s="68"/>
      <c r="V100" s="14"/>
    </row>
    <row r="101" spans="1:22" s="21" customFormat="1">
      <c r="A101" s="14"/>
      <c r="B101" s="19"/>
      <c r="C101" s="31"/>
      <c r="D101" s="31"/>
      <c r="E101" s="113"/>
      <c r="F101" s="114"/>
      <c r="G101" s="114"/>
      <c r="L101" s="14"/>
      <c r="M101" s="14"/>
      <c r="N101" s="14"/>
      <c r="O101" s="14"/>
      <c r="P101" s="14"/>
      <c r="Q101" s="14"/>
      <c r="R101" s="14"/>
      <c r="S101" s="14"/>
      <c r="T101" s="14"/>
      <c r="U101" s="68"/>
      <c r="V101" s="14"/>
    </row>
    <row r="102" spans="1:22" s="21" customFormat="1">
      <c r="A102" s="14"/>
      <c r="B102" s="19"/>
      <c r="C102" s="31"/>
      <c r="D102" s="31"/>
      <c r="E102" s="113"/>
      <c r="F102" s="114"/>
      <c r="G102" s="114"/>
      <c r="L102" s="14"/>
      <c r="M102" s="14"/>
      <c r="N102" s="14"/>
      <c r="O102" s="14"/>
      <c r="P102" s="14"/>
      <c r="Q102" s="14"/>
      <c r="R102" s="14"/>
      <c r="S102" s="14"/>
      <c r="T102" s="14"/>
      <c r="U102" s="68"/>
      <c r="V102" s="14"/>
    </row>
    <row r="103" spans="1:22" s="21" customFormat="1">
      <c r="A103" s="14"/>
      <c r="B103" s="19"/>
      <c r="C103" s="31"/>
      <c r="D103" s="31"/>
      <c r="E103" s="113"/>
      <c r="F103" s="114"/>
      <c r="G103" s="114"/>
      <c r="L103" s="14"/>
      <c r="M103" s="14"/>
      <c r="N103" s="14"/>
      <c r="O103" s="14"/>
      <c r="P103" s="14"/>
      <c r="Q103" s="14"/>
      <c r="R103" s="14"/>
      <c r="S103" s="14"/>
      <c r="T103" s="14"/>
      <c r="U103" s="68"/>
      <c r="V103" s="14"/>
    </row>
    <row r="104" spans="1:22" s="21" customFormat="1">
      <c r="A104" s="14"/>
      <c r="B104" s="19"/>
      <c r="C104" s="31"/>
      <c r="D104" s="31"/>
      <c r="E104" s="113"/>
      <c r="F104" s="114"/>
      <c r="G104" s="114"/>
      <c r="L104" s="14"/>
      <c r="M104" s="14"/>
      <c r="N104" s="14"/>
      <c r="O104" s="14"/>
      <c r="P104" s="14"/>
      <c r="Q104" s="14"/>
      <c r="R104" s="14"/>
      <c r="S104" s="14"/>
      <c r="T104" s="14"/>
      <c r="U104" s="68"/>
      <c r="V104" s="14"/>
    </row>
    <row r="105" spans="1:22" s="21" customFormat="1">
      <c r="A105" s="14"/>
      <c r="B105" s="19"/>
      <c r="C105" s="31"/>
      <c r="D105" s="31"/>
      <c r="E105" s="113"/>
      <c r="F105" s="114"/>
      <c r="G105" s="114"/>
      <c r="L105" s="14"/>
      <c r="M105" s="14"/>
      <c r="N105" s="14"/>
      <c r="O105" s="14"/>
      <c r="P105" s="14"/>
      <c r="Q105" s="14"/>
      <c r="R105" s="14"/>
      <c r="S105" s="14"/>
      <c r="T105" s="14"/>
      <c r="U105" s="68"/>
      <c r="V105" s="14"/>
    </row>
    <row r="106" spans="1:22" s="21" customFormat="1">
      <c r="A106" s="14"/>
      <c r="B106" s="19"/>
      <c r="C106" s="31"/>
      <c r="D106" s="31"/>
      <c r="E106" s="113"/>
      <c r="F106" s="114"/>
      <c r="G106" s="114"/>
      <c r="L106" s="14"/>
      <c r="M106" s="14"/>
      <c r="N106" s="14"/>
      <c r="O106" s="14"/>
      <c r="P106" s="14"/>
      <c r="Q106" s="14"/>
      <c r="R106" s="14"/>
      <c r="S106" s="14"/>
      <c r="T106" s="14"/>
      <c r="U106" s="68"/>
      <c r="V106" s="14"/>
    </row>
    <row r="107" spans="1:22" s="21" customFormat="1">
      <c r="A107" s="14"/>
      <c r="B107" s="19"/>
      <c r="C107" s="31"/>
      <c r="D107" s="31"/>
      <c r="E107" s="113"/>
      <c r="F107" s="114"/>
      <c r="G107" s="114"/>
      <c r="L107" s="14"/>
      <c r="M107" s="14"/>
      <c r="N107" s="14"/>
      <c r="O107" s="14"/>
      <c r="P107" s="14"/>
      <c r="Q107" s="14"/>
      <c r="R107" s="14"/>
      <c r="S107" s="14"/>
      <c r="T107" s="14"/>
      <c r="U107" s="68"/>
      <c r="V107" s="14"/>
    </row>
    <row r="108" spans="1:22" s="21" customFormat="1">
      <c r="A108" s="14"/>
      <c r="B108" s="19"/>
      <c r="C108" s="31"/>
      <c r="D108" s="31"/>
      <c r="E108" s="113"/>
      <c r="F108" s="114"/>
      <c r="G108" s="114"/>
      <c r="L108" s="14"/>
      <c r="M108" s="14"/>
      <c r="N108" s="14"/>
      <c r="O108" s="14"/>
      <c r="P108" s="14"/>
      <c r="Q108" s="14"/>
      <c r="R108" s="14"/>
      <c r="S108" s="14"/>
      <c r="T108" s="14"/>
      <c r="U108" s="68"/>
      <c r="V108" s="14"/>
    </row>
    <row r="109" spans="1:22" s="21" customFormat="1">
      <c r="A109" s="14"/>
      <c r="B109" s="19"/>
      <c r="C109" s="31"/>
      <c r="D109" s="31"/>
      <c r="E109" s="113"/>
      <c r="F109" s="114"/>
      <c r="G109" s="114"/>
      <c r="L109" s="14"/>
      <c r="M109" s="14"/>
      <c r="N109" s="14"/>
      <c r="O109" s="14"/>
      <c r="P109" s="14"/>
      <c r="Q109" s="14"/>
      <c r="R109" s="14"/>
      <c r="S109" s="14"/>
      <c r="T109" s="14"/>
      <c r="U109" s="68"/>
      <c r="V109" s="14"/>
    </row>
    <row r="110" spans="1:22" s="21" customFormat="1">
      <c r="A110" s="14"/>
      <c r="B110" s="19"/>
      <c r="C110" s="31"/>
      <c r="D110" s="31"/>
      <c r="E110" s="113"/>
      <c r="F110" s="114"/>
      <c r="G110" s="114"/>
      <c r="L110" s="14"/>
      <c r="M110" s="14"/>
      <c r="N110" s="14"/>
      <c r="O110" s="14"/>
      <c r="P110" s="14"/>
      <c r="Q110" s="14"/>
      <c r="R110" s="14"/>
      <c r="S110" s="14"/>
      <c r="T110" s="14"/>
      <c r="U110" s="68"/>
      <c r="V110" s="14"/>
    </row>
    <row r="111" spans="1:22" s="21" customFormat="1">
      <c r="A111" s="14"/>
      <c r="B111" s="19"/>
      <c r="C111" s="31"/>
      <c r="D111" s="31"/>
      <c r="E111" s="113"/>
      <c r="F111" s="114"/>
      <c r="G111" s="114"/>
      <c r="L111" s="14"/>
      <c r="M111" s="14"/>
      <c r="N111" s="14"/>
      <c r="O111" s="14"/>
      <c r="P111" s="14"/>
      <c r="Q111" s="14"/>
      <c r="R111" s="14"/>
      <c r="S111" s="14"/>
      <c r="T111" s="14"/>
      <c r="U111" s="68"/>
      <c r="V111" s="14"/>
    </row>
    <row r="112" spans="1:22" s="21" customFormat="1">
      <c r="A112" s="14"/>
      <c r="B112" s="19"/>
      <c r="C112" s="31"/>
      <c r="D112" s="31"/>
      <c r="E112" s="113"/>
      <c r="F112" s="114"/>
      <c r="G112" s="114"/>
      <c r="L112" s="14"/>
      <c r="M112" s="14"/>
      <c r="N112" s="14"/>
      <c r="O112" s="14"/>
      <c r="P112" s="14"/>
      <c r="Q112" s="14"/>
      <c r="R112" s="14"/>
      <c r="S112" s="14"/>
      <c r="T112" s="14"/>
      <c r="U112" s="68"/>
      <c r="V112" s="14"/>
    </row>
    <row r="113" spans="1:22" s="21" customFormat="1">
      <c r="A113" s="14"/>
      <c r="B113" s="19"/>
      <c r="C113" s="31"/>
      <c r="D113" s="31"/>
      <c r="E113" s="113"/>
      <c r="F113" s="114"/>
      <c r="G113" s="114"/>
      <c r="L113" s="14"/>
      <c r="M113" s="14"/>
      <c r="N113" s="14"/>
      <c r="O113" s="14"/>
      <c r="P113" s="14"/>
      <c r="Q113" s="14"/>
      <c r="R113" s="14"/>
      <c r="S113" s="14"/>
      <c r="T113" s="14"/>
      <c r="U113" s="68"/>
      <c r="V113" s="14"/>
    </row>
    <row r="114" spans="1:22" s="21" customFormat="1">
      <c r="A114" s="14"/>
      <c r="B114" s="19"/>
      <c r="C114" s="31"/>
      <c r="D114" s="31"/>
      <c r="E114" s="113"/>
      <c r="F114" s="114"/>
      <c r="G114" s="114"/>
      <c r="L114" s="14"/>
      <c r="M114" s="14"/>
      <c r="N114" s="14"/>
      <c r="O114" s="14"/>
      <c r="P114" s="14"/>
      <c r="Q114" s="14"/>
      <c r="R114" s="14"/>
      <c r="S114" s="14"/>
      <c r="T114" s="14"/>
      <c r="U114" s="68"/>
      <c r="V114" s="14"/>
    </row>
    <row r="115" spans="1:22" s="21" customFormat="1">
      <c r="A115" s="14"/>
      <c r="B115" s="19"/>
      <c r="C115" s="31"/>
      <c r="D115" s="31"/>
      <c r="E115" s="113"/>
      <c r="F115" s="114"/>
      <c r="G115" s="114"/>
      <c r="L115" s="14"/>
      <c r="M115" s="14"/>
      <c r="N115" s="14"/>
      <c r="O115" s="14"/>
      <c r="P115" s="14"/>
      <c r="Q115" s="14"/>
      <c r="R115" s="14"/>
      <c r="S115" s="14"/>
      <c r="T115" s="14"/>
      <c r="U115" s="68"/>
      <c r="V115" s="14"/>
    </row>
    <row r="116" spans="1:22" s="21" customFormat="1">
      <c r="A116" s="14"/>
      <c r="B116" s="19"/>
      <c r="C116" s="31"/>
      <c r="D116" s="31"/>
      <c r="E116" s="113"/>
      <c r="F116" s="114"/>
      <c r="G116" s="114"/>
      <c r="L116" s="14"/>
      <c r="M116" s="14"/>
      <c r="N116" s="14"/>
      <c r="O116" s="14"/>
      <c r="P116" s="14"/>
      <c r="Q116" s="14"/>
      <c r="R116" s="14"/>
      <c r="S116" s="14"/>
      <c r="T116" s="14"/>
      <c r="U116" s="68"/>
      <c r="V116" s="14"/>
    </row>
    <row r="117" spans="1:22" s="21" customFormat="1">
      <c r="A117" s="14"/>
      <c r="B117" s="19"/>
      <c r="C117" s="31"/>
      <c r="D117" s="31"/>
      <c r="E117" s="113"/>
      <c r="F117" s="114"/>
      <c r="G117" s="114"/>
      <c r="L117" s="14"/>
      <c r="M117" s="14"/>
      <c r="N117" s="14"/>
      <c r="O117" s="14"/>
      <c r="P117" s="14"/>
      <c r="Q117" s="14"/>
      <c r="R117" s="14"/>
      <c r="S117" s="14"/>
      <c r="T117" s="14"/>
      <c r="U117" s="68"/>
      <c r="V117" s="14"/>
    </row>
    <row r="118" spans="1:22" s="21" customFormat="1">
      <c r="A118" s="14"/>
      <c r="B118" s="19"/>
      <c r="C118" s="31"/>
      <c r="D118" s="31"/>
      <c r="E118" s="113"/>
      <c r="F118" s="114"/>
      <c r="G118" s="114"/>
      <c r="L118" s="14"/>
      <c r="M118" s="14"/>
      <c r="N118" s="14"/>
      <c r="O118" s="14"/>
      <c r="P118" s="14"/>
      <c r="Q118" s="14"/>
      <c r="R118" s="14"/>
      <c r="S118" s="14"/>
      <c r="T118" s="14"/>
      <c r="U118" s="68"/>
      <c r="V118" s="14"/>
    </row>
    <row r="119" spans="1:22" s="21" customFormat="1">
      <c r="A119" s="14"/>
      <c r="B119" s="19"/>
      <c r="C119" s="31"/>
      <c r="D119" s="31"/>
      <c r="E119" s="113"/>
      <c r="F119" s="114"/>
      <c r="G119" s="114"/>
      <c r="L119" s="14"/>
      <c r="M119" s="14"/>
      <c r="N119" s="14"/>
      <c r="O119" s="14"/>
      <c r="P119" s="14"/>
      <c r="Q119" s="14"/>
      <c r="R119" s="14"/>
      <c r="S119" s="14"/>
      <c r="T119" s="14"/>
      <c r="U119" s="68"/>
      <c r="V119" s="14"/>
    </row>
    <row r="120" spans="1:22" s="21" customFormat="1">
      <c r="A120" s="14"/>
      <c r="B120" s="19"/>
      <c r="C120" s="31"/>
      <c r="D120" s="31"/>
      <c r="E120" s="113"/>
      <c r="F120" s="114"/>
      <c r="G120" s="114"/>
      <c r="L120" s="14"/>
      <c r="M120" s="14"/>
      <c r="N120" s="14"/>
      <c r="O120" s="14"/>
      <c r="P120" s="14"/>
      <c r="Q120" s="14"/>
      <c r="R120" s="14"/>
      <c r="S120" s="14"/>
      <c r="T120" s="14"/>
      <c r="U120" s="68"/>
      <c r="V120" s="14"/>
    </row>
    <row r="121" spans="1:22" s="21" customFormat="1">
      <c r="A121" s="14"/>
      <c r="B121" s="19"/>
      <c r="C121" s="31"/>
      <c r="D121" s="31"/>
      <c r="E121" s="113"/>
      <c r="F121" s="114"/>
      <c r="G121" s="114"/>
      <c r="L121" s="14"/>
      <c r="M121" s="14"/>
      <c r="N121" s="14"/>
      <c r="O121" s="14"/>
      <c r="P121" s="14"/>
      <c r="Q121" s="14"/>
      <c r="R121" s="14"/>
      <c r="S121" s="14"/>
      <c r="T121" s="14"/>
      <c r="U121" s="68"/>
      <c r="V121" s="14"/>
    </row>
    <row r="122" spans="1:22" s="21" customFormat="1">
      <c r="A122" s="14"/>
      <c r="B122" s="19"/>
      <c r="C122" s="31"/>
      <c r="D122" s="31"/>
      <c r="E122" s="113"/>
      <c r="F122" s="114"/>
      <c r="G122" s="114"/>
      <c r="L122" s="14"/>
      <c r="M122" s="14"/>
      <c r="N122" s="14"/>
      <c r="O122" s="14"/>
      <c r="P122" s="14"/>
      <c r="Q122" s="14"/>
      <c r="R122" s="14"/>
      <c r="S122" s="14"/>
      <c r="T122" s="14"/>
      <c r="U122" s="68"/>
      <c r="V122" s="14"/>
    </row>
    <row r="123" spans="1:22" s="21" customFormat="1">
      <c r="A123" s="14"/>
      <c r="B123" s="19"/>
      <c r="C123" s="31"/>
      <c r="D123" s="31"/>
      <c r="E123" s="113"/>
      <c r="F123" s="114"/>
      <c r="G123" s="114"/>
      <c r="L123" s="14"/>
      <c r="M123" s="14"/>
      <c r="N123" s="14"/>
      <c r="O123" s="14"/>
      <c r="P123" s="14"/>
      <c r="Q123" s="14"/>
      <c r="R123" s="14"/>
      <c r="S123" s="14"/>
      <c r="T123" s="14"/>
      <c r="U123" s="68"/>
      <c r="V123" s="14"/>
    </row>
    <row r="124" spans="1:22" s="21" customFormat="1">
      <c r="A124" s="14"/>
      <c r="B124" s="19"/>
      <c r="C124" s="31"/>
      <c r="D124" s="31"/>
      <c r="E124" s="113"/>
      <c r="F124" s="114"/>
      <c r="G124" s="114"/>
      <c r="L124" s="14"/>
      <c r="M124" s="14"/>
      <c r="N124" s="14"/>
      <c r="O124" s="14"/>
      <c r="P124" s="14"/>
      <c r="Q124" s="14"/>
      <c r="R124" s="14"/>
      <c r="S124" s="14"/>
      <c r="T124" s="14"/>
      <c r="U124" s="68"/>
      <c r="V124" s="14"/>
    </row>
    <row r="125" spans="1:22" s="21" customFormat="1">
      <c r="A125" s="14"/>
      <c r="B125" s="19"/>
      <c r="C125" s="31"/>
      <c r="D125" s="31"/>
      <c r="E125" s="113"/>
      <c r="F125" s="114"/>
      <c r="G125" s="114"/>
      <c r="L125" s="14"/>
      <c r="M125" s="14"/>
      <c r="N125" s="14"/>
      <c r="O125" s="14"/>
      <c r="P125" s="14"/>
      <c r="Q125" s="14"/>
      <c r="R125" s="14"/>
      <c r="S125" s="14"/>
      <c r="T125" s="14"/>
      <c r="U125" s="68"/>
      <c r="V125" s="14"/>
    </row>
    <row r="126" spans="1:22" s="21" customFormat="1">
      <c r="A126" s="14"/>
      <c r="B126" s="19"/>
      <c r="C126" s="31"/>
      <c r="D126" s="31"/>
      <c r="E126" s="113"/>
      <c r="F126" s="114"/>
      <c r="G126" s="114"/>
      <c r="L126" s="14"/>
      <c r="M126" s="14"/>
      <c r="N126" s="14"/>
      <c r="O126" s="14"/>
      <c r="P126" s="14"/>
      <c r="Q126" s="14"/>
      <c r="R126" s="14"/>
      <c r="S126" s="14"/>
      <c r="T126" s="14"/>
      <c r="U126" s="68"/>
      <c r="V126" s="14"/>
    </row>
    <row r="127" spans="1:22" s="21" customFormat="1">
      <c r="A127" s="14"/>
      <c r="B127" s="19"/>
      <c r="C127" s="31"/>
      <c r="D127" s="31"/>
      <c r="E127" s="113"/>
      <c r="F127" s="114"/>
      <c r="G127" s="114"/>
      <c r="L127" s="14"/>
      <c r="M127" s="14"/>
      <c r="N127" s="14"/>
      <c r="O127" s="14"/>
      <c r="P127" s="14"/>
      <c r="Q127" s="14"/>
      <c r="R127" s="14"/>
      <c r="S127" s="14"/>
      <c r="T127" s="14"/>
      <c r="U127" s="68"/>
      <c r="V127" s="14"/>
    </row>
    <row r="128" spans="1:22" s="21" customFormat="1">
      <c r="A128" s="14"/>
      <c r="B128" s="19"/>
      <c r="C128" s="31"/>
      <c r="D128" s="31"/>
      <c r="E128" s="113"/>
      <c r="F128" s="114"/>
      <c r="G128" s="114"/>
      <c r="L128" s="14"/>
      <c r="M128" s="14"/>
      <c r="N128" s="14"/>
      <c r="O128" s="14"/>
      <c r="P128" s="14"/>
      <c r="Q128" s="14"/>
      <c r="R128" s="14"/>
      <c r="S128" s="14"/>
      <c r="T128" s="14"/>
      <c r="U128" s="68"/>
      <c r="V128" s="14"/>
    </row>
    <row r="129" spans="1:22" s="21" customFormat="1">
      <c r="A129" s="14"/>
      <c r="B129" s="19"/>
      <c r="C129" s="31"/>
      <c r="D129" s="31"/>
      <c r="E129" s="113"/>
      <c r="F129" s="114"/>
      <c r="G129" s="114"/>
      <c r="L129" s="14"/>
      <c r="M129" s="14"/>
      <c r="N129" s="14"/>
      <c r="O129" s="14"/>
      <c r="P129" s="14"/>
      <c r="Q129" s="14"/>
      <c r="R129" s="14"/>
      <c r="S129" s="14"/>
      <c r="T129" s="14"/>
      <c r="U129" s="68"/>
      <c r="V129" s="14"/>
    </row>
    <row r="130" spans="1:22" s="21" customFormat="1">
      <c r="A130" s="14"/>
      <c r="B130" s="19"/>
      <c r="C130" s="31"/>
      <c r="D130" s="31"/>
      <c r="E130" s="113"/>
      <c r="F130" s="114"/>
      <c r="G130" s="114"/>
      <c r="L130" s="14"/>
      <c r="M130" s="14"/>
      <c r="N130" s="14"/>
      <c r="O130" s="14"/>
      <c r="P130" s="14"/>
      <c r="Q130" s="14"/>
      <c r="R130" s="14"/>
      <c r="S130" s="14"/>
      <c r="T130" s="14"/>
      <c r="U130" s="68"/>
      <c r="V130" s="14"/>
    </row>
    <row r="131" spans="1:22" s="21" customFormat="1">
      <c r="A131" s="14"/>
      <c r="B131" s="19"/>
      <c r="C131" s="31"/>
      <c r="D131" s="31"/>
      <c r="E131" s="113"/>
      <c r="F131" s="114"/>
      <c r="G131" s="114"/>
      <c r="L131" s="14"/>
      <c r="M131" s="14"/>
      <c r="N131" s="14"/>
      <c r="O131" s="14"/>
      <c r="P131" s="14"/>
      <c r="Q131" s="14"/>
      <c r="R131" s="14"/>
      <c r="S131" s="14"/>
      <c r="T131" s="14"/>
      <c r="U131" s="68"/>
      <c r="V131" s="14"/>
    </row>
    <row r="132" spans="1:22" s="21" customFormat="1">
      <c r="A132" s="14"/>
      <c r="B132" s="19"/>
      <c r="C132" s="31"/>
      <c r="D132" s="31"/>
      <c r="E132" s="113"/>
      <c r="F132" s="114"/>
      <c r="G132" s="114"/>
      <c r="L132" s="14"/>
      <c r="M132" s="14"/>
      <c r="N132" s="14"/>
      <c r="O132" s="14"/>
      <c r="P132" s="14"/>
      <c r="Q132" s="14"/>
      <c r="R132" s="14"/>
      <c r="S132" s="14"/>
      <c r="T132" s="14"/>
      <c r="U132" s="68"/>
      <c r="V132" s="14"/>
    </row>
    <row r="133" spans="1:22" s="21" customFormat="1">
      <c r="A133" s="14"/>
      <c r="B133" s="19"/>
      <c r="C133" s="31"/>
      <c r="D133" s="31"/>
      <c r="E133" s="113"/>
      <c r="F133" s="114"/>
      <c r="G133" s="114"/>
      <c r="L133" s="14"/>
      <c r="M133" s="14"/>
      <c r="N133" s="14"/>
      <c r="O133" s="14"/>
      <c r="P133" s="14"/>
      <c r="Q133" s="14"/>
      <c r="R133" s="14"/>
      <c r="S133" s="14"/>
      <c r="T133" s="14"/>
      <c r="U133" s="68"/>
      <c r="V133" s="14"/>
    </row>
    <row r="134" spans="1:22" s="21" customFormat="1">
      <c r="A134" s="14"/>
      <c r="B134" s="19"/>
      <c r="C134" s="31"/>
      <c r="D134" s="31"/>
      <c r="E134" s="113"/>
      <c r="F134" s="114"/>
      <c r="G134" s="114"/>
      <c r="L134" s="14"/>
      <c r="M134" s="14"/>
      <c r="N134" s="14"/>
      <c r="O134" s="14"/>
      <c r="P134" s="14"/>
      <c r="Q134" s="14"/>
      <c r="R134" s="14"/>
      <c r="S134" s="14"/>
      <c r="T134" s="14"/>
      <c r="U134" s="68"/>
      <c r="V134" s="14"/>
    </row>
    <row r="135" spans="1:22" s="21" customFormat="1">
      <c r="A135" s="14"/>
      <c r="B135" s="19"/>
      <c r="C135" s="31"/>
      <c r="D135" s="31"/>
      <c r="E135" s="113"/>
      <c r="F135" s="114"/>
      <c r="G135" s="114"/>
      <c r="L135" s="14"/>
      <c r="M135" s="14"/>
      <c r="N135" s="14"/>
      <c r="O135" s="14"/>
      <c r="P135" s="14"/>
      <c r="Q135" s="14"/>
      <c r="R135" s="14"/>
      <c r="S135" s="14"/>
      <c r="T135" s="14"/>
      <c r="U135" s="68"/>
      <c r="V135" s="14"/>
    </row>
    <row r="136" spans="1:22" s="21" customFormat="1">
      <c r="A136" s="14"/>
      <c r="B136" s="19"/>
      <c r="C136" s="31"/>
      <c r="D136" s="31"/>
      <c r="E136" s="113"/>
      <c r="F136" s="114"/>
      <c r="G136" s="114"/>
      <c r="L136" s="14"/>
      <c r="M136" s="14"/>
      <c r="N136" s="14"/>
      <c r="O136" s="14"/>
      <c r="P136" s="14"/>
      <c r="Q136" s="14"/>
      <c r="R136" s="14"/>
      <c r="S136" s="14"/>
      <c r="T136" s="14"/>
      <c r="U136" s="68"/>
      <c r="V136" s="14"/>
    </row>
    <row r="137" spans="1:22" s="21" customFormat="1">
      <c r="A137" s="14"/>
      <c r="B137" s="19"/>
      <c r="C137" s="31"/>
      <c r="D137" s="31"/>
      <c r="E137" s="113"/>
      <c r="F137" s="114"/>
      <c r="G137" s="114"/>
      <c r="L137" s="14"/>
      <c r="M137" s="14"/>
      <c r="N137" s="14"/>
      <c r="O137" s="14"/>
      <c r="P137" s="14"/>
      <c r="Q137" s="14"/>
      <c r="R137" s="14"/>
      <c r="S137" s="14"/>
      <c r="T137" s="14"/>
      <c r="U137" s="68"/>
      <c r="V137" s="14"/>
    </row>
    <row r="138" spans="1:22" s="21" customFormat="1">
      <c r="A138" s="14"/>
      <c r="B138" s="19"/>
      <c r="C138" s="31"/>
      <c r="D138" s="31"/>
      <c r="E138" s="113"/>
      <c r="F138" s="114"/>
      <c r="G138" s="114"/>
      <c r="L138" s="14"/>
      <c r="M138" s="14"/>
      <c r="N138" s="14"/>
      <c r="O138" s="14"/>
      <c r="P138" s="14"/>
      <c r="Q138" s="14"/>
      <c r="R138" s="14"/>
      <c r="S138" s="14"/>
      <c r="T138" s="14"/>
      <c r="U138" s="68"/>
      <c r="V138" s="14"/>
    </row>
    <row r="139" spans="1:22" s="21" customFormat="1">
      <c r="A139" s="14"/>
      <c r="B139" s="19"/>
      <c r="C139" s="31"/>
      <c r="D139" s="31"/>
      <c r="E139" s="113"/>
      <c r="F139" s="114"/>
      <c r="G139" s="114"/>
      <c r="L139" s="14"/>
      <c r="M139" s="14"/>
      <c r="N139" s="14"/>
      <c r="O139" s="14"/>
      <c r="P139" s="14"/>
      <c r="Q139" s="14"/>
      <c r="R139" s="14"/>
      <c r="S139" s="14"/>
      <c r="T139" s="14"/>
      <c r="U139" s="68"/>
      <c r="V139" s="14"/>
    </row>
    <row r="140" spans="1:22" s="21" customFormat="1">
      <c r="A140" s="14"/>
      <c r="B140" s="19"/>
      <c r="C140" s="31"/>
      <c r="D140" s="31"/>
      <c r="E140" s="113"/>
      <c r="F140" s="114"/>
      <c r="G140" s="114"/>
      <c r="L140" s="14"/>
      <c r="M140" s="14"/>
      <c r="N140" s="14"/>
      <c r="O140" s="14"/>
      <c r="P140" s="14"/>
      <c r="Q140" s="14"/>
      <c r="R140" s="14"/>
      <c r="S140" s="14"/>
      <c r="T140" s="14"/>
      <c r="U140" s="68"/>
      <c r="V140" s="14"/>
    </row>
    <row r="141" spans="1:22" s="21" customFormat="1">
      <c r="A141" s="14"/>
      <c r="B141" s="19"/>
      <c r="C141" s="31"/>
      <c r="D141" s="31"/>
      <c r="E141" s="113"/>
      <c r="F141" s="114"/>
      <c r="G141" s="114"/>
      <c r="L141" s="14"/>
      <c r="M141" s="14"/>
      <c r="N141" s="14"/>
      <c r="O141" s="14"/>
      <c r="P141" s="14"/>
      <c r="Q141" s="14"/>
      <c r="R141" s="14"/>
      <c r="S141" s="14"/>
      <c r="T141" s="14"/>
      <c r="U141" s="68"/>
      <c r="V141" s="14"/>
    </row>
    <row r="142" spans="1:22" s="21" customFormat="1">
      <c r="A142" s="14"/>
      <c r="B142" s="19"/>
      <c r="C142" s="31"/>
      <c r="D142" s="31"/>
      <c r="E142" s="113"/>
      <c r="F142" s="114"/>
      <c r="G142" s="114"/>
      <c r="L142" s="14"/>
      <c r="M142" s="14"/>
      <c r="N142" s="14"/>
      <c r="O142" s="14"/>
      <c r="P142" s="14"/>
      <c r="Q142" s="14"/>
      <c r="R142" s="14"/>
      <c r="S142" s="14"/>
      <c r="T142" s="14"/>
      <c r="U142" s="68"/>
      <c r="V142" s="14"/>
    </row>
    <row r="143" spans="1:22" s="21" customFormat="1">
      <c r="A143" s="14"/>
      <c r="B143" s="19"/>
      <c r="C143" s="31"/>
      <c r="D143" s="31"/>
      <c r="E143" s="113"/>
      <c r="F143" s="114"/>
      <c r="G143" s="114"/>
      <c r="L143" s="14"/>
      <c r="M143" s="14"/>
      <c r="N143" s="14"/>
      <c r="O143" s="14"/>
      <c r="P143" s="14"/>
      <c r="Q143" s="14"/>
      <c r="R143" s="14"/>
      <c r="S143" s="14"/>
      <c r="T143" s="14"/>
      <c r="U143" s="68"/>
      <c r="V143" s="14"/>
    </row>
    <row r="144" spans="1:22" s="21" customFormat="1">
      <c r="A144" s="14"/>
      <c r="B144" s="19"/>
      <c r="C144" s="31"/>
      <c r="D144" s="31"/>
      <c r="E144" s="113"/>
      <c r="F144" s="114"/>
      <c r="G144" s="114"/>
      <c r="L144" s="14"/>
      <c r="M144" s="14"/>
      <c r="N144" s="14"/>
      <c r="O144" s="14"/>
      <c r="P144" s="14"/>
      <c r="Q144" s="14"/>
      <c r="R144" s="14"/>
      <c r="S144" s="14"/>
      <c r="T144" s="14"/>
      <c r="U144" s="68"/>
      <c r="V144" s="14"/>
    </row>
    <row r="145" spans="1:22" s="21" customFormat="1">
      <c r="A145" s="14"/>
      <c r="B145" s="19"/>
      <c r="C145" s="31"/>
      <c r="D145" s="31"/>
      <c r="E145" s="113"/>
      <c r="F145" s="114"/>
      <c r="G145" s="114"/>
      <c r="L145" s="14"/>
      <c r="M145" s="14"/>
      <c r="N145" s="14"/>
      <c r="O145" s="14"/>
      <c r="P145" s="14"/>
      <c r="Q145" s="14"/>
      <c r="R145" s="14"/>
      <c r="S145" s="14"/>
      <c r="T145" s="14"/>
      <c r="U145" s="68"/>
      <c r="V145" s="14"/>
    </row>
    <row r="146" spans="1:22" s="21" customFormat="1">
      <c r="A146" s="14"/>
      <c r="B146" s="19"/>
      <c r="C146" s="31"/>
      <c r="D146" s="31"/>
      <c r="E146" s="113"/>
      <c r="F146" s="114"/>
      <c r="G146" s="114"/>
      <c r="L146" s="14"/>
      <c r="M146" s="14"/>
      <c r="N146" s="14"/>
      <c r="O146" s="14"/>
      <c r="P146" s="14"/>
      <c r="Q146" s="14"/>
      <c r="R146" s="14"/>
      <c r="S146" s="14"/>
      <c r="T146" s="14"/>
      <c r="U146" s="68"/>
      <c r="V146" s="14"/>
    </row>
    <row r="147" spans="1:22" s="21" customFormat="1">
      <c r="A147" s="14"/>
      <c r="B147" s="19"/>
      <c r="C147" s="31"/>
      <c r="D147" s="31"/>
      <c r="E147" s="113"/>
      <c r="F147" s="114"/>
      <c r="G147" s="114"/>
      <c r="L147" s="14"/>
      <c r="M147" s="14"/>
      <c r="N147" s="14"/>
      <c r="O147" s="14"/>
      <c r="P147" s="14"/>
      <c r="Q147" s="14"/>
      <c r="R147" s="14"/>
      <c r="S147" s="14"/>
      <c r="T147" s="14"/>
      <c r="U147" s="68"/>
      <c r="V147" s="14"/>
    </row>
    <row r="148" spans="1:22" s="21" customFormat="1">
      <c r="A148" s="14"/>
      <c r="B148" s="19"/>
      <c r="C148" s="31"/>
      <c r="D148" s="31"/>
      <c r="E148" s="113"/>
      <c r="F148" s="114"/>
      <c r="G148" s="114"/>
      <c r="L148" s="14"/>
      <c r="M148" s="14"/>
      <c r="N148" s="14"/>
      <c r="O148" s="14"/>
      <c r="P148" s="14"/>
      <c r="Q148" s="14"/>
      <c r="R148" s="14"/>
      <c r="S148" s="14"/>
      <c r="T148" s="14"/>
      <c r="U148" s="68"/>
      <c r="V148" s="14"/>
    </row>
    <row r="149" spans="1:22" s="21" customFormat="1">
      <c r="A149" s="14"/>
      <c r="B149" s="19"/>
      <c r="C149" s="31"/>
      <c r="D149" s="31"/>
      <c r="E149" s="113"/>
      <c r="F149" s="114"/>
      <c r="G149" s="114"/>
      <c r="L149" s="14"/>
      <c r="M149" s="14"/>
      <c r="N149" s="14"/>
      <c r="O149" s="14"/>
      <c r="P149" s="14"/>
      <c r="Q149" s="14"/>
      <c r="R149" s="14"/>
      <c r="S149" s="14"/>
      <c r="T149" s="14"/>
      <c r="U149" s="68"/>
      <c r="V149" s="14"/>
    </row>
    <row r="150" spans="1:22" s="21" customFormat="1">
      <c r="A150" s="14"/>
      <c r="B150" s="19"/>
      <c r="C150" s="31"/>
      <c r="D150" s="31"/>
      <c r="E150" s="113"/>
      <c r="F150" s="114"/>
      <c r="G150" s="114"/>
      <c r="L150" s="14"/>
      <c r="M150" s="14"/>
      <c r="N150" s="14"/>
      <c r="O150" s="14"/>
      <c r="P150" s="14"/>
      <c r="Q150" s="14"/>
      <c r="R150" s="14"/>
      <c r="S150" s="14"/>
      <c r="T150" s="14"/>
      <c r="U150" s="68"/>
      <c r="V150" s="14"/>
    </row>
    <row r="151" spans="1:22" s="21" customFormat="1">
      <c r="A151" s="14"/>
      <c r="B151" s="19"/>
      <c r="C151" s="31"/>
      <c r="D151" s="31"/>
      <c r="E151" s="113"/>
      <c r="F151" s="114"/>
      <c r="G151" s="114"/>
      <c r="L151" s="14"/>
      <c r="M151" s="14"/>
      <c r="N151" s="14"/>
      <c r="O151" s="14"/>
      <c r="P151" s="14"/>
      <c r="Q151" s="14"/>
      <c r="R151" s="14"/>
      <c r="S151" s="14"/>
      <c r="T151" s="14"/>
      <c r="U151" s="68"/>
      <c r="V151" s="14"/>
    </row>
    <row r="152" spans="1:22" s="21" customFormat="1">
      <c r="A152" s="14"/>
      <c r="B152" s="19"/>
      <c r="C152" s="31"/>
      <c r="D152" s="31"/>
      <c r="E152" s="113"/>
      <c r="F152" s="114"/>
      <c r="G152" s="114"/>
      <c r="L152" s="14"/>
      <c r="M152" s="14"/>
      <c r="N152" s="14"/>
      <c r="O152" s="14"/>
      <c r="P152" s="14"/>
      <c r="Q152" s="14"/>
      <c r="R152" s="14"/>
      <c r="S152" s="14"/>
      <c r="T152" s="14"/>
      <c r="U152" s="68"/>
      <c r="V152" s="14"/>
    </row>
    <row r="153" spans="1:22" s="21" customFormat="1">
      <c r="A153" s="14"/>
      <c r="B153" s="19"/>
      <c r="C153" s="31"/>
      <c r="D153" s="31"/>
      <c r="E153" s="113"/>
      <c r="F153" s="114"/>
      <c r="G153" s="114"/>
      <c r="L153" s="14"/>
      <c r="M153" s="14"/>
      <c r="N153" s="14"/>
      <c r="O153" s="14"/>
      <c r="P153" s="14"/>
      <c r="Q153" s="14"/>
      <c r="R153" s="14"/>
      <c r="S153" s="14"/>
      <c r="T153" s="14"/>
      <c r="U153" s="68"/>
      <c r="V153" s="14"/>
    </row>
    <row r="154" spans="1:22" s="21" customFormat="1">
      <c r="A154" s="14"/>
      <c r="B154" s="19"/>
      <c r="C154" s="31"/>
      <c r="D154" s="31"/>
      <c r="E154" s="113"/>
      <c r="F154" s="114"/>
      <c r="G154" s="114"/>
      <c r="L154" s="14"/>
      <c r="M154" s="14"/>
      <c r="N154" s="14"/>
      <c r="O154" s="14"/>
      <c r="P154" s="14"/>
      <c r="Q154" s="14"/>
      <c r="R154" s="14"/>
      <c r="S154" s="14"/>
      <c r="T154" s="14"/>
      <c r="U154" s="68"/>
      <c r="V154" s="14"/>
    </row>
    <row r="155" spans="1:22" s="21" customFormat="1">
      <c r="A155" s="14"/>
      <c r="B155" s="19"/>
      <c r="C155" s="31"/>
      <c r="D155" s="31"/>
      <c r="E155" s="113"/>
      <c r="F155" s="114"/>
      <c r="G155" s="114"/>
      <c r="L155" s="14"/>
      <c r="M155" s="14"/>
      <c r="N155" s="14"/>
      <c r="O155" s="14"/>
      <c r="P155" s="14"/>
      <c r="Q155" s="14"/>
      <c r="R155" s="14"/>
      <c r="S155" s="14"/>
      <c r="T155" s="14"/>
      <c r="U155" s="68"/>
      <c r="V155" s="14"/>
    </row>
    <row r="156" spans="1:22" s="21" customFormat="1">
      <c r="A156" s="14"/>
      <c r="B156" s="19"/>
      <c r="C156" s="31"/>
      <c r="D156" s="31"/>
      <c r="E156" s="113"/>
      <c r="F156" s="114"/>
      <c r="G156" s="114"/>
      <c r="L156" s="14"/>
      <c r="M156" s="14"/>
      <c r="N156" s="14"/>
      <c r="O156" s="14"/>
      <c r="P156" s="14"/>
      <c r="Q156" s="14"/>
      <c r="R156" s="14"/>
      <c r="S156" s="14"/>
      <c r="T156" s="14"/>
      <c r="U156" s="68"/>
      <c r="V156" s="14"/>
    </row>
    <row r="157" spans="1:22" s="21" customFormat="1">
      <c r="A157" s="14"/>
      <c r="B157" s="19"/>
      <c r="C157" s="31"/>
      <c r="D157" s="31"/>
      <c r="E157" s="113"/>
      <c r="F157" s="114"/>
      <c r="G157" s="114"/>
      <c r="L157" s="14"/>
      <c r="M157" s="14"/>
      <c r="N157" s="14"/>
      <c r="O157" s="14"/>
      <c r="P157" s="14"/>
      <c r="Q157" s="14"/>
      <c r="R157" s="14"/>
      <c r="S157" s="14"/>
      <c r="T157" s="14"/>
      <c r="U157" s="68"/>
      <c r="V157" s="14"/>
    </row>
    <row r="158" spans="1:22" s="21" customFormat="1">
      <c r="A158" s="14"/>
      <c r="B158" s="19"/>
      <c r="C158" s="31"/>
      <c r="D158" s="31"/>
      <c r="E158" s="113"/>
      <c r="F158" s="114"/>
      <c r="G158" s="114"/>
      <c r="L158" s="14"/>
      <c r="M158" s="14"/>
      <c r="N158" s="14"/>
      <c r="O158" s="14"/>
      <c r="P158" s="14"/>
      <c r="Q158" s="14"/>
      <c r="R158" s="14"/>
      <c r="S158" s="14"/>
      <c r="T158" s="14"/>
      <c r="U158" s="68"/>
      <c r="V158" s="14"/>
    </row>
    <row r="159" spans="1:22" s="21" customFormat="1">
      <c r="A159" s="14"/>
      <c r="B159" s="19"/>
      <c r="C159" s="31"/>
      <c r="D159" s="31"/>
      <c r="E159" s="113"/>
      <c r="F159" s="114"/>
      <c r="G159" s="114"/>
      <c r="L159" s="14"/>
      <c r="M159" s="14"/>
      <c r="N159" s="14"/>
      <c r="O159" s="14"/>
      <c r="P159" s="14"/>
      <c r="Q159" s="14"/>
      <c r="R159" s="14"/>
      <c r="S159" s="14"/>
      <c r="T159" s="14"/>
      <c r="U159" s="68"/>
      <c r="V159" s="14"/>
    </row>
    <row r="160" spans="1:22" s="21" customFormat="1">
      <c r="A160" s="14"/>
      <c r="B160" s="19"/>
      <c r="C160" s="31"/>
      <c r="D160" s="31"/>
      <c r="E160" s="113"/>
      <c r="F160" s="114"/>
      <c r="G160" s="114"/>
      <c r="L160" s="14"/>
      <c r="M160" s="14"/>
      <c r="N160" s="14"/>
      <c r="O160" s="14"/>
      <c r="P160" s="14"/>
      <c r="Q160" s="14"/>
      <c r="R160" s="14"/>
      <c r="S160" s="14"/>
      <c r="T160" s="14"/>
      <c r="U160" s="68"/>
      <c r="V160" s="14"/>
    </row>
    <row r="161" spans="1:22" s="21" customFormat="1">
      <c r="A161" s="14"/>
      <c r="B161" s="19"/>
      <c r="C161" s="31"/>
      <c r="D161" s="31"/>
      <c r="E161" s="113"/>
      <c r="F161" s="114"/>
      <c r="G161" s="114"/>
      <c r="L161" s="14"/>
      <c r="M161" s="14"/>
      <c r="N161" s="14"/>
      <c r="O161" s="14"/>
      <c r="P161" s="14"/>
      <c r="Q161" s="14"/>
      <c r="R161" s="14"/>
      <c r="S161" s="14"/>
      <c r="T161" s="14"/>
      <c r="U161" s="68"/>
      <c r="V161" s="14"/>
    </row>
    <row r="162" spans="1:22" s="21" customFormat="1">
      <c r="A162" s="14"/>
      <c r="B162" s="19"/>
      <c r="C162" s="31"/>
      <c r="D162" s="31"/>
      <c r="E162" s="113"/>
      <c r="F162" s="114"/>
      <c r="G162" s="114"/>
      <c r="L162" s="14"/>
      <c r="M162" s="14"/>
      <c r="N162" s="14"/>
      <c r="O162" s="14"/>
      <c r="P162" s="14"/>
      <c r="Q162" s="14"/>
      <c r="R162" s="14"/>
      <c r="S162" s="14"/>
      <c r="T162" s="14"/>
      <c r="U162" s="68"/>
      <c r="V162" s="14"/>
    </row>
    <row r="163" spans="1:22" s="21" customFormat="1">
      <c r="A163" s="14"/>
      <c r="B163" s="19"/>
      <c r="C163" s="31"/>
      <c r="D163" s="31"/>
      <c r="E163" s="113"/>
      <c r="F163" s="114"/>
      <c r="G163" s="114"/>
      <c r="L163" s="14"/>
      <c r="M163" s="14"/>
      <c r="N163" s="14"/>
      <c r="O163" s="14"/>
      <c r="P163" s="14"/>
      <c r="Q163" s="14"/>
      <c r="R163" s="14"/>
      <c r="S163" s="14"/>
      <c r="T163" s="14"/>
      <c r="U163" s="68"/>
      <c r="V163" s="14"/>
    </row>
    <row r="164" spans="1:22" s="21" customFormat="1">
      <c r="A164" s="14"/>
      <c r="B164" s="19"/>
      <c r="C164" s="31"/>
      <c r="D164" s="31"/>
      <c r="E164" s="113"/>
      <c r="F164" s="114"/>
      <c r="G164" s="114"/>
      <c r="L164" s="14"/>
      <c r="M164" s="14"/>
      <c r="N164" s="14"/>
      <c r="O164" s="14"/>
      <c r="P164" s="14"/>
      <c r="Q164" s="14"/>
      <c r="R164" s="14"/>
      <c r="S164" s="14"/>
      <c r="T164" s="14"/>
      <c r="U164" s="68"/>
      <c r="V164" s="14"/>
    </row>
    <row r="165" spans="1:22" s="21" customFormat="1">
      <c r="A165" s="14"/>
      <c r="B165" s="19"/>
      <c r="C165" s="31"/>
      <c r="D165" s="31"/>
      <c r="E165" s="113"/>
      <c r="F165" s="114"/>
      <c r="G165" s="114"/>
      <c r="L165" s="14"/>
      <c r="M165" s="14"/>
      <c r="N165" s="14"/>
      <c r="O165" s="14"/>
      <c r="P165" s="14"/>
      <c r="Q165" s="14"/>
      <c r="R165" s="14"/>
      <c r="S165" s="14"/>
      <c r="T165" s="14"/>
      <c r="U165" s="68"/>
      <c r="V165" s="14"/>
    </row>
    <row r="166" spans="1:22" s="21" customFormat="1">
      <c r="A166" s="14"/>
      <c r="B166" s="19"/>
      <c r="C166" s="31"/>
      <c r="D166" s="31"/>
      <c r="E166" s="113"/>
      <c r="F166" s="114"/>
      <c r="G166" s="114"/>
      <c r="L166" s="14"/>
      <c r="M166" s="14"/>
      <c r="N166" s="14"/>
      <c r="O166" s="14"/>
      <c r="P166" s="14"/>
      <c r="Q166" s="14"/>
      <c r="R166" s="14"/>
      <c r="S166" s="14"/>
      <c r="T166" s="14"/>
      <c r="U166" s="68"/>
      <c r="V166" s="14"/>
    </row>
    <row r="167" spans="1:22" s="21" customFormat="1">
      <c r="A167" s="14"/>
      <c r="B167" s="19"/>
      <c r="C167" s="31"/>
      <c r="D167" s="31"/>
      <c r="E167" s="113"/>
      <c r="F167" s="114"/>
      <c r="G167" s="114"/>
      <c r="L167" s="14"/>
      <c r="M167" s="14"/>
      <c r="N167" s="14"/>
      <c r="O167" s="14"/>
      <c r="P167" s="14"/>
      <c r="Q167" s="14"/>
      <c r="R167" s="14"/>
      <c r="S167" s="14"/>
      <c r="T167" s="14"/>
      <c r="U167" s="68"/>
      <c r="V167" s="14"/>
    </row>
    <row r="168" spans="1:22" s="21" customFormat="1">
      <c r="A168" s="14"/>
      <c r="B168" s="19"/>
      <c r="C168" s="31"/>
      <c r="D168" s="31"/>
      <c r="E168" s="113"/>
      <c r="F168" s="114"/>
      <c r="G168" s="114"/>
      <c r="L168" s="14"/>
      <c r="M168" s="14"/>
      <c r="N168" s="14"/>
      <c r="O168" s="14"/>
      <c r="P168" s="14"/>
      <c r="Q168" s="14"/>
      <c r="R168" s="14"/>
      <c r="S168" s="14"/>
      <c r="T168" s="14"/>
      <c r="U168" s="68"/>
      <c r="V168" s="14"/>
    </row>
    <row r="169" spans="1:22" s="21" customFormat="1">
      <c r="A169" s="14"/>
      <c r="B169" s="19"/>
      <c r="C169" s="31"/>
      <c r="D169" s="31"/>
      <c r="E169" s="113"/>
      <c r="F169" s="114"/>
      <c r="G169" s="114"/>
      <c r="L169" s="14"/>
      <c r="M169" s="14"/>
      <c r="N169" s="14"/>
      <c r="O169" s="14"/>
      <c r="P169" s="14"/>
      <c r="Q169" s="14"/>
      <c r="R169" s="14"/>
      <c r="S169" s="14"/>
      <c r="T169" s="14"/>
      <c r="U169" s="68"/>
      <c r="V169" s="14"/>
    </row>
    <row r="170" spans="1:22" s="21" customFormat="1">
      <c r="A170" s="14"/>
      <c r="B170" s="19"/>
      <c r="C170" s="31"/>
      <c r="D170" s="31"/>
      <c r="E170" s="113"/>
      <c r="F170" s="114"/>
      <c r="G170" s="114"/>
      <c r="L170" s="14"/>
      <c r="M170" s="14"/>
      <c r="N170" s="14"/>
      <c r="O170" s="14"/>
      <c r="P170" s="14"/>
      <c r="Q170" s="14"/>
      <c r="R170" s="14"/>
      <c r="S170" s="14"/>
      <c r="T170" s="14"/>
      <c r="U170" s="68"/>
      <c r="V170" s="14"/>
    </row>
    <row r="171" spans="1:22" s="21" customFormat="1">
      <c r="A171" s="14"/>
      <c r="B171" s="19"/>
      <c r="C171" s="31"/>
      <c r="D171" s="31"/>
      <c r="E171" s="113"/>
      <c r="F171" s="114"/>
      <c r="G171" s="114"/>
      <c r="L171" s="14"/>
      <c r="M171" s="14"/>
      <c r="N171" s="14"/>
      <c r="O171" s="14"/>
      <c r="P171" s="14"/>
      <c r="Q171" s="14"/>
      <c r="R171" s="14"/>
      <c r="S171" s="14"/>
      <c r="T171" s="14"/>
      <c r="U171" s="68"/>
      <c r="V171" s="14"/>
    </row>
    <row r="172" spans="1:22" s="21" customFormat="1">
      <c r="A172" s="14"/>
      <c r="B172" s="19"/>
      <c r="C172" s="31"/>
      <c r="D172" s="31"/>
      <c r="E172" s="113"/>
      <c r="F172" s="114"/>
      <c r="G172" s="114"/>
      <c r="L172" s="14"/>
      <c r="M172" s="14"/>
      <c r="N172" s="14"/>
      <c r="O172" s="14"/>
      <c r="P172" s="14"/>
      <c r="Q172" s="14"/>
      <c r="R172" s="14"/>
      <c r="S172" s="14"/>
      <c r="T172" s="14"/>
      <c r="U172" s="68"/>
      <c r="V172" s="14"/>
    </row>
    <row r="173" spans="1:22" s="21" customFormat="1">
      <c r="A173" s="14"/>
      <c r="B173" s="19"/>
      <c r="C173" s="31"/>
      <c r="D173" s="31"/>
      <c r="E173" s="113"/>
      <c r="F173" s="114"/>
      <c r="G173" s="114"/>
      <c r="L173" s="14"/>
      <c r="M173" s="14"/>
      <c r="N173" s="14"/>
      <c r="O173" s="14"/>
      <c r="P173" s="14"/>
      <c r="Q173" s="14"/>
      <c r="R173" s="14"/>
      <c r="S173" s="14"/>
      <c r="T173" s="14"/>
      <c r="U173" s="68"/>
      <c r="V173" s="14"/>
    </row>
    <row r="174" spans="1:22" s="21" customFormat="1">
      <c r="A174" s="14"/>
      <c r="B174" s="19"/>
      <c r="C174" s="31"/>
      <c r="D174" s="31"/>
      <c r="E174" s="113"/>
      <c r="F174" s="114"/>
      <c r="G174" s="114"/>
      <c r="L174" s="14"/>
      <c r="M174" s="14"/>
      <c r="N174" s="14"/>
      <c r="O174" s="14"/>
      <c r="P174" s="14"/>
      <c r="Q174" s="14"/>
      <c r="R174" s="14"/>
      <c r="S174" s="14"/>
      <c r="T174" s="14"/>
      <c r="U174" s="68"/>
      <c r="V174" s="14"/>
    </row>
    <row r="175" spans="1:22" s="21" customFormat="1">
      <c r="A175" s="14"/>
      <c r="B175" s="19"/>
      <c r="C175" s="31"/>
      <c r="D175" s="31"/>
      <c r="E175" s="113"/>
      <c r="F175" s="114"/>
      <c r="G175" s="114"/>
      <c r="L175" s="14"/>
      <c r="M175" s="14"/>
      <c r="N175" s="14"/>
      <c r="O175" s="14"/>
      <c r="P175" s="14"/>
      <c r="Q175" s="14"/>
      <c r="R175" s="14"/>
      <c r="S175" s="14"/>
      <c r="T175" s="14"/>
      <c r="U175" s="68"/>
      <c r="V175" s="14"/>
    </row>
    <row r="176" spans="1:22" s="21" customFormat="1">
      <c r="A176" s="14"/>
      <c r="B176" s="19"/>
      <c r="C176" s="31"/>
      <c r="D176" s="31"/>
      <c r="E176" s="113"/>
      <c r="F176" s="114"/>
      <c r="G176" s="114"/>
      <c r="L176" s="14"/>
      <c r="M176" s="14"/>
      <c r="N176" s="14"/>
      <c r="O176" s="14"/>
      <c r="P176" s="14"/>
      <c r="Q176" s="14"/>
      <c r="R176" s="14"/>
      <c r="S176" s="14"/>
      <c r="T176" s="14"/>
      <c r="U176" s="68"/>
      <c r="V176" s="14"/>
    </row>
    <row r="177" spans="1:22" s="21" customFormat="1">
      <c r="A177" s="14"/>
      <c r="B177" s="19"/>
      <c r="C177" s="31"/>
      <c r="D177" s="31"/>
      <c r="E177" s="113"/>
      <c r="F177" s="114"/>
      <c r="G177" s="114"/>
      <c r="L177" s="14"/>
      <c r="M177" s="14"/>
      <c r="N177" s="14"/>
      <c r="O177" s="14"/>
      <c r="P177" s="14"/>
      <c r="Q177" s="14"/>
      <c r="R177" s="14"/>
      <c r="S177" s="14"/>
      <c r="T177" s="14"/>
      <c r="U177" s="68"/>
      <c r="V177" s="14"/>
    </row>
    <row r="178" spans="1:22" s="21" customFormat="1">
      <c r="A178" s="14"/>
      <c r="B178" s="19"/>
      <c r="C178" s="31"/>
      <c r="D178" s="31"/>
      <c r="E178" s="113"/>
      <c r="F178" s="114"/>
      <c r="G178" s="114"/>
      <c r="L178" s="14"/>
      <c r="M178" s="14"/>
      <c r="N178" s="14"/>
      <c r="O178" s="14"/>
      <c r="P178" s="14"/>
      <c r="Q178" s="14"/>
      <c r="R178" s="14"/>
      <c r="S178" s="14"/>
      <c r="T178" s="14"/>
      <c r="U178" s="68"/>
      <c r="V178" s="14"/>
    </row>
    <row r="179" spans="1:22" s="21" customFormat="1">
      <c r="A179" s="14"/>
      <c r="B179" s="19"/>
      <c r="C179" s="31"/>
      <c r="D179" s="31"/>
      <c r="E179" s="113"/>
      <c r="F179" s="114"/>
      <c r="G179" s="114"/>
      <c r="L179" s="14"/>
      <c r="M179" s="14"/>
      <c r="N179" s="14"/>
      <c r="O179" s="14"/>
      <c r="P179" s="14"/>
      <c r="Q179" s="14"/>
      <c r="R179" s="14"/>
      <c r="S179" s="14"/>
      <c r="T179" s="14"/>
      <c r="U179" s="68"/>
      <c r="V179" s="14"/>
    </row>
    <row r="180" spans="1:22" s="21" customFormat="1">
      <c r="A180" s="14"/>
      <c r="B180" s="19"/>
      <c r="C180" s="31"/>
      <c r="D180" s="31"/>
      <c r="E180" s="113"/>
      <c r="F180" s="114"/>
      <c r="G180" s="114"/>
      <c r="L180" s="14"/>
      <c r="M180" s="14"/>
      <c r="N180" s="14"/>
      <c r="O180" s="14"/>
      <c r="P180" s="14"/>
      <c r="Q180" s="14"/>
      <c r="R180" s="14"/>
      <c r="S180" s="14"/>
      <c r="T180" s="14"/>
      <c r="U180" s="68"/>
      <c r="V180" s="14"/>
    </row>
    <row r="181" spans="1:22" s="21" customFormat="1">
      <c r="A181" s="14"/>
      <c r="B181" s="19"/>
      <c r="C181" s="31"/>
      <c r="D181" s="31"/>
      <c r="E181" s="113"/>
      <c r="F181" s="114"/>
      <c r="G181" s="114"/>
      <c r="L181" s="14"/>
      <c r="M181" s="14"/>
      <c r="N181" s="14"/>
      <c r="O181" s="14"/>
      <c r="P181" s="14"/>
      <c r="Q181" s="14"/>
      <c r="R181" s="14"/>
      <c r="S181" s="14"/>
      <c r="T181" s="14"/>
      <c r="U181" s="68"/>
      <c r="V181" s="14"/>
    </row>
    <row r="182" spans="1:22" s="21" customFormat="1">
      <c r="A182" s="14"/>
      <c r="B182" s="19"/>
      <c r="C182" s="31"/>
      <c r="D182" s="31"/>
      <c r="E182" s="113"/>
      <c r="F182" s="114"/>
      <c r="G182" s="114"/>
      <c r="L182" s="14"/>
      <c r="M182" s="14"/>
      <c r="N182" s="14"/>
      <c r="O182" s="14"/>
      <c r="P182" s="14"/>
      <c r="Q182" s="14"/>
      <c r="R182" s="14"/>
      <c r="S182" s="14"/>
      <c r="T182" s="14"/>
      <c r="U182" s="68"/>
      <c r="V182" s="14"/>
    </row>
    <row r="183" spans="1:22" s="21" customFormat="1">
      <c r="A183" s="14"/>
      <c r="B183" s="19"/>
      <c r="C183" s="31"/>
      <c r="D183" s="31"/>
      <c r="E183" s="113"/>
      <c r="F183" s="114"/>
      <c r="G183" s="114"/>
      <c r="L183" s="14"/>
      <c r="M183" s="14"/>
      <c r="N183" s="14"/>
      <c r="O183" s="14"/>
      <c r="P183" s="14"/>
      <c r="Q183" s="14"/>
      <c r="R183" s="14"/>
      <c r="S183" s="14"/>
      <c r="T183" s="14"/>
      <c r="U183" s="68"/>
      <c r="V183" s="14"/>
    </row>
    <row r="184" spans="1:22" s="21" customFormat="1">
      <c r="A184" s="14"/>
      <c r="B184" s="19"/>
      <c r="C184" s="31"/>
      <c r="D184" s="31"/>
      <c r="E184" s="113"/>
      <c r="F184" s="114"/>
      <c r="G184" s="114"/>
      <c r="L184" s="14"/>
      <c r="M184" s="14"/>
      <c r="N184" s="14"/>
      <c r="O184" s="14"/>
      <c r="P184" s="14"/>
      <c r="Q184" s="14"/>
      <c r="R184" s="14"/>
      <c r="S184" s="14"/>
      <c r="T184" s="14"/>
      <c r="U184" s="68"/>
      <c r="V184" s="14"/>
    </row>
    <row r="185" spans="1:22" s="21" customFormat="1">
      <c r="A185" s="14"/>
      <c r="B185" s="19"/>
      <c r="C185" s="31"/>
      <c r="D185" s="31"/>
      <c r="E185" s="113"/>
      <c r="F185" s="114"/>
      <c r="G185" s="114"/>
      <c r="L185" s="14"/>
      <c r="M185" s="14"/>
      <c r="N185" s="14"/>
      <c r="O185" s="14"/>
      <c r="P185" s="14"/>
      <c r="Q185" s="14"/>
      <c r="R185" s="14"/>
      <c r="S185" s="14"/>
      <c r="T185" s="14"/>
      <c r="U185" s="68"/>
      <c r="V185" s="14"/>
    </row>
    <row r="186" spans="1:22" s="21" customFormat="1">
      <c r="A186" s="14"/>
      <c r="B186" s="19"/>
      <c r="C186" s="31"/>
      <c r="D186" s="31"/>
      <c r="E186" s="113"/>
      <c r="F186" s="114"/>
      <c r="G186" s="114"/>
      <c r="L186" s="14"/>
      <c r="M186" s="14"/>
      <c r="N186" s="14"/>
      <c r="O186" s="14"/>
      <c r="P186" s="14"/>
      <c r="Q186" s="14"/>
      <c r="R186" s="14"/>
      <c r="S186" s="14"/>
      <c r="T186" s="14"/>
      <c r="U186" s="68"/>
      <c r="V186" s="14"/>
    </row>
    <row r="187" spans="1:22" s="21" customFormat="1">
      <c r="A187" s="14"/>
      <c r="B187" s="19"/>
      <c r="C187" s="31"/>
      <c r="D187" s="31"/>
      <c r="E187" s="113"/>
      <c r="F187" s="114"/>
      <c r="G187" s="114"/>
      <c r="L187" s="14"/>
      <c r="M187" s="14"/>
      <c r="N187" s="14"/>
      <c r="O187" s="14"/>
      <c r="P187" s="14"/>
      <c r="Q187" s="14"/>
      <c r="R187" s="14"/>
      <c r="S187" s="14"/>
      <c r="T187" s="14"/>
      <c r="U187" s="68"/>
      <c r="V187" s="14"/>
    </row>
    <row r="188" spans="1:22" s="21" customFormat="1">
      <c r="A188" s="14"/>
      <c r="B188" s="19"/>
      <c r="C188" s="31"/>
      <c r="D188" s="31"/>
      <c r="E188" s="113"/>
      <c r="F188" s="114"/>
      <c r="G188" s="114"/>
      <c r="L188" s="14"/>
      <c r="M188" s="14"/>
      <c r="N188" s="14"/>
      <c r="O188" s="14"/>
      <c r="P188" s="14"/>
      <c r="Q188" s="14"/>
      <c r="R188" s="14"/>
      <c r="S188" s="14"/>
      <c r="T188" s="14"/>
      <c r="U188" s="68"/>
      <c r="V188" s="14"/>
    </row>
    <row r="189" spans="1:22" s="21" customFormat="1">
      <c r="A189" s="14"/>
      <c r="B189" s="19"/>
      <c r="C189" s="31"/>
      <c r="D189" s="31"/>
      <c r="E189" s="113"/>
      <c r="F189" s="114"/>
      <c r="G189" s="114"/>
      <c r="L189" s="14"/>
      <c r="M189" s="14"/>
      <c r="N189" s="14"/>
      <c r="O189" s="14"/>
      <c r="P189" s="14"/>
      <c r="Q189" s="14"/>
      <c r="R189" s="14"/>
      <c r="S189" s="14"/>
      <c r="T189" s="14"/>
      <c r="U189" s="68"/>
      <c r="V189" s="14"/>
    </row>
    <row r="190" spans="1:22" s="21" customFormat="1">
      <c r="A190" s="14"/>
      <c r="B190" s="19"/>
      <c r="C190" s="31"/>
      <c r="D190" s="31"/>
      <c r="E190" s="113"/>
      <c r="F190" s="114"/>
      <c r="G190" s="114"/>
      <c r="L190" s="14"/>
      <c r="M190" s="14"/>
      <c r="N190" s="14"/>
      <c r="O190" s="14"/>
      <c r="P190" s="14"/>
      <c r="Q190" s="14"/>
      <c r="R190" s="14"/>
      <c r="S190" s="14"/>
      <c r="T190" s="14"/>
      <c r="U190" s="68"/>
      <c r="V190" s="14"/>
    </row>
    <row r="191" spans="1:22" s="21" customFormat="1">
      <c r="A191" s="14"/>
      <c r="B191" s="19"/>
      <c r="C191" s="31"/>
      <c r="D191" s="31"/>
      <c r="E191" s="113"/>
      <c r="F191" s="114"/>
      <c r="G191" s="114"/>
      <c r="L191" s="14"/>
      <c r="M191" s="14"/>
      <c r="N191" s="14"/>
      <c r="O191" s="14"/>
      <c r="P191" s="14"/>
      <c r="Q191" s="14"/>
      <c r="R191" s="14"/>
      <c r="S191" s="14"/>
      <c r="T191" s="14"/>
      <c r="U191" s="68"/>
      <c r="V191" s="14"/>
    </row>
    <row r="192" spans="1:22" s="21" customFormat="1">
      <c r="A192" s="14"/>
      <c r="B192" s="19"/>
      <c r="C192" s="31"/>
      <c r="D192" s="31"/>
      <c r="E192" s="113"/>
      <c r="F192" s="114"/>
      <c r="G192" s="114"/>
      <c r="L192" s="14"/>
      <c r="M192" s="14"/>
      <c r="N192" s="14"/>
      <c r="O192" s="14"/>
      <c r="P192" s="14"/>
      <c r="Q192" s="14"/>
      <c r="R192" s="14"/>
      <c r="S192" s="14"/>
      <c r="T192" s="14"/>
      <c r="U192" s="68"/>
      <c r="V192" s="14"/>
    </row>
    <row r="193" spans="1:22" s="21" customFormat="1">
      <c r="A193" s="14"/>
      <c r="B193" s="19"/>
      <c r="C193" s="31"/>
      <c r="D193" s="31"/>
      <c r="E193" s="113"/>
      <c r="F193" s="114"/>
      <c r="G193" s="114"/>
      <c r="L193" s="14"/>
      <c r="M193" s="14"/>
      <c r="N193" s="14"/>
      <c r="O193" s="14"/>
      <c r="P193" s="14"/>
      <c r="Q193" s="14"/>
      <c r="R193" s="14"/>
      <c r="S193" s="14"/>
      <c r="T193" s="14"/>
      <c r="U193" s="68"/>
      <c r="V193" s="14"/>
    </row>
    <row r="194" spans="1:22" s="21" customFormat="1">
      <c r="A194" s="14"/>
      <c r="B194" s="19"/>
      <c r="C194" s="31"/>
      <c r="D194" s="31"/>
      <c r="E194" s="113"/>
      <c r="F194" s="114"/>
      <c r="G194" s="114"/>
      <c r="L194" s="14"/>
      <c r="M194" s="14"/>
      <c r="N194" s="14"/>
      <c r="O194" s="14"/>
      <c r="P194" s="14"/>
      <c r="Q194" s="14"/>
      <c r="R194" s="14"/>
      <c r="S194" s="14"/>
      <c r="T194" s="14"/>
      <c r="U194" s="68"/>
      <c r="V194" s="14"/>
    </row>
    <row r="195" spans="1:22" s="21" customFormat="1">
      <c r="A195" s="14"/>
      <c r="B195" s="19"/>
      <c r="C195" s="31"/>
      <c r="D195" s="31"/>
      <c r="E195" s="113"/>
      <c r="F195" s="114"/>
      <c r="G195" s="114"/>
      <c r="L195" s="14"/>
      <c r="M195" s="14"/>
      <c r="N195" s="14"/>
      <c r="O195" s="14"/>
      <c r="P195" s="14"/>
      <c r="Q195" s="14"/>
      <c r="R195" s="14"/>
      <c r="S195" s="14"/>
      <c r="T195" s="14"/>
      <c r="U195" s="68"/>
      <c r="V195" s="14"/>
    </row>
    <row r="196" spans="1:22" s="21" customFormat="1">
      <c r="A196" s="14"/>
      <c r="B196" s="19"/>
      <c r="C196" s="31"/>
      <c r="D196" s="31"/>
      <c r="E196" s="113"/>
      <c r="F196" s="114"/>
      <c r="G196" s="114"/>
      <c r="L196" s="14"/>
      <c r="M196" s="14"/>
      <c r="N196" s="14"/>
      <c r="O196" s="14"/>
      <c r="P196" s="14"/>
      <c r="Q196" s="14"/>
      <c r="R196" s="14"/>
      <c r="S196" s="14"/>
      <c r="T196" s="14"/>
      <c r="U196" s="68"/>
      <c r="V196" s="14"/>
    </row>
    <row r="197" spans="1:22" s="21" customFormat="1">
      <c r="A197" s="14"/>
      <c r="B197" s="19"/>
      <c r="C197" s="31"/>
      <c r="D197" s="31"/>
      <c r="E197" s="113"/>
      <c r="F197" s="114"/>
      <c r="G197" s="114"/>
      <c r="L197" s="14"/>
      <c r="M197" s="14"/>
      <c r="N197" s="14"/>
      <c r="O197" s="14"/>
      <c r="P197" s="14"/>
      <c r="Q197" s="14"/>
      <c r="R197" s="14"/>
      <c r="S197" s="14"/>
      <c r="T197" s="14"/>
      <c r="U197" s="68"/>
      <c r="V197" s="14"/>
    </row>
    <row r="198" spans="1:22" s="21" customFormat="1">
      <c r="A198" s="14"/>
      <c r="B198" s="19"/>
      <c r="C198" s="31"/>
      <c r="D198" s="31"/>
      <c r="E198" s="113"/>
      <c r="F198" s="114"/>
      <c r="G198" s="114"/>
      <c r="L198" s="14"/>
      <c r="M198" s="14"/>
      <c r="N198" s="14"/>
      <c r="O198" s="14"/>
      <c r="P198" s="14"/>
      <c r="Q198" s="14"/>
      <c r="R198" s="14"/>
      <c r="S198" s="14"/>
      <c r="T198" s="14"/>
      <c r="U198" s="68"/>
      <c r="V198" s="14"/>
    </row>
    <row r="199" spans="1:22" s="21" customFormat="1">
      <c r="A199" s="14"/>
      <c r="B199" s="19"/>
      <c r="C199" s="31"/>
      <c r="D199" s="31"/>
      <c r="E199" s="113"/>
      <c r="F199" s="114"/>
      <c r="G199" s="114"/>
      <c r="L199" s="14"/>
      <c r="M199" s="14"/>
      <c r="N199" s="14"/>
      <c r="O199" s="14"/>
      <c r="P199" s="14"/>
      <c r="Q199" s="14"/>
      <c r="R199" s="14"/>
      <c r="S199" s="14"/>
      <c r="T199" s="14"/>
      <c r="U199" s="68"/>
      <c r="V199" s="14"/>
    </row>
    <row r="200" spans="1:22" s="21" customFormat="1">
      <c r="A200" s="14"/>
      <c r="B200" s="19"/>
      <c r="C200" s="31"/>
      <c r="D200" s="31"/>
      <c r="E200" s="113"/>
      <c r="F200" s="114"/>
      <c r="G200" s="114"/>
      <c r="L200" s="14"/>
      <c r="M200" s="14"/>
      <c r="N200" s="14"/>
      <c r="O200" s="14"/>
      <c r="P200" s="14"/>
      <c r="Q200" s="14"/>
      <c r="R200" s="14"/>
      <c r="S200" s="14"/>
      <c r="T200" s="14"/>
      <c r="U200" s="68"/>
      <c r="V200" s="14"/>
    </row>
    <row r="201" spans="1:22" s="21" customFormat="1">
      <c r="A201" s="14"/>
      <c r="B201" s="19"/>
      <c r="C201" s="31"/>
      <c r="D201" s="31"/>
      <c r="E201" s="113"/>
      <c r="F201" s="114"/>
      <c r="G201" s="114"/>
      <c r="L201" s="14"/>
      <c r="M201" s="14"/>
      <c r="N201" s="14"/>
      <c r="O201" s="14"/>
      <c r="P201" s="14"/>
      <c r="Q201" s="14"/>
      <c r="R201" s="14"/>
      <c r="S201" s="14"/>
      <c r="T201" s="14"/>
      <c r="U201" s="68"/>
      <c r="V201" s="14"/>
    </row>
    <row r="202" spans="1:22" s="21" customFormat="1">
      <c r="A202" s="14"/>
      <c r="B202" s="19"/>
      <c r="C202" s="31"/>
      <c r="D202" s="31"/>
      <c r="E202" s="113"/>
      <c r="F202" s="114"/>
      <c r="G202" s="114"/>
      <c r="L202" s="14"/>
      <c r="M202" s="14"/>
      <c r="N202" s="14"/>
      <c r="O202" s="14"/>
      <c r="P202" s="14"/>
      <c r="Q202" s="14"/>
      <c r="R202" s="14"/>
      <c r="S202" s="14"/>
      <c r="T202" s="14"/>
      <c r="U202" s="68"/>
      <c r="V202" s="14"/>
    </row>
    <row r="203" spans="1:22" s="21" customFormat="1">
      <c r="A203" s="14"/>
      <c r="B203" s="19"/>
      <c r="C203" s="31"/>
      <c r="D203" s="31"/>
      <c r="E203" s="113"/>
      <c r="F203" s="114"/>
      <c r="G203" s="114"/>
      <c r="L203" s="14"/>
      <c r="M203" s="14"/>
      <c r="N203" s="14"/>
      <c r="O203" s="14"/>
      <c r="P203" s="14"/>
      <c r="Q203" s="14"/>
      <c r="R203" s="14"/>
      <c r="S203" s="14"/>
      <c r="T203" s="14"/>
      <c r="U203" s="68"/>
      <c r="V203" s="14"/>
    </row>
    <row r="204" spans="1:22" s="21" customFormat="1">
      <c r="A204" s="14"/>
      <c r="B204" s="19"/>
      <c r="C204" s="31"/>
      <c r="D204" s="31"/>
      <c r="E204" s="113"/>
      <c r="F204" s="114"/>
      <c r="G204" s="114"/>
      <c r="L204" s="14"/>
      <c r="M204" s="14"/>
      <c r="N204" s="14"/>
      <c r="O204" s="14"/>
      <c r="P204" s="14"/>
      <c r="Q204" s="14"/>
      <c r="R204" s="14"/>
      <c r="S204" s="14"/>
      <c r="T204" s="14"/>
      <c r="U204" s="68"/>
      <c r="V204" s="14"/>
    </row>
    <row r="205" spans="1:22" s="21" customFormat="1">
      <c r="A205" s="14"/>
      <c r="B205" s="19"/>
      <c r="C205" s="31"/>
      <c r="D205" s="31"/>
      <c r="E205" s="113"/>
      <c r="F205" s="114"/>
      <c r="G205" s="114"/>
      <c r="L205" s="14"/>
      <c r="M205" s="14"/>
      <c r="N205" s="14"/>
      <c r="O205" s="14"/>
      <c r="P205" s="14"/>
      <c r="Q205" s="14"/>
      <c r="R205" s="14"/>
      <c r="S205" s="14"/>
      <c r="T205" s="14"/>
      <c r="U205" s="68"/>
      <c r="V205" s="14"/>
    </row>
    <row r="206" spans="1:22" s="21" customFormat="1">
      <c r="A206" s="14"/>
      <c r="B206" s="19"/>
      <c r="C206" s="31"/>
      <c r="D206" s="31"/>
      <c r="E206" s="113"/>
      <c r="F206" s="114"/>
      <c r="G206" s="114"/>
      <c r="L206" s="14"/>
      <c r="M206" s="14"/>
      <c r="N206" s="14"/>
      <c r="O206" s="14"/>
      <c r="P206" s="14"/>
      <c r="Q206" s="14"/>
      <c r="R206" s="14"/>
      <c r="S206" s="14"/>
      <c r="T206" s="14"/>
      <c r="U206" s="68"/>
      <c r="V206" s="14"/>
    </row>
    <row r="207" spans="1:22" s="21" customFormat="1">
      <c r="A207" s="14"/>
      <c r="B207" s="19"/>
      <c r="C207" s="31"/>
      <c r="D207" s="31"/>
      <c r="E207" s="113"/>
      <c r="F207" s="114"/>
      <c r="G207" s="114"/>
      <c r="L207" s="14"/>
      <c r="M207" s="14"/>
      <c r="N207" s="14"/>
      <c r="O207" s="14"/>
      <c r="P207" s="14"/>
      <c r="Q207" s="14"/>
      <c r="R207" s="14"/>
      <c r="S207" s="14"/>
      <c r="T207" s="14"/>
      <c r="U207" s="68"/>
      <c r="V207" s="14"/>
    </row>
    <row r="208" spans="1:22" s="21" customFormat="1">
      <c r="A208" s="14"/>
      <c r="B208" s="19"/>
      <c r="C208" s="31"/>
      <c r="D208" s="31"/>
      <c r="E208" s="113"/>
      <c r="F208" s="114"/>
      <c r="G208" s="114"/>
      <c r="L208" s="14"/>
      <c r="M208" s="14"/>
      <c r="N208" s="14"/>
      <c r="O208" s="14"/>
      <c r="P208" s="14"/>
      <c r="Q208" s="14"/>
      <c r="R208" s="14"/>
      <c r="S208" s="14"/>
      <c r="T208" s="14"/>
      <c r="U208" s="68"/>
      <c r="V208" s="14"/>
    </row>
    <row r="209" spans="1:22" s="21" customFormat="1">
      <c r="A209" s="14"/>
      <c r="B209" s="19"/>
      <c r="C209" s="31"/>
      <c r="D209" s="31"/>
      <c r="E209" s="113"/>
      <c r="F209" s="114"/>
      <c r="G209" s="114"/>
      <c r="L209" s="14"/>
      <c r="M209" s="14"/>
      <c r="N209" s="14"/>
      <c r="O209" s="14"/>
      <c r="P209" s="14"/>
      <c r="Q209" s="14"/>
      <c r="R209" s="14"/>
      <c r="S209" s="14"/>
      <c r="T209" s="14"/>
      <c r="U209" s="68"/>
      <c r="V209" s="14"/>
    </row>
    <row r="210" spans="1:22" s="21" customFormat="1">
      <c r="A210" s="14"/>
      <c r="B210" s="19"/>
      <c r="C210" s="31"/>
      <c r="D210" s="31"/>
      <c r="E210" s="113"/>
      <c r="F210" s="114"/>
      <c r="G210" s="114"/>
      <c r="L210" s="14"/>
      <c r="M210" s="14"/>
      <c r="N210" s="14"/>
      <c r="O210" s="14"/>
      <c r="P210" s="14"/>
      <c r="Q210" s="14"/>
      <c r="R210" s="14"/>
      <c r="S210" s="14"/>
      <c r="T210" s="14"/>
      <c r="U210" s="68"/>
      <c r="V210" s="14"/>
    </row>
    <row r="211" spans="1:22" s="21" customFormat="1">
      <c r="A211" s="14"/>
      <c r="B211" s="19"/>
      <c r="C211" s="31"/>
      <c r="D211" s="31"/>
      <c r="E211" s="113"/>
      <c r="F211" s="114"/>
      <c r="G211" s="114"/>
      <c r="L211" s="14"/>
      <c r="M211" s="14"/>
      <c r="N211" s="14"/>
      <c r="O211" s="14"/>
      <c r="P211" s="14"/>
      <c r="Q211" s="14"/>
      <c r="R211" s="14"/>
      <c r="S211" s="14"/>
      <c r="T211" s="14"/>
      <c r="U211" s="68"/>
      <c r="V211" s="14"/>
    </row>
    <row r="212" spans="1:22" s="21" customFormat="1">
      <c r="A212" s="14"/>
      <c r="B212" s="19"/>
      <c r="C212" s="31"/>
      <c r="D212" s="31"/>
      <c r="E212" s="113"/>
      <c r="F212" s="114"/>
      <c r="G212" s="114"/>
      <c r="L212" s="14"/>
      <c r="M212" s="14"/>
      <c r="N212" s="14"/>
      <c r="O212" s="14"/>
      <c r="P212" s="14"/>
      <c r="Q212" s="14"/>
      <c r="R212" s="14"/>
      <c r="S212" s="14"/>
      <c r="T212" s="14"/>
      <c r="U212" s="68"/>
      <c r="V212" s="14"/>
    </row>
    <row r="213" spans="1:22" s="21" customFormat="1">
      <c r="A213" s="14"/>
      <c r="B213" s="19"/>
      <c r="C213" s="31"/>
      <c r="D213" s="31"/>
      <c r="E213" s="113"/>
      <c r="F213" s="114"/>
      <c r="G213" s="114"/>
      <c r="L213" s="14"/>
      <c r="M213" s="14"/>
      <c r="N213" s="14"/>
      <c r="O213" s="14"/>
      <c r="P213" s="14"/>
      <c r="Q213" s="14"/>
      <c r="R213" s="14"/>
      <c r="S213" s="14"/>
      <c r="T213" s="14"/>
      <c r="U213" s="68"/>
      <c r="V213" s="14"/>
    </row>
    <row r="214" spans="1:22" s="21" customFormat="1">
      <c r="A214" s="14"/>
      <c r="B214" s="19"/>
      <c r="C214" s="31"/>
      <c r="D214" s="31"/>
      <c r="E214" s="113"/>
      <c r="F214" s="114"/>
      <c r="G214" s="114"/>
      <c r="L214" s="14"/>
      <c r="M214" s="14"/>
      <c r="N214" s="14"/>
      <c r="O214" s="14"/>
      <c r="P214" s="14"/>
      <c r="Q214" s="14"/>
      <c r="R214" s="14"/>
      <c r="S214" s="14"/>
      <c r="T214" s="14"/>
      <c r="U214" s="68"/>
      <c r="V214" s="14"/>
    </row>
    <row r="215" spans="1:22" s="21" customFormat="1">
      <c r="A215" s="14"/>
      <c r="B215" s="19"/>
      <c r="C215" s="31"/>
      <c r="D215" s="31"/>
      <c r="E215" s="113"/>
      <c r="F215" s="114"/>
      <c r="G215" s="114"/>
      <c r="L215" s="14"/>
      <c r="M215" s="14"/>
      <c r="N215" s="14"/>
      <c r="O215" s="14"/>
      <c r="P215" s="14"/>
      <c r="Q215" s="14"/>
      <c r="R215" s="14"/>
      <c r="S215" s="14"/>
      <c r="T215" s="14"/>
      <c r="U215" s="68"/>
      <c r="V215" s="14"/>
    </row>
    <row r="216" spans="1:22" s="21" customFormat="1">
      <c r="A216" s="14"/>
      <c r="B216" s="19"/>
      <c r="C216" s="31"/>
      <c r="D216" s="31"/>
      <c r="E216" s="113"/>
      <c r="F216" s="114"/>
      <c r="G216" s="114"/>
      <c r="L216" s="14"/>
      <c r="M216" s="14"/>
      <c r="N216" s="14"/>
      <c r="O216" s="14"/>
      <c r="P216" s="14"/>
      <c r="Q216" s="14"/>
      <c r="R216" s="14"/>
      <c r="S216" s="14"/>
      <c r="T216" s="14"/>
      <c r="U216" s="68"/>
      <c r="V216" s="14"/>
    </row>
    <row r="217" spans="1:22" s="21" customFormat="1">
      <c r="A217" s="14"/>
      <c r="B217" s="19"/>
      <c r="C217" s="31"/>
      <c r="D217" s="31"/>
      <c r="E217" s="113"/>
      <c r="F217" s="114"/>
      <c r="G217" s="114"/>
      <c r="L217" s="14"/>
      <c r="M217" s="14"/>
      <c r="N217" s="14"/>
      <c r="O217" s="14"/>
      <c r="P217" s="14"/>
      <c r="Q217" s="14"/>
      <c r="R217" s="14"/>
      <c r="S217" s="14"/>
      <c r="T217" s="14"/>
      <c r="U217" s="68"/>
      <c r="V217" s="14"/>
    </row>
    <row r="218" spans="1:22" s="21" customFormat="1">
      <c r="A218" s="14"/>
      <c r="B218" s="19"/>
      <c r="C218" s="31"/>
      <c r="D218" s="31"/>
      <c r="E218" s="113"/>
      <c r="F218" s="114"/>
      <c r="G218" s="114"/>
      <c r="L218" s="14"/>
      <c r="M218" s="14"/>
      <c r="N218" s="14"/>
      <c r="O218" s="14"/>
      <c r="P218" s="14"/>
      <c r="Q218" s="14"/>
      <c r="R218" s="14"/>
      <c r="S218" s="14"/>
      <c r="T218" s="14"/>
      <c r="U218" s="68"/>
      <c r="V218" s="14"/>
    </row>
    <row r="219" spans="1:22" s="21" customFormat="1">
      <c r="A219" s="14"/>
      <c r="B219" s="19"/>
      <c r="C219" s="31"/>
      <c r="D219" s="31"/>
      <c r="E219" s="113"/>
      <c r="F219" s="114"/>
      <c r="G219" s="114"/>
      <c r="L219" s="14"/>
      <c r="M219" s="14"/>
      <c r="N219" s="14"/>
      <c r="O219" s="14"/>
      <c r="P219" s="14"/>
      <c r="Q219" s="14"/>
      <c r="R219" s="14"/>
      <c r="S219" s="14"/>
      <c r="T219" s="14"/>
      <c r="U219" s="68"/>
      <c r="V219" s="14"/>
    </row>
    <row r="220" spans="1:22" s="21" customFormat="1">
      <c r="A220" s="14"/>
      <c r="B220" s="19"/>
      <c r="C220" s="31"/>
      <c r="D220" s="31"/>
      <c r="E220" s="113"/>
      <c r="F220" s="114"/>
      <c r="G220" s="114"/>
      <c r="L220" s="14"/>
      <c r="M220" s="14"/>
      <c r="N220" s="14"/>
      <c r="O220" s="14"/>
      <c r="P220" s="14"/>
      <c r="Q220" s="14"/>
      <c r="R220" s="14"/>
      <c r="S220" s="14"/>
      <c r="T220" s="14"/>
      <c r="U220" s="68"/>
      <c r="V220" s="14"/>
    </row>
    <row r="221" spans="1:22" s="21" customFormat="1">
      <c r="A221" s="14"/>
      <c r="B221" s="19"/>
      <c r="C221" s="31"/>
      <c r="D221" s="31"/>
      <c r="E221" s="113"/>
      <c r="F221" s="114"/>
      <c r="G221" s="114"/>
      <c r="L221" s="14"/>
      <c r="M221" s="14"/>
      <c r="N221" s="14"/>
      <c r="O221" s="14"/>
      <c r="P221" s="14"/>
      <c r="Q221" s="14"/>
      <c r="R221" s="14"/>
      <c r="S221" s="14"/>
      <c r="T221" s="14"/>
      <c r="U221" s="68"/>
      <c r="V221" s="14"/>
    </row>
    <row r="222" spans="1:22" s="21" customFormat="1">
      <c r="A222" s="14"/>
      <c r="B222" s="19"/>
      <c r="C222" s="31"/>
      <c r="D222" s="31"/>
      <c r="E222" s="113"/>
      <c r="F222" s="114"/>
      <c r="G222" s="114"/>
      <c r="L222" s="14"/>
      <c r="M222" s="14"/>
      <c r="N222" s="14"/>
      <c r="O222" s="14"/>
      <c r="P222" s="14"/>
      <c r="Q222" s="14"/>
      <c r="R222" s="14"/>
      <c r="S222" s="14"/>
      <c r="T222" s="14"/>
      <c r="U222" s="68"/>
      <c r="V222" s="14"/>
    </row>
    <row r="223" spans="1:22" s="21" customFormat="1">
      <c r="A223" s="14"/>
      <c r="B223" s="19"/>
      <c r="C223" s="31"/>
      <c r="D223" s="31"/>
      <c r="E223" s="113"/>
      <c r="F223" s="114"/>
      <c r="G223" s="114"/>
      <c r="L223" s="14"/>
      <c r="M223" s="14"/>
      <c r="N223" s="14"/>
      <c r="O223" s="14"/>
      <c r="P223" s="14"/>
      <c r="Q223" s="14"/>
      <c r="R223" s="14"/>
      <c r="S223" s="14"/>
      <c r="T223" s="14"/>
      <c r="U223" s="68"/>
      <c r="V223" s="14"/>
    </row>
    <row r="224" spans="1:22" s="21" customFormat="1">
      <c r="A224" s="14"/>
      <c r="B224" s="19"/>
      <c r="C224" s="31"/>
      <c r="D224" s="31"/>
      <c r="E224" s="113"/>
      <c r="F224" s="114"/>
      <c r="G224" s="114"/>
      <c r="L224" s="14"/>
      <c r="M224" s="14"/>
      <c r="N224" s="14"/>
      <c r="O224" s="14"/>
      <c r="P224" s="14"/>
      <c r="Q224" s="14"/>
      <c r="R224" s="14"/>
      <c r="S224" s="14"/>
      <c r="T224" s="14"/>
      <c r="U224" s="68"/>
      <c r="V224" s="14"/>
    </row>
    <row r="225" spans="1:22" s="21" customFormat="1">
      <c r="A225" s="14"/>
      <c r="B225" s="19"/>
      <c r="C225" s="31"/>
      <c r="D225" s="31"/>
      <c r="E225" s="113"/>
      <c r="F225" s="114"/>
      <c r="G225" s="114"/>
      <c r="L225" s="14"/>
      <c r="M225" s="14"/>
      <c r="N225" s="14"/>
      <c r="O225" s="14"/>
      <c r="P225" s="14"/>
      <c r="Q225" s="14"/>
      <c r="R225" s="14"/>
      <c r="S225" s="14"/>
      <c r="T225" s="14"/>
      <c r="U225" s="68"/>
      <c r="V225" s="14"/>
    </row>
    <row r="226" spans="1:22" s="21" customFormat="1">
      <c r="A226" s="14"/>
      <c r="B226" s="19"/>
      <c r="C226" s="31"/>
      <c r="D226" s="31"/>
      <c r="E226" s="113"/>
      <c r="F226" s="114"/>
      <c r="G226" s="114"/>
      <c r="L226" s="14"/>
      <c r="M226" s="14"/>
      <c r="N226" s="14"/>
      <c r="O226" s="14"/>
      <c r="P226" s="14"/>
      <c r="Q226" s="14"/>
      <c r="R226" s="14"/>
      <c r="S226" s="14"/>
      <c r="T226" s="14"/>
      <c r="U226" s="68"/>
      <c r="V226" s="14"/>
    </row>
    <row r="227" spans="1:22" s="21" customFormat="1">
      <c r="A227" s="14"/>
      <c r="B227" s="19"/>
      <c r="C227" s="31"/>
      <c r="D227" s="31"/>
      <c r="E227" s="113"/>
      <c r="F227" s="114"/>
      <c r="G227" s="114"/>
      <c r="L227" s="14"/>
      <c r="M227" s="14"/>
      <c r="N227" s="14"/>
      <c r="O227" s="14"/>
      <c r="P227" s="14"/>
      <c r="Q227" s="14"/>
      <c r="R227" s="14"/>
      <c r="S227" s="14"/>
      <c r="T227" s="14"/>
      <c r="U227" s="68"/>
      <c r="V227" s="14"/>
    </row>
    <row r="228" spans="1:22" s="21" customFormat="1">
      <c r="A228" s="14"/>
      <c r="B228" s="19"/>
      <c r="C228" s="31"/>
      <c r="D228" s="31"/>
      <c r="E228" s="113"/>
      <c r="F228" s="114"/>
      <c r="G228" s="114"/>
      <c r="L228" s="14"/>
      <c r="M228" s="14"/>
      <c r="N228" s="14"/>
      <c r="O228" s="14"/>
      <c r="P228" s="14"/>
      <c r="Q228" s="14"/>
      <c r="R228" s="14"/>
      <c r="S228" s="14"/>
      <c r="T228" s="14"/>
      <c r="U228" s="68"/>
      <c r="V228" s="14"/>
    </row>
    <row r="229" spans="1:22" s="21" customFormat="1">
      <c r="A229" s="14"/>
      <c r="B229" s="19"/>
      <c r="C229" s="31"/>
      <c r="D229" s="31"/>
      <c r="E229" s="113"/>
      <c r="F229" s="114"/>
      <c r="G229" s="114"/>
      <c r="L229" s="14"/>
      <c r="M229" s="14"/>
      <c r="N229" s="14"/>
      <c r="O229" s="14"/>
      <c r="P229" s="14"/>
      <c r="Q229" s="14"/>
      <c r="R229" s="14"/>
      <c r="S229" s="14"/>
      <c r="T229" s="14"/>
      <c r="U229" s="68"/>
      <c r="V229" s="14"/>
    </row>
    <row r="230" spans="1:22" s="21" customFormat="1">
      <c r="A230" s="14"/>
      <c r="B230" s="19"/>
      <c r="C230" s="31"/>
      <c r="D230" s="31"/>
      <c r="E230" s="113"/>
      <c r="F230" s="114"/>
      <c r="G230" s="114"/>
      <c r="L230" s="14"/>
      <c r="M230" s="14"/>
      <c r="N230" s="14"/>
      <c r="O230" s="14"/>
      <c r="P230" s="14"/>
      <c r="Q230" s="14"/>
      <c r="R230" s="14"/>
      <c r="S230" s="14"/>
      <c r="T230" s="14"/>
      <c r="U230" s="68"/>
      <c r="V230" s="14"/>
    </row>
    <row r="231" spans="1:22" s="21" customFormat="1">
      <c r="A231" s="14"/>
      <c r="B231" s="19"/>
      <c r="C231" s="31"/>
      <c r="D231" s="31"/>
      <c r="E231" s="113"/>
      <c r="F231" s="114"/>
      <c r="G231" s="114"/>
      <c r="L231" s="14"/>
      <c r="M231" s="14"/>
      <c r="N231" s="14"/>
      <c r="O231" s="14"/>
      <c r="P231" s="14"/>
      <c r="Q231" s="14"/>
      <c r="R231" s="14"/>
      <c r="S231" s="14"/>
      <c r="T231" s="14"/>
      <c r="U231" s="68"/>
      <c r="V231" s="14"/>
    </row>
    <row r="232" spans="1:22" s="21" customFormat="1">
      <c r="A232" s="14"/>
      <c r="B232" s="19"/>
      <c r="C232" s="31"/>
      <c r="D232" s="31"/>
      <c r="E232" s="113"/>
      <c r="F232" s="114"/>
      <c r="G232" s="114"/>
      <c r="L232" s="14"/>
      <c r="M232" s="14"/>
      <c r="N232" s="14"/>
      <c r="O232" s="14"/>
      <c r="P232" s="14"/>
      <c r="Q232" s="14"/>
      <c r="R232" s="14"/>
      <c r="S232" s="14"/>
      <c r="T232" s="14"/>
      <c r="U232" s="68"/>
      <c r="V232" s="14"/>
    </row>
    <row r="233" spans="1:22" s="21" customFormat="1">
      <c r="A233" s="14"/>
      <c r="B233" s="19"/>
      <c r="C233" s="31"/>
      <c r="D233" s="31"/>
      <c r="E233" s="113"/>
      <c r="F233" s="114"/>
      <c r="G233" s="114"/>
      <c r="L233" s="14"/>
      <c r="M233" s="14"/>
      <c r="N233" s="14"/>
      <c r="O233" s="14"/>
      <c r="P233" s="14"/>
      <c r="Q233" s="14"/>
      <c r="R233" s="14"/>
      <c r="S233" s="14"/>
      <c r="T233" s="14"/>
      <c r="U233" s="68"/>
      <c r="V233" s="14"/>
    </row>
    <row r="234" spans="1:22" s="21" customFormat="1">
      <c r="A234" s="14"/>
      <c r="B234" s="19"/>
      <c r="C234" s="31"/>
      <c r="D234" s="31"/>
      <c r="E234" s="113"/>
      <c r="F234" s="114"/>
      <c r="G234" s="114"/>
      <c r="L234" s="14"/>
      <c r="M234" s="14"/>
      <c r="N234" s="14"/>
      <c r="O234" s="14"/>
      <c r="P234" s="14"/>
      <c r="Q234" s="14"/>
      <c r="R234" s="14"/>
      <c r="S234" s="14"/>
      <c r="T234" s="14"/>
      <c r="U234" s="68"/>
      <c r="V234" s="14"/>
    </row>
    <row r="235" spans="1:22" s="21" customFormat="1">
      <c r="A235" s="14"/>
      <c r="B235" s="19"/>
      <c r="C235" s="31"/>
      <c r="D235" s="31"/>
      <c r="E235" s="113"/>
      <c r="F235" s="114"/>
      <c r="G235" s="114"/>
      <c r="L235" s="14"/>
      <c r="M235" s="14"/>
      <c r="N235" s="14"/>
      <c r="O235" s="14"/>
      <c r="P235" s="14"/>
      <c r="Q235" s="14"/>
      <c r="R235" s="14"/>
      <c r="S235" s="14"/>
      <c r="T235" s="14"/>
      <c r="U235" s="68"/>
      <c r="V235" s="14"/>
    </row>
    <row r="236" spans="1:22" s="21" customFormat="1">
      <c r="A236" s="14"/>
      <c r="B236" s="19"/>
      <c r="C236" s="31"/>
      <c r="D236" s="31"/>
      <c r="E236" s="113"/>
      <c r="F236" s="114"/>
      <c r="G236" s="114"/>
      <c r="L236" s="14"/>
      <c r="M236" s="14"/>
      <c r="N236" s="14"/>
      <c r="O236" s="14"/>
      <c r="P236" s="14"/>
      <c r="Q236" s="14"/>
      <c r="R236" s="14"/>
      <c r="S236" s="14"/>
      <c r="T236" s="14"/>
      <c r="U236" s="68"/>
      <c r="V236" s="14"/>
    </row>
    <row r="237" spans="1:22" s="21" customFormat="1">
      <c r="A237" s="14"/>
      <c r="B237" s="19"/>
      <c r="C237" s="31"/>
      <c r="D237" s="31"/>
      <c r="E237" s="113"/>
      <c r="F237" s="114"/>
      <c r="G237" s="114"/>
      <c r="L237" s="14"/>
      <c r="M237" s="14"/>
      <c r="N237" s="14"/>
      <c r="O237" s="14"/>
      <c r="P237" s="14"/>
      <c r="Q237" s="14"/>
      <c r="R237" s="14"/>
      <c r="S237" s="14"/>
      <c r="T237" s="14"/>
      <c r="U237" s="68"/>
      <c r="V237" s="14"/>
    </row>
    <row r="238" spans="1:22" s="21" customFormat="1">
      <c r="A238" s="14"/>
      <c r="B238" s="19"/>
      <c r="C238" s="31"/>
      <c r="D238" s="31"/>
      <c r="E238" s="113"/>
      <c r="F238" s="114"/>
      <c r="G238" s="114"/>
      <c r="L238" s="14"/>
      <c r="M238" s="14"/>
      <c r="N238" s="14"/>
      <c r="O238" s="14"/>
      <c r="P238" s="14"/>
      <c r="Q238" s="14"/>
      <c r="R238" s="14"/>
      <c r="S238" s="14"/>
      <c r="T238" s="14"/>
      <c r="U238" s="68"/>
      <c r="V238" s="14"/>
    </row>
    <row r="239" spans="1:22" s="21" customFormat="1">
      <c r="A239" s="14"/>
      <c r="B239" s="19"/>
      <c r="C239" s="31"/>
      <c r="D239" s="31"/>
      <c r="E239" s="113"/>
      <c r="F239" s="114"/>
      <c r="G239" s="114"/>
      <c r="L239" s="14"/>
      <c r="M239" s="14"/>
      <c r="N239" s="14"/>
      <c r="O239" s="14"/>
      <c r="P239" s="14"/>
      <c r="Q239" s="14"/>
      <c r="R239" s="14"/>
      <c r="S239" s="14"/>
      <c r="T239" s="14"/>
      <c r="U239" s="68"/>
      <c r="V239" s="14"/>
    </row>
    <row r="240" spans="1:22" s="21" customFormat="1">
      <c r="A240" s="14"/>
      <c r="B240" s="19"/>
      <c r="C240" s="31"/>
      <c r="D240" s="31"/>
      <c r="E240" s="113"/>
      <c r="F240" s="114"/>
      <c r="G240" s="114"/>
      <c r="L240" s="14"/>
      <c r="M240" s="14"/>
      <c r="N240" s="14"/>
      <c r="O240" s="14"/>
      <c r="P240" s="14"/>
      <c r="Q240" s="14"/>
      <c r="R240" s="14"/>
      <c r="S240" s="14"/>
      <c r="T240" s="14"/>
      <c r="U240" s="68"/>
      <c r="V240" s="14"/>
    </row>
    <row r="241" spans="1:22" s="21" customFormat="1">
      <c r="A241" s="14"/>
      <c r="B241" s="19"/>
      <c r="C241" s="31"/>
      <c r="D241" s="31"/>
      <c r="E241" s="113"/>
      <c r="F241" s="114"/>
      <c r="G241" s="114"/>
      <c r="L241" s="14"/>
      <c r="M241" s="14"/>
      <c r="N241" s="14"/>
      <c r="O241" s="14"/>
      <c r="P241" s="14"/>
      <c r="Q241" s="14"/>
      <c r="R241" s="14"/>
      <c r="S241" s="14"/>
      <c r="T241" s="14"/>
      <c r="U241" s="68"/>
      <c r="V241" s="14"/>
    </row>
    <row r="242" spans="1:22" s="21" customFormat="1">
      <c r="A242" s="14"/>
      <c r="B242" s="19"/>
      <c r="C242" s="31"/>
      <c r="D242" s="31"/>
      <c r="E242" s="113"/>
      <c r="F242" s="114"/>
      <c r="G242" s="114"/>
      <c r="L242" s="14"/>
      <c r="M242" s="14"/>
      <c r="N242" s="14"/>
      <c r="O242" s="14"/>
      <c r="P242" s="14"/>
      <c r="Q242" s="14"/>
      <c r="R242" s="14"/>
      <c r="S242" s="14"/>
      <c r="T242" s="14"/>
      <c r="U242" s="68"/>
      <c r="V242" s="14"/>
    </row>
    <row r="243" spans="1:22" s="21" customFormat="1">
      <c r="A243" s="14"/>
      <c r="B243" s="19"/>
      <c r="C243" s="31"/>
      <c r="D243" s="31"/>
      <c r="E243" s="113"/>
      <c r="F243" s="114"/>
      <c r="G243" s="114"/>
      <c r="L243" s="14"/>
      <c r="M243" s="14"/>
      <c r="N243" s="14"/>
      <c r="O243" s="14"/>
      <c r="P243" s="14"/>
      <c r="Q243" s="14"/>
      <c r="R243" s="14"/>
      <c r="S243" s="14"/>
      <c r="T243" s="14"/>
      <c r="U243" s="68"/>
      <c r="V243" s="14"/>
    </row>
    <row r="244" spans="1:22" s="21" customFormat="1">
      <c r="A244" s="14"/>
      <c r="B244" s="19"/>
      <c r="C244" s="31"/>
      <c r="D244" s="31"/>
      <c r="E244" s="113"/>
      <c r="F244" s="114"/>
      <c r="G244" s="114"/>
      <c r="L244" s="14"/>
      <c r="M244" s="14"/>
      <c r="N244" s="14"/>
      <c r="O244" s="14"/>
      <c r="P244" s="14"/>
      <c r="Q244" s="14"/>
      <c r="R244" s="14"/>
      <c r="S244" s="14"/>
      <c r="T244" s="14"/>
      <c r="U244" s="68"/>
      <c r="V244" s="14"/>
    </row>
    <row r="245" spans="1:22" s="21" customFormat="1">
      <c r="A245" s="14"/>
      <c r="B245" s="19"/>
      <c r="C245" s="31"/>
      <c r="D245" s="31"/>
      <c r="E245" s="113"/>
      <c r="F245" s="114"/>
      <c r="G245" s="114"/>
      <c r="L245" s="14"/>
      <c r="M245" s="14"/>
      <c r="N245" s="14"/>
      <c r="O245" s="14"/>
      <c r="P245" s="14"/>
      <c r="Q245" s="14"/>
      <c r="R245" s="14"/>
      <c r="S245" s="14"/>
      <c r="T245" s="14"/>
      <c r="U245" s="68"/>
      <c r="V245" s="14"/>
    </row>
    <row r="246" spans="1:22" s="21" customFormat="1">
      <c r="A246" s="14"/>
      <c r="B246" s="19"/>
      <c r="C246" s="31"/>
      <c r="D246" s="31"/>
      <c r="E246" s="113"/>
      <c r="F246" s="114"/>
      <c r="G246" s="114"/>
      <c r="L246" s="14"/>
      <c r="M246" s="14"/>
      <c r="N246" s="14"/>
      <c r="O246" s="14"/>
      <c r="P246" s="14"/>
      <c r="Q246" s="14"/>
      <c r="R246" s="14"/>
      <c r="S246" s="14"/>
      <c r="T246" s="14"/>
      <c r="U246" s="68"/>
      <c r="V246" s="14"/>
    </row>
    <row r="247" spans="1:22" s="21" customFormat="1">
      <c r="A247" s="14"/>
      <c r="B247" s="19"/>
      <c r="C247" s="31"/>
      <c r="D247" s="31"/>
      <c r="E247" s="113"/>
      <c r="F247" s="114"/>
      <c r="G247" s="114"/>
      <c r="L247" s="14"/>
      <c r="M247" s="14"/>
      <c r="N247" s="14"/>
      <c r="O247" s="14"/>
      <c r="P247" s="14"/>
      <c r="Q247" s="14"/>
      <c r="R247" s="14"/>
      <c r="S247" s="14"/>
      <c r="T247" s="14"/>
      <c r="U247" s="68"/>
      <c r="V247" s="14"/>
    </row>
    <row r="248" spans="1:22" s="21" customFormat="1">
      <c r="A248" s="14"/>
      <c r="B248" s="19"/>
      <c r="C248" s="31"/>
      <c r="D248" s="31"/>
      <c r="E248" s="113"/>
      <c r="F248" s="114"/>
      <c r="G248" s="114"/>
      <c r="L248" s="14"/>
      <c r="M248" s="14"/>
      <c r="N248" s="14"/>
      <c r="O248" s="14"/>
      <c r="P248" s="14"/>
      <c r="Q248" s="14"/>
      <c r="R248" s="14"/>
      <c r="S248" s="14"/>
      <c r="T248" s="14"/>
      <c r="U248" s="68"/>
      <c r="V248" s="14"/>
    </row>
    <row r="249" spans="1:22" s="21" customFormat="1">
      <c r="A249" s="14"/>
      <c r="B249" s="19"/>
      <c r="C249" s="31"/>
      <c r="D249" s="31"/>
      <c r="E249" s="113"/>
      <c r="F249" s="114"/>
      <c r="G249" s="114"/>
      <c r="L249" s="14"/>
      <c r="M249" s="14"/>
      <c r="N249" s="14"/>
      <c r="O249" s="14"/>
      <c r="P249" s="14"/>
      <c r="Q249" s="14"/>
      <c r="R249" s="14"/>
      <c r="S249" s="14"/>
      <c r="T249" s="14"/>
      <c r="U249" s="68"/>
      <c r="V249" s="14"/>
    </row>
    <row r="250" spans="1:22" s="21" customFormat="1">
      <c r="A250" s="14"/>
      <c r="B250" s="19"/>
      <c r="C250" s="31"/>
      <c r="D250" s="31"/>
      <c r="E250" s="113"/>
      <c r="F250" s="114"/>
      <c r="G250" s="114"/>
      <c r="L250" s="14"/>
      <c r="M250" s="14"/>
      <c r="N250" s="14"/>
      <c r="O250" s="14"/>
      <c r="P250" s="14"/>
      <c r="Q250" s="14"/>
      <c r="R250" s="14"/>
      <c r="S250" s="14"/>
      <c r="T250" s="14"/>
      <c r="U250" s="68"/>
      <c r="V250" s="14"/>
    </row>
    <row r="251" spans="1:22" s="21" customFormat="1">
      <c r="A251" s="14"/>
      <c r="B251" s="19"/>
      <c r="C251" s="31"/>
      <c r="D251" s="31"/>
      <c r="E251" s="113"/>
      <c r="F251" s="114"/>
      <c r="G251" s="114"/>
      <c r="L251" s="14"/>
      <c r="M251" s="14"/>
      <c r="N251" s="14"/>
      <c r="O251" s="14"/>
      <c r="P251" s="14"/>
      <c r="Q251" s="14"/>
      <c r="R251" s="14"/>
      <c r="S251" s="14"/>
      <c r="T251" s="14"/>
      <c r="U251" s="68"/>
      <c r="V251" s="14"/>
    </row>
    <row r="252" spans="1:22" s="21" customFormat="1">
      <c r="A252" s="14"/>
      <c r="B252" s="19"/>
      <c r="C252" s="31"/>
      <c r="D252" s="31"/>
      <c r="E252" s="113"/>
      <c r="F252" s="114"/>
      <c r="G252" s="114"/>
      <c r="L252" s="14"/>
      <c r="M252" s="14"/>
      <c r="N252" s="14"/>
      <c r="O252" s="14"/>
      <c r="P252" s="14"/>
      <c r="Q252" s="14"/>
      <c r="R252" s="14"/>
      <c r="S252" s="14"/>
      <c r="T252" s="14"/>
      <c r="U252" s="68"/>
      <c r="V252" s="14"/>
    </row>
    <row r="253" spans="1:22" s="21" customFormat="1">
      <c r="A253" s="14"/>
      <c r="B253" s="19"/>
      <c r="C253" s="31"/>
      <c r="D253" s="31"/>
      <c r="E253" s="113"/>
      <c r="F253" s="114"/>
      <c r="G253" s="114"/>
      <c r="L253" s="14"/>
      <c r="M253" s="14"/>
      <c r="N253" s="14"/>
      <c r="O253" s="14"/>
      <c r="P253" s="14"/>
      <c r="Q253" s="14"/>
      <c r="R253" s="14"/>
      <c r="S253" s="14"/>
      <c r="T253" s="14"/>
      <c r="U253" s="68"/>
      <c r="V253" s="14"/>
    </row>
    <row r="254" spans="1:22" s="21" customFormat="1">
      <c r="A254" s="14"/>
      <c r="B254" s="19"/>
      <c r="C254" s="31"/>
      <c r="D254" s="31"/>
      <c r="E254" s="113"/>
      <c r="F254" s="114"/>
      <c r="G254" s="114"/>
      <c r="L254" s="14"/>
      <c r="M254" s="14"/>
      <c r="N254" s="14"/>
      <c r="O254" s="14"/>
      <c r="P254" s="14"/>
      <c r="Q254" s="14"/>
      <c r="R254" s="14"/>
      <c r="S254" s="14"/>
      <c r="T254" s="14"/>
      <c r="U254" s="68"/>
      <c r="V254" s="14"/>
    </row>
    <row r="255" spans="1:22" s="21" customFormat="1">
      <c r="A255" s="14"/>
      <c r="B255" s="19"/>
      <c r="C255" s="31"/>
      <c r="D255" s="31"/>
      <c r="E255" s="113"/>
      <c r="F255" s="114"/>
      <c r="G255" s="114"/>
      <c r="L255" s="14"/>
      <c r="M255" s="14"/>
      <c r="N255" s="14"/>
      <c r="O255" s="14"/>
      <c r="P255" s="14"/>
      <c r="Q255" s="14"/>
      <c r="R255" s="14"/>
      <c r="S255" s="14"/>
      <c r="T255" s="14"/>
      <c r="U255" s="68"/>
      <c r="V255" s="14"/>
    </row>
    <row r="256" spans="1:22" s="21" customFormat="1">
      <c r="A256" s="14"/>
      <c r="B256" s="19"/>
      <c r="C256" s="31"/>
      <c r="D256" s="31"/>
      <c r="E256" s="113"/>
      <c r="F256" s="114"/>
      <c r="G256" s="114"/>
      <c r="L256" s="14"/>
      <c r="M256" s="14"/>
      <c r="N256" s="14"/>
      <c r="O256" s="14"/>
      <c r="P256" s="14"/>
      <c r="Q256" s="14"/>
      <c r="R256" s="14"/>
      <c r="S256" s="14"/>
      <c r="T256" s="14"/>
      <c r="U256" s="68"/>
      <c r="V256" s="14"/>
    </row>
    <row r="257" spans="1:22" s="21" customFormat="1">
      <c r="A257" s="14"/>
      <c r="B257" s="19"/>
      <c r="C257" s="31"/>
      <c r="D257" s="31"/>
      <c r="E257" s="113"/>
      <c r="F257" s="114"/>
      <c r="G257" s="114"/>
      <c r="L257" s="14"/>
      <c r="M257" s="14"/>
      <c r="N257" s="14"/>
      <c r="O257" s="14"/>
      <c r="P257" s="14"/>
      <c r="Q257" s="14"/>
      <c r="R257" s="14"/>
      <c r="S257" s="14"/>
      <c r="T257" s="14"/>
      <c r="U257" s="68"/>
      <c r="V257" s="14"/>
    </row>
    <row r="258" spans="1:22" s="21" customFormat="1">
      <c r="A258" s="14"/>
      <c r="B258" s="19"/>
      <c r="C258" s="31"/>
      <c r="D258" s="31"/>
      <c r="E258" s="113"/>
      <c r="F258" s="114"/>
      <c r="G258" s="114"/>
      <c r="L258" s="14"/>
      <c r="M258" s="14"/>
      <c r="N258" s="14"/>
      <c r="O258" s="14"/>
      <c r="P258" s="14"/>
      <c r="Q258" s="14"/>
      <c r="R258" s="14"/>
      <c r="S258" s="14"/>
      <c r="T258" s="14"/>
      <c r="U258" s="68"/>
      <c r="V258" s="14"/>
    </row>
    <row r="259" spans="1:22" s="21" customFormat="1">
      <c r="A259" s="14"/>
      <c r="B259" s="19"/>
      <c r="C259" s="31"/>
      <c r="D259" s="31"/>
      <c r="E259" s="113"/>
      <c r="F259" s="114"/>
      <c r="G259" s="114"/>
      <c r="L259" s="14"/>
      <c r="M259" s="14"/>
      <c r="N259" s="14"/>
      <c r="O259" s="14"/>
      <c r="P259" s="14"/>
      <c r="Q259" s="14"/>
      <c r="R259" s="14"/>
      <c r="S259" s="14"/>
      <c r="T259" s="14"/>
      <c r="U259" s="68"/>
      <c r="V259" s="14"/>
    </row>
    <row r="260" spans="1:22" s="21" customFormat="1">
      <c r="A260" s="14"/>
      <c r="B260" s="19"/>
      <c r="C260" s="31"/>
      <c r="D260" s="31"/>
      <c r="E260" s="113"/>
      <c r="F260" s="114"/>
      <c r="G260" s="114"/>
      <c r="L260" s="14"/>
      <c r="M260" s="14"/>
      <c r="N260" s="14"/>
      <c r="O260" s="14"/>
      <c r="P260" s="14"/>
      <c r="Q260" s="14"/>
      <c r="R260" s="14"/>
      <c r="S260" s="14"/>
      <c r="T260" s="14"/>
      <c r="U260" s="68"/>
      <c r="V260" s="14"/>
    </row>
    <row r="261" spans="1:22" s="21" customFormat="1">
      <c r="A261" s="14"/>
      <c r="B261" s="19"/>
      <c r="C261" s="31"/>
      <c r="D261" s="31"/>
      <c r="E261" s="113"/>
      <c r="F261" s="114"/>
      <c r="G261" s="114"/>
      <c r="L261" s="14"/>
      <c r="M261" s="14"/>
      <c r="N261" s="14"/>
      <c r="O261" s="14"/>
      <c r="P261" s="14"/>
      <c r="Q261" s="14"/>
      <c r="R261" s="14"/>
      <c r="S261" s="14"/>
      <c r="T261" s="14"/>
      <c r="U261" s="68"/>
      <c r="V261" s="14"/>
    </row>
    <row r="262" spans="1:22" s="21" customFormat="1">
      <c r="A262" s="14"/>
      <c r="B262" s="19"/>
      <c r="C262" s="31"/>
      <c r="D262" s="31"/>
      <c r="E262" s="113"/>
      <c r="F262" s="114"/>
      <c r="G262" s="114"/>
      <c r="L262" s="14"/>
      <c r="M262" s="14"/>
      <c r="N262" s="14"/>
      <c r="O262" s="14"/>
      <c r="P262" s="14"/>
      <c r="Q262" s="14"/>
      <c r="R262" s="14"/>
      <c r="S262" s="14"/>
      <c r="T262" s="14"/>
      <c r="U262" s="68"/>
      <c r="V262" s="14"/>
    </row>
    <row r="263" spans="1:22" s="21" customFormat="1">
      <c r="A263" s="14"/>
      <c r="B263" s="19"/>
      <c r="C263" s="31"/>
      <c r="D263" s="31"/>
      <c r="E263" s="113"/>
      <c r="F263" s="114"/>
      <c r="G263" s="114"/>
      <c r="L263" s="14"/>
      <c r="M263" s="14"/>
      <c r="N263" s="14"/>
      <c r="O263" s="14"/>
      <c r="P263" s="14"/>
      <c r="Q263" s="14"/>
      <c r="R263" s="14"/>
      <c r="S263" s="14"/>
      <c r="T263" s="14"/>
      <c r="U263" s="68"/>
      <c r="V263" s="14"/>
    </row>
    <row r="264" spans="1:22" s="21" customFormat="1">
      <c r="A264" s="14"/>
      <c r="B264" s="19"/>
      <c r="C264" s="31"/>
      <c r="D264" s="31"/>
      <c r="E264" s="113"/>
      <c r="F264" s="114"/>
      <c r="G264" s="114"/>
      <c r="L264" s="14"/>
      <c r="M264" s="14"/>
      <c r="N264" s="14"/>
      <c r="O264" s="14"/>
      <c r="P264" s="14"/>
      <c r="Q264" s="14"/>
      <c r="R264" s="14"/>
      <c r="S264" s="14"/>
      <c r="T264" s="14"/>
      <c r="U264" s="68"/>
      <c r="V264" s="14"/>
    </row>
    <row r="265" spans="1:22" s="21" customFormat="1">
      <c r="A265" s="14"/>
      <c r="B265" s="19"/>
      <c r="C265" s="31"/>
      <c r="D265" s="31"/>
      <c r="E265" s="113"/>
      <c r="F265" s="114"/>
      <c r="G265" s="114"/>
      <c r="L265" s="14"/>
      <c r="M265" s="14"/>
      <c r="N265" s="14"/>
      <c r="O265" s="14"/>
      <c r="P265" s="14"/>
      <c r="Q265" s="14"/>
      <c r="R265" s="14"/>
      <c r="S265" s="14"/>
      <c r="T265" s="14"/>
      <c r="U265" s="68"/>
      <c r="V265" s="14"/>
    </row>
    <row r="266" spans="1:22" s="21" customFormat="1">
      <c r="A266" s="14"/>
      <c r="B266" s="19"/>
      <c r="C266" s="31"/>
      <c r="D266" s="31"/>
      <c r="E266" s="113"/>
      <c r="F266" s="114"/>
      <c r="G266" s="114"/>
      <c r="L266" s="14"/>
      <c r="M266" s="14"/>
      <c r="N266" s="14"/>
      <c r="O266" s="14"/>
      <c r="P266" s="14"/>
      <c r="Q266" s="14"/>
      <c r="R266" s="14"/>
      <c r="S266" s="14"/>
      <c r="T266" s="14"/>
      <c r="U266" s="68"/>
      <c r="V266" s="14"/>
    </row>
    <row r="267" spans="1:22" s="21" customFormat="1">
      <c r="A267" s="14"/>
      <c r="B267" s="19"/>
      <c r="C267" s="31"/>
      <c r="D267" s="31"/>
      <c r="E267" s="113"/>
      <c r="F267" s="114"/>
      <c r="G267" s="114"/>
      <c r="L267" s="14"/>
      <c r="M267" s="14"/>
      <c r="N267" s="14"/>
      <c r="O267" s="14"/>
      <c r="P267" s="14"/>
      <c r="Q267" s="14"/>
      <c r="R267" s="14"/>
      <c r="S267" s="14"/>
      <c r="T267" s="14"/>
      <c r="U267" s="68"/>
      <c r="V267" s="14"/>
    </row>
    <row r="268" spans="1:22" s="21" customFormat="1">
      <c r="A268" s="14"/>
      <c r="B268" s="19"/>
      <c r="C268" s="31"/>
      <c r="D268" s="31"/>
      <c r="E268" s="113"/>
      <c r="F268" s="114"/>
      <c r="G268" s="114"/>
      <c r="L268" s="14"/>
      <c r="M268" s="14"/>
      <c r="N268" s="14"/>
      <c r="O268" s="14"/>
      <c r="P268" s="14"/>
      <c r="Q268" s="14"/>
      <c r="R268" s="14"/>
      <c r="S268" s="14"/>
      <c r="T268" s="14"/>
      <c r="U268" s="68"/>
      <c r="V268" s="14"/>
    </row>
  </sheetData>
  <sheetProtection insertRows="0" deleteRows="0"/>
  <protectedRanges>
    <protectedRange sqref="M42:P42 J43:P1048576 J1:P41 U1:U1048576" name="Obseg1"/>
    <protectedRange sqref="J42:L42" name="Obseg1_1"/>
  </protectedRanges>
  <mergeCells count="8">
    <mergeCell ref="A42:L42"/>
    <mergeCell ref="B13:K13"/>
    <mergeCell ref="C2:J2"/>
    <mergeCell ref="C3:J3"/>
    <mergeCell ref="C6:J6"/>
    <mergeCell ref="C7:J7"/>
    <mergeCell ref="C8:J8"/>
    <mergeCell ref="C9:J9"/>
  </mergeCells>
  <phoneticPr fontId="32" type="noConversion"/>
  <pageMargins left="0.25" right="0.25" top="0.75" bottom="0.75" header="0.3" footer="0.3"/>
  <pageSetup paperSize="9" scale="66" fitToHeight="0" orientation="landscape" r:id="rId1"/>
  <rowBreaks count="1" manualBreakCount="1">
    <brk id="130" max="11" man="1"/>
  </rowBreaks>
  <tableParts count="1">
    <tablePart r:id="rId2"/>
  </tablePart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tabColor rgb="FF92D050"/>
    <pageSetUpPr fitToPage="1"/>
  </sheetPr>
  <dimension ref="A1:V249"/>
  <sheetViews>
    <sheetView topLeftCell="A12" zoomScaleNormal="100" zoomScaleSheetLayoutView="100" workbookViewId="0">
      <selection activeCell="Q42" sqref="Q42"/>
    </sheetView>
  </sheetViews>
  <sheetFormatPr defaultColWidth="8.85546875" defaultRowHeight="12.75"/>
  <cols>
    <col min="1" max="1" width="5" style="14" customWidth="1"/>
    <col min="2" max="2" width="34.5703125" style="20" customWidth="1"/>
    <col min="3" max="3" width="10.7109375" style="30" customWidth="1"/>
    <col min="4" max="4" width="9.42578125" style="30" customWidth="1"/>
    <col min="5" max="5" width="9.42578125" style="110" customWidth="1"/>
    <col min="6" max="6" width="7.42578125" style="114" customWidth="1"/>
    <col min="7" max="7" width="6" style="114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68" customWidth="1"/>
    <col min="22" max="22" width="8.85546875" style="14" customWidth="1"/>
    <col min="23" max="16384" width="8.85546875" style="14"/>
  </cols>
  <sheetData>
    <row r="1" spans="1:21" ht="15">
      <c r="B1" s="49" t="s">
        <v>130</v>
      </c>
    </row>
    <row r="2" spans="1:21" ht="15">
      <c r="B2" s="50" t="s">
        <v>131</v>
      </c>
      <c r="C2" s="338" t="str">
        <f>+'prva stran'!B6</f>
        <v>VRTEC MEDVODE</v>
      </c>
      <c r="D2" s="339"/>
      <c r="E2" s="339"/>
      <c r="F2" s="339"/>
      <c r="G2" s="339"/>
      <c r="H2" s="339"/>
      <c r="I2" s="339"/>
      <c r="J2" s="339"/>
    </row>
    <row r="3" spans="1:21" ht="15">
      <c r="B3" s="50" t="s">
        <v>132</v>
      </c>
      <c r="C3" s="340" t="str">
        <f>+'prva stran'!B7</f>
        <v xml:space="preserve">Ostrovrharjeva ulica 2, 1215  MEDVODE </v>
      </c>
      <c r="D3" s="341"/>
      <c r="E3" s="341"/>
      <c r="F3" s="341"/>
      <c r="G3" s="341"/>
      <c r="H3" s="341"/>
      <c r="I3" s="341"/>
      <c r="J3" s="341"/>
    </row>
    <row r="4" spans="1:21" ht="15">
      <c r="B4" s="69"/>
    </row>
    <row r="5" spans="1:21" ht="15">
      <c r="B5" s="49" t="s">
        <v>134</v>
      </c>
    </row>
    <row r="6" spans="1:21" ht="17.25" customHeight="1">
      <c r="B6" s="51" t="s">
        <v>131</v>
      </c>
      <c r="C6" s="342">
        <f>+'prva stran'!B10</f>
        <v>0</v>
      </c>
      <c r="D6" s="343"/>
      <c r="E6" s="343"/>
      <c r="F6" s="343"/>
      <c r="G6" s="343"/>
      <c r="H6" s="343"/>
      <c r="I6" s="343"/>
      <c r="J6" s="343"/>
    </row>
    <row r="7" spans="1:21" ht="17.25" customHeight="1">
      <c r="B7" s="51" t="s">
        <v>132</v>
      </c>
      <c r="C7" s="344">
        <f>+'prva stran'!B11</f>
        <v>0</v>
      </c>
      <c r="D7" s="345"/>
      <c r="E7" s="345"/>
      <c r="F7" s="345"/>
      <c r="G7" s="345"/>
      <c r="H7" s="345"/>
      <c r="I7" s="345"/>
      <c r="J7" s="345"/>
    </row>
    <row r="8" spans="1:21" ht="17.25" customHeight="1">
      <c r="B8" s="51" t="s">
        <v>133</v>
      </c>
      <c r="C8" s="344">
        <f>+'prva stran'!B12</f>
        <v>0</v>
      </c>
      <c r="D8" s="345"/>
      <c r="E8" s="345"/>
      <c r="F8" s="345"/>
      <c r="G8" s="345"/>
      <c r="H8" s="345"/>
      <c r="I8" s="345"/>
      <c r="J8" s="345"/>
    </row>
    <row r="9" spans="1:21" s="15" customFormat="1" ht="17.25" customHeight="1">
      <c r="A9" s="12"/>
      <c r="B9" s="52" t="s">
        <v>135</v>
      </c>
      <c r="C9" s="346">
        <f>+'prva stran'!B13</f>
        <v>0</v>
      </c>
      <c r="D9" s="345"/>
      <c r="E9" s="345"/>
      <c r="F9" s="345"/>
      <c r="G9" s="345"/>
      <c r="H9" s="345"/>
      <c r="I9" s="345"/>
      <c r="J9" s="345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5"/>
      <c r="G10" s="115"/>
      <c r="H10" s="17"/>
      <c r="I10" s="17"/>
      <c r="J10" s="17"/>
      <c r="K10" s="17"/>
      <c r="U10" s="8"/>
    </row>
    <row r="11" spans="1:21" s="15" customFormat="1" ht="15">
      <c r="B11" s="18" t="s">
        <v>99</v>
      </c>
      <c r="C11" s="28"/>
      <c r="D11" s="28"/>
      <c r="E11" s="28"/>
      <c r="F11" s="115"/>
      <c r="G11" s="115"/>
      <c r="H11" s="17"/>
      <c r="I11" s="17"/>
      <c r="J11" s="17"/>
      <c r="K11" s="17"/>
      <c r="U11" s="8"/>
    </row>
    <row r="12" spans="1:21" s="15" customFormat="1" ht="21" customHeight="1">
      <c r="B12" s="83" t="str">
        <f>+'Ponudbeni pred_rekapitulacija'!A47</f>
        <v>34. sklop:</v>
      </c>
      <c r="C12" s="83"/>
      <c r="D12" s="27"/>
      <c r="E12" s="28"/>
      <c r="F12" s="115"/>
      <c r="G12" s="115"/>
      <c r="H12" s="17"/>
      <c r="I12" s="17"/>
      <c r="J12" s="17"/>
      <c r="K12" s="17"/>
      <c r="U12" s="8"/>
    </row>
    <row r="13" spans="1:21" s="15" customFormat="1" ht="21" customHeight="1">
      <c r="B13" s="337" t="str">
        <f>+'Ponudbeni pred_rekapitulacija'!B47</f>
        <v>EKOLOŠKI MED</v>
      </c>
      <c r="C13" s="337"/>
      <c r="D13" s="337"/>
      <c r="E13" s="337"/>
      <c r="F13" s="337"/>
      <c r="G13" s="337"/>
      <c r="H13" s="337"/>
      <c r="I13" s="337"/>
      <c r="J13" s="337"/>
      <c r="K13" s="337"/>
      <c r="U13" s="8"/>
    </row>
    <row r="14" spans="1:21" s="73" customFormat="1" ht="12" customHeight="1">
      <c r="A14" s="46">
        <v>1</v>
      </c>
      <c r="B14" s="46">
        <v>2</v>
      </c>
      <c r="C14" s="46" t="s">
        <v>156</v>
      </c>
      <c r="D14" s="46" t="s">
        <v>157</v>
      </c>
      <c r="E14" s="46" t="s">
        <v>228</v>
      </c>
      <c r="F14" s="46">
        <v>3</v>
      </c>
      <c r="G14" s="46">
        <v>4</v>
      </c>
      <c r="H14" s="70" t="s">
        <v>98</v>
      </c>
      <c r="I14" s="70" t="s">
        <v>172</v>
      </c>
      <c r="J14" s="71">
        <v>5</v>
      </c>
      <c r="K14" s="71">
        <v>6</v>
      </c>
      <c r="L14" s="71" t="s">
        <v>64</v>
      </c>
      <c r="M14" s="71" t="s">
        <v>223</v>
      </c>
      <c r="N14" s="71">
        <v>7</v>
      </c>
      <c r="O14" s="71" t="s">
        <v>224</v>
      </c>
      <c r="P14" s="71">
        <v>8</v>
      </c>
      <c r="Q14" s="72" t="s">
        <v>225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230</v>
      </c>
      <c r="C15" s="56" t="s">
        <v>220</v>
      </c>
      <c r="D15" s="56" t="s">
        <v>221</v>
      </c>
      <c r="E15" s="56" t="s">
        <v>229</v>
      </c>
      <c r="F15" s="56" t="s">
        <v>145</v>
      </c>
      <c r="G15" s="56" t="s">
        <v>146</v>
      </c>
      <c r="H15" s="57" t="s">
        <v>180</v>
      </c>
      <c r="I15" s="57" t="s">
        <v>216</v>
      </c>
      <c r="J15" s="58" t="s">
        <v>152</v>
      </c>
      <c r="K15" s="58" t="s">
        <v>96</v>
      </c>
      <c r="L15" s="58" t="s">
        <v>97</v>
      </c>
      <c r="M15" s="58" t="s">
        <v>151</v>
      </c>
      <c r="N15" s="58" t="s">
        <v>63</v>
      </c>
      <c r="O15" s="58" t="s">
        <v>171</v>
      </c>
      <c r="P15" s="58" t="s">
        <v>148</v>
      </c>
      <c r="Q15" s="59" t="s">
        <v>149</v>
      </c>
      <c r="R15" s="59" t="s">
        <v>164</v>
      </c>
      <c r="S15" s="59" t="s">
        <v>153</v>
      </c>
      <c r="T15" s="59" t="s">
        <v>154</v>
      </c>
      <c r="U15" s="58" t="s">
        <v>168</v>
      </c>
    </row>
    <row r="16" spans="1:21" s="55" customFormat="1" ht="36">
      <c r="A16" s="75" t="s">
        <v>1</v>
      </c>
      <c r="B16" s="10" t="s">
        <v>1399</v>
      </c>
      <c r="C16" s="128">
        <v>900</v>
      </c>
      <c r="D16" s="75" t="s">
        <v>158</v>
      </c>
      <c r="E16" s="112"/>
      <c r="F16" s="90">
        <v>1500</v>
      </c>
      <c r="G16" s="126" t="s">
        <v>93</v>
      </c>
      <c r="H16" s="90">
        <f>IFERROR(IF(Sklop34[[#This Row],[ ZAHTEVANO PAKIRANJE       Enota]]="g",Sklop34[[#This Row],[ZAHTEVANO PAKIRANJE                    Masa/volumen]]/1000*Sklop34[[#This Row],[Okvirna količina]],IF(Sklop34[[#This Row],[ ZAHTEVANO PAKIRANJE       Enota]]="l",Sklop34[[#This Row],[ZAHTEVANO PAKIRANJE                    Masa/volumen]]*Sklop34[[#This Row],[Okvirna količina]],IF(Sklop34[[#This Row],[ ZAHTEVANO PAKIRANJE       Enota]]="ml",Sklop34[[#This Row],[ZAHTEVANO PAKIRANJE                    Masa/volumen]]/1000*Sklop34[[#This Row],[Okvirna količina]],Sklop34[[#This Row],[ZAHTEVANO PAKIRANJE                    Masa/volumen]]*Sklop34[[#This Row],[Okvirna količina]]))),1*Sklop34[[#This Row],[Okvirna količina]])</f>
        <v>1350</v>
      </c>
      <c r="I16" s="90" t="str">
        <f>IF(Sklop34[[#This Row],[ZAHTEVANA SHEMA KAKOVOSTI]]&lt;&gt;"",Sklop34[[#This Row],[Preračunana masa/volumen/kos na enoto kg]],"")</f>
        <v/>
      </c>
      <c r="J16" s="98"/>
      <c r="K16" s="91"/>
      <c r="L16" s="91"/>
      <c r="M16" s="100"/>
      <c r="N16" s="92"/>
      <c r="O16" s="88"/>
      <c r="P16" s="99"/>
      <c r="Q16" s="88">
        <f>+Sklop34[[#This Row],[cena/enota brez DDV v EUR]]*Sklop34[[#This Row],[Stopnja DDV (%)]]</f>
        <v>0</v>
      </c>
      <c r="R16" s="88">
        <f>+Sklop34[[#This Row],[cena/enota brez DDV v EUR]]+Sklop34[[#This Row],[Davek (EUR)]]</f>
        <v>0</v>
      </c>
      <c r="S16" s="88">
        <f>+Sklop34[[#This Row],[cena/enota brez DDV v EUR]]*Sklop34[[#This Row],[Okvirna količina]]</f>
        <v>0</v>
      </c>
      <c r="T16" s="88">
        <f>+Sklop34[[#This Row],[Končna cena/enoto mere (EUR) z DDV]]*Sklop34[[#This Row],[Okvirna količina]]</f>
        <v>0</v>
      </c>
      <c r="U16" s="160" t="s">
        <v>161</v>
      </c>
    </row>
    <row r="17" spans="1:22" ht="27" customHeight="1">
      <c r="A17" s="148" t="s">
        <v>181</v>
      </c>
      <c r="B17" s="149"/>
      <c r="C17" s="150"/>
      <c r="D17" s="150"/>
      <c r="E17" s="151"/>
      <c r="F17" s="152"/>
      <c r="G17" s="153"/>
      <c r="H17" s="154">
        <f>SUBTOTAL(109,Sklop34[Preračunana masa/volumen/kos na enoto kg])</f>
        <v>1350</v>
      </c>
      <c r="I17" s="154">
        <f>SUBTOTAL(109,Sklop34[Živila iz shem kakovosti (kg)])</f>
        <v>0</v>
      </c>
      <c r="J17" s="152"/>
      <c r="K17" s="155"/>
      <c r="L17" s="155"/>
      <c r="M17" s="156"/>
      <c r="N17" s="157"/>
      <c r="O17" s="157"/>
      <c r="P17" s="157"/>
      <c r="Q17" s="158"/>
      <c r="R17" s="152"/>
      <c r="S17" s="158">
        <f>SUBTOTAL(109,Sklop34[Vrednost za okvirno količino (EUR) brez DDV])</f>
        <v>0</v>
      </c>
      <c r="T17" s="158">
        <f>SUBTOTAL(109,Sklop34[Vrednost za okvirno količino (EUR) z DDV])</f>
        <v>0</v>
      </c>
      <c r="U17" s="159"/>
    </row>
    <row r="18" spans="1:22" ht="15">
      <c r="A18" s="7"/>
      <c r="B18" s="5"/>
      <c r="C18" s="29"/>
      <c r="D18" s="29"/>
      <c r="E18" s="28"/>
      <c r="F18" s="8"/>
      <c r="H18" s="9"/>
      <c r="I18" s="9"/>
      <c r="J18" s="9"/>
      <c r="K18" s="9"/>
      <c r="L18" s="23"/>
      <c r="M18" s="23"/>
      <c r="N18" s="9"/>
      <c r="O18" s="9"/>
      <c r="P18" s="9"/>
      <c r="Q18" s="9"/>
      <c r="R18" s="9"/>
      <c r="S18" s="3"/>
      <c r="T18" s="3"/>
      <c r="U18" s="8"/>
    </row>
    <row r="19" spans="1:22">
      <c r="A19" s="47" t="s">
        <v>178</v>
      </c>
      <c r="B19" s="19"/>
      <c r="C19" s="31"/>
      <c r="D19" s="31"/>
      <c r="E19" s="113"/>
      <c r="Q19" s="47"/>
      <c r="R19" s="47"/>
      <c r="S19" s="47"/>
      <c r="T19" s="47"/>
    </row>
    <row r="20" spans="1:22">
      <c r="A20" s="14" t="s">
        <v>1398</v>
      </c>
      <c r="B20" s="19"/>
      <c r="C20" s="31"/>
      <c r="D20" s="31"/>
      <c r="E20" s="113"/>
    </row>
    <row r="21" spans="1:22">
      <c r="A21" s="107" t="s">
        <v>318</v>
      </c>
      <c r="F21" s="68"/>
      <c r="G21" s="68"/>
      <c r="H21" s="32"/>
      <c r="I21" s="32"/>
      <c r="J21" s="32"/>
      <c r="K21" s="32"/>
      <c r="L21" s="54"/>
      <c r="M21" s="54"/>
      <c r="N21" s="32"/>
      <c r="O21" s="32"/>
      <c r="P21" s="32"/>
      <c r="Q21" s="32"/>
      <c r="R21" s="32"/>
    </row>
    <row r="22" spans="1:22">
      <c r="A22" s="125" t="s">
        <v>235</v>
      </c>
      <c r="B22" s="124"/>
      <c r="C22" s="124"/>
      <c r="D22" s="124"/>
      <c r="E22" s="124"/>
      <c r="F22" s="124"/>
      <c r="G22" s="124"/>
      <c r="H22" s="124"/>
      <c r="I22" s="124"/>
      <c r="J22" s="124"/>
      <c r="K22" s="124"/>
      <c r="L22" s="124"/>
      <c r="M22" s="124"/>
      <c r="N22" s="124"/>
      <c r="O22" s="124"/>
      <c r="P22" s="124"/>
      <c r="Q22" s="124"/>
      <c r="R22" s="124"/>
      <c r="S22" s="124"/>
      <c r="T22" s="124"/>
      <c r="U22" s="124"/>
      <c r="V22" s="123"/>
    </row>
    <row r="23" spans="1:22">
      <c r="A23" s="347" t="s">
        <v>234</v>
      </c>
      <c r="B23" s="347"/>
      <c r="C23" s="347"/>
      <c r="D23" s="347"/>
      <c r="E23" s="347"/>
      <c r="F23" s="347"/>
      <c r="G23" s="347"/>
      <c r="H23" s="347"/>
      <c r="I23" s="347"/>
      <c r="J23" s="347"/>
      <c r="K23" s="347"/>
      <c r="L23" s="347"/>
      <c r="M23" s="54"/>
      <c r="N23" s="32"/>
      <c r="O23" s="32"/>
      <c r="P23" s="32"/>
      <c r="Q23" s="32"/>
      <c r="R23" s="32"/>
    </row>
    <row r="24" spans="1:22">
      <c r="N24" s="32"/>
      <c r="O24" s="32"/>
      <c r="P24" s="32"/>
      <c r="Q24" s="32"/>
      <c r="R24" s="32"/>
    </row>
    <row r="25" spans="1:22">
      <c r="A25" s="107" t="s">
        <v>65</v>
      </c>
      <c r="F25" s="68"/>
      <c r="G25" s="68" t="s">
        <v>66</v>
      </c>
      <c r="H25" s="32"/>
      <c r="I25" s="32"/>
      <c r="J25" s="32"/>
      <c r="K25" s="32"/>
      <c r="L25" s="54"/>
      <c r="M25" s="54"/>
      <c r="N25" s="32"/>
      <c r="O25" s="32"/>
      <c r="P25" s="32"/>
      <c r="Q25" s="32" t="s">
        <v>67</v>
      </c>
      <c r="R25" s="32"/>
    </row>
    <row r="26" spans="1:22" ht="15">
      <c r="A26" s="7"/>
      <c r="B26" s="5"/>
      <c r="C26" s="29"/>
      <c r="D26" s="29"/>
      <c r="E26" s="28"/>
      <c r="F26" s="8"/>
      <c r="H26" s="9"/>
      <c r="I26" s="9"/>
      <c r="J26" s="9"/>
      <c r="K26" s="9"/>
      <c r="L26" s="23"/>
      <c r="M26" s="23"/>
      <c r="N26" s="9"/>
      <c r="O26" s="9"/>
      <c r="P26" s="9"/>
      <c r="Q26" s="9"/>
      <c r="R26" s="9"/>
      <c r="S26" s="3"/>
      <c r="T26" s="3"/>
      <c r="U26" s="8"/>
    </row>
    <row r="27" spans="1:22">
      <c r="B27" s="19"/>
      <c r="C27" s="31"/>
      <c r="D27" s="31"/>
      <c r="E27" s="113"/>
    </row>
    <row r="28" spans="1:22">
      <c r="B28" s="19"/>
      <c r="C28" s="31"/>
      <c r="D28" s="31"/>
      <c r="E28" s="113"/>
    </row>
    <row r="29" spans="1:22">
      <c r="B29" s="19"/>
      <c r="C29" s="31"/>
      <c r="D29" s="31"/>
      <c r="E29" s="113"/>
    </row>
    <row r="30" spans="1:22">
      <c r="B30" s="19"/>
      <c r="C30" s="31"/>
      <c r="D30" s="31"/>
      <c r="E30" s="113"/>
    </row>
    <row r="31" spans="1:22">
      <c r="B31" s="19"/>
      <c r="C31" s="31"/>
      <c r="D31" s="31"/>
      <c r="E31" s="113"/>
    </row>
    <row r="32" spans="1:22">
      <c r="B32" s="19"/>
      <c r="C32" s="31"/>
      <c r="D32" s="31"/>
      <c r="E32" s="113"/>
    </row>
    <row r="33" spans="1:22">
      <c r="B33" s="19"/>
      <c r="C33" s="31"/>
      <c r="D33" s="31"/>
      <c r="E33" s="113"/>
    </row>
    <row r="34" spans="1:22">
      <c r="B34" s="19"/>
      <c r="C34" s="31"/>
      <c r="D34" s="31"/>
      <c r="E34" s="113"/>
    </row>
    <row r="35" spans="1:22">
      <c r="B35" s="19"/>
      <c r="C35" s="31"/>
      <c r="D35" s="31"/>
      <c r="E35" s="113"/>
    </row>
    <row r="36" spans="1:22">
      <c r="B36" s="19"/>
      <c r="C36" s="31"/>
      <c r="D36" s="31"/>
      <c r="E36" s="113"/>
    </row>
    <row r="37" spans="1:22">
      <c r="B37" s="19"/>
      <c r="C37" s="31"/>
      <c r="D37" s="31"/>
      <c r="E37" s="113"/>
    </row>
    <row r="38" spans="1:22">
      <c r="B38" s="19"/>
      <c r="C38" s="31"/>
      <c r="D38" s="31"/>
      <c r="E38" s="113"/>
    </row>
    <row r="39" spans="1:22">
      <c r="B39" s="19"/>
      <c r="C39" s="31"/>
      <c r="D39" s="31"/>
      <c r="E39" s="113"/>
    </row>
    <row r="40" spans="1:22">
      <c r="B40" s="19"/>
      <c r="C40" s="31"/>
      <c r="D40" s="31"/>
      <c r="E40" s="113"/>
    </row>
    <row r="41" spans="1:22" s="21" customFormat="1">
      <c r="A41" s="14"/>
      <c r="B41" s="19"/>
      <c r="C41" s="31"/>
      <c r="D41" s="31"/>
      <c r="E41" s="113"/>
      <c r="F41" s="114"/>
      <c r="G41" s="114"/>
      <c r="L41" s="14"/>
      <c r="M41" s="14"/>
      <c r="N41" s="14"/>
      <c r="O41" s="14"/>
      <c r="P41" s="14"/>
      <c r="Q41" s="14"/>
      <c r="R41" s="14"/>
      <c r="S41" s="14"/>
      <c r="T41" s="14"/>
      <c r="U41" s="68"/>
      <c r="V41" s="14"/>
    </row>
    <row r="42" spans="1:22" s="21" customFormat="1">
      <c r="A42" s="14"/>
      <c r="B42" s="19"/>
      <c r="C42" s="31"/>
      <c r="D42" s="31"/>
      <c r="E42" s="113"/>
      <c r="F42" s="114"/>
      <c r="G42" s="114"/>
      <c r="L42" s="14"/>
      <c r="M42" s="14"/>
      <c r="N42" s="14"/>
      <c r="O42" s="14"/>
      <c r="P42" s="14"/>
      <c r="Q42" s="14"/>
      <c r="R42" s="14"/>
      <c r="S42" s="14"/>
      <c r="T42" s="14"/>
      <c r="U42" s="68"/>
      <c r="V42" s="14"/>
    </row>
    <row r="43" spans="1:22" s="21" customFormat="1">
      <c r="A43" s="14"/>
      <c r="B43" s="19"/>
      <c r="C43" s="31"/>
      <c r="D43" s="31"/>
      <c r="E43" s="113"/>
      <c r="F43" s="114"/>
      <c r="G43" s="114"/>
      <c r="L43" s="14"/>
      <c r="M43" s="14"/>
      <c r="N43" s="14"/>
      <c r="O43" s="14"/>
      <c r="P43" s="14"/>
      <c r="Q43" s="14"/>
      <c r="R43" s="14"/>
      <c r="S43" s="14"/>
      <c r="T43" s="14"/>
      <c r="U43" s="68"/>
      <c r="V43" s="14"/>
    </row>
    <row r="44" spans="1:22" s="21" customFormat="1">
      <c r="A44" s="14"/>
      <c r="B44" s="19"/>
      <c r="C44" s="31"/>
      <c r="D44" s="31"/>
      <c r="E44" s="113"/>
      <c r="F44" s="114"/>
      <c r="G44" s="114"/>
      <c r="L44" s="14"/>
      <c r="M44" s="14"/>
      <c r="N44" s="14"/>
      <c r="O44" s="14"/>
      <c r="P44" s="14"/>
      <c r="Q44" s="14"/>
      <c r="R44" s="14"/>
      <c r="S44" s="14"/>
      <c r="T44" s="14"/>
      <c r="U44" s="68"/>
      <c r="V44" s="14"/>
    </row>
    <row r="45" spans="1:22" s="21" customFormat="1">
      <c r="A45" s="14"/>
      <c r="B45" s="19"/>
      <c r="C45" s="31"/>
      <c r="D45" s="31"/>
      <c r="E45" s="113"/>
      <c r="F45" s="114"/>
      <c r="G45" s="114"/>
      <c r="L45" s="14"/>
      <c r="M45" s="14"/>
      <c r="N45" s="14"/>
      <c r="O45" s="14"/>
      <c r="P45" s="14"/>
      <c r="Q45" s="14"/>
      <c r="R45" s="14"/>
      <c r="S45" s="14"/>
      <c r="T45" s="14"/>
      <c r="U45" s="68"/>
      <c r="V45" s="14"/>
    </row>
    <row r="46" spans="1:22" s="21" customFormat="1">
      <c r="A46" s="14"/>
      <c r="B46" s="19"/>
      <c r="C46" s="31"/>
      <c r="D46" s="31"/>
      <c r="E46" s="113"/>
      <c r="F46" s="114"/>
      <c r="G46" s="114"/>
      <c r="L46" s="14"/>
      <c r="M46" s="14"/>
      <c r="N46" s="14"/>
      <c r="O46" s="14"/>
      <c r="P46" s="14"/>
      <c r="Q46" s="14"/>
      <c r="R46" s="14"/>
      <c r="S46" s="14"/>
      <c r="T46" s="14"/>
      <c r="U46" s="68"/>
      <c r="V46" s="14"/>
    </row>
    <row r="47" spans="1:22" s="21" customFormat="1">
      <c r="A47" s="14"/>
      <c r="B47" s="19"/>
      <c r="C47" s="31"/>
      <c r="D47" s="31"/>
      <c r="E47" s="113"/>
      <c r="F47" s="114"/>
      <c r="G47" s="114"/>
      <c r="L47" s="14"/>
      <c r="M47" s="14"/>
      <c r="N47" s="14"/>
      <c r="O47" s="14"/>
      <c r="P47" s="14"/>
      <c r="Q47" s="14"/>
      <c r="R47" s="14"/>
      <c r="S47" s="14"/>
      <c r="T47" s="14"/>
      <c r="U47" s="68"/>
      <c r="V47" s="14"/>
    </row>
    <row r="48" spans="1:22" s="21" customFormat="1">
      <c r="A48" s="14"/>
      <c r="B48" s="19"/>
      <c r="C48" s="31"/>
      <c r="D48" s="31"/>
      <c r="E48" s="113"/>
      <c r="F48" s="114"/>
      <c r="G48" s="114"/>
      <c r="L48" s="14"/>
      <c r="M48" s="14"/>
      <c r="N48" s="14"/>
      <c r="O48" s="14"/>
      <c r="P48" s="14"/>
      <c r="Q48" s="14"/>
      <c r="R48" s="14"/>
      <c r="S48" s="14"/>
      <c r="T48" s="14"/>
      <c r="U48" s="68"/>
      <c r="V48" s="14"/>
    </row>
    <row r="49" spans="1:22" s="21" customFormat="1">
      <c r="A49" s="14"/>
      <c r="B49" s="19"/>
      <c r="C49" s="31"/>
      <c r="D49" s="31"/>
      <c r="E49" s="113"/>
      <c r="F49" s="114"/>
      <c r="G49" s="114"/>
      <c r="L49" s="14"/>
      <c r="M49" s="14"/>
      <c r="N49" s="14"/>
      <c r="O49" s="14"/>
      <c r="P49" s="14"/>
      <c r="Q49" s="14"/>
      <c r="R49" s="14"/>
      <c r="S49" s="14"/>
      <c r="T49" s="14"/>
      <c r="U49" s="68"/>
      <c r="V49" s="14"/>
    </row>
    <row r="50" spans="1:22" s="21" customFormat="1">
      <c r="A50" s="14"/>
      <c r="B50" s="19"/>
      <c r="C50" s="31"/>
      <c r="D50" s="31"/>
      <c r="E50" s="113"/>
      <c r="F50" s="114"/>
      <c r="G50" s="114"/>
      <c r="L50" s="14"/>
      <c r="M50" s="14"/>
      <c r="N50" s="14"/>
      <c r="O50" s="14"/>
      <c r="P50" s="14"/>
      <c r="Q50" s="14"/>
      <c r="R50" s="14"/>
      <c r="S50" s="14"/>
      <c r="T50" s="14"/>
      <c r="U50" s="68"/>
      <c r="V50" s="14"/>
    </row>
    <row r="51" spans="1:22" s="21" customFormat="1">
      <c r="A51" s="14"/>
      <c r="B51" s="19"/>
      <c r="C51" s="31"/>
      <c r="D51" s="31"/>
      <c r="E51" s="113"/>
      <c r="F51" s="114"/>
      <c r="G51" s="114"/>
      <c r="L51" s="14"/>
      <c r="M51" s="14"/>
      <c r="N51" s="14"/>
      <c r="O51" s="14"/>
      <c r="P51" s="14"/>
      <c r="Q51" s="14"/>
      <c r="R51" s="14"/>
      <c r="S51" s="14"/>
      <c r="T51" s="14"/>
      <c r="U51" s="68"/>
      <c r="V51" s="14"/>
    </row>
    <row r="52" spans="1:22" s="21" customFormat="1">
      <c r="A52" s="14"/>
      <c r="B52" s="19"/>
      <c r="C52" s="31"/>
      <c r="D52" s="31"/>
      <c r="E52" s="113"/>
      <c r="F52" s="114"/>
      <c r="G52" s="114"/>
      <c r="L52" s="14"/>
      <c r="M52" s="14"/>
      <c r="N52" s="14"/>
      <c r="O52" s="14"/>
      <c r="P52" s="14"/>
      <c r="Q52" s="14"/>
      <c r="R52" s="14"/>
      <c r="S52" s="14"/>
      <c r="T52" s="14"/>
      <c r="U52" s="68"/>
      <c r="V52" s="14"/>
    </row>
    <row r="53" spans="1:22" s="21" customFormat="1">
      <c r="A53" s="14"/>
      <c r="B53" s="19"/>
      <c r="C53" s="31"/>
      <c r="D53" s="31"/>
      <c r="E53" s="113"/>
      <c r="F53" s="114"/>
      <c r="G53" s="114"/>
      <c r="L53" s="14"/>
      <c r="M53" s="14"/>
      <c r="N53" s="14"/>
      <c r="O53" s="14"/>
      <c r="P53" s="14"/>
      <c r="Q53" s="14"/>
      <c r="R53" s="14"/>
      <c r="S53" s="14"/>
      <c r="T53" s="14"/>
      <c r="U53" s="68"/>
      <c r="V53" s="14"/>
    </row>
    <row r="54" spans="1:22" s="21" customFormat="1">
      <c r="A54" s="14"/>
      <c r="B54" s="19"/>
      <c r="C54" s="31"/>
      <c r="D54" s="31"/>
      <c r="E54" s="113"/>
      <c r="F54" s="114"/>
      <c r="G54" s="114"/>
      <c r="L54" s="14"/>
      <c r="M54" s="14"/>
      <c r="N54" s="14"/>
      <c r="O54" s="14"/>
      <c r="P54" s="14"/>
      <c r="Q54" s="14"/>
      <c r="R54" s="14"/>
      <c r="S54" s="14"/>
      <c r="T54" s="14"/>
      <c r="U54" s="68"/>
      <c r="V54" s="14"/>
    </row>
    <row r="55" spans="1:22" s="21" customFormat="1">
      <c r="A55" s="14"/>
      <c r="B55" s="19"/>
      <c r="C55" s="31"/>
      <c r="D55" s="31"/>
      <c r="E55" s="113"/>
      <c r="F55" s="114"/>
      <c r="G55" s="114"/>
      <c r="L55" s="14"/>
      <c r="M55" s="14"/>
      <c r="N55" s="14"/>
      <c r="O55" s="14"/>
      <c r="P55" s="14"/>
      <c r="Q55" s="14"/>
      <c r="R55" s="14"/>
      <c r="S55" s="14"/>
      <c r="T55" s="14"/>
      <c r="U55" s="68"/>
      <c r="V55" s="14"/>
    </row>
    <row r="56" spans="1:22" s="21" customFormat="1">
      <c r="A56" s="14"/>
      <c r="B56" s="19"/>
      <c r="C56" s="31"/>
      <c r="D56" s="31"/>
      <c r="E56" s="113"/>
      <c r="F56" s="114"/>
      <c r="G56" s="114"/>
      <c r="L56" s="14"/>
      <c r="M56" s="14"/>
      <c r="N56" s="14"/>
      <c r="O56" s="14"/>
      <c r="P56" s="14"/>
      <c r="Q56" s="14"/>
      <c r="R56" s="14"/>
      <c r="S56" s="14"/>
      <c r="T56" s="14"/>
      <c r="U56" s="68"/>
      <c r="V56" s="14"/>
    </row>
    <row r="57" spans="1:22" s="21" customFormat="1">
      <c r="A57" s="14"/>
      <c r="B57" s="19"/>
      <c r="C57" s="31"/>
      <c r="D57" s="31"/>
      <c r="E57" s="113"/>
      <c r="F57" s="114"/>
      <c r="G57" s="114"/>
      <c r="L57" s="14"/>
      <c r="M57" s="14"/>
      <c r="N57" s="14"/>
      <c r="O57" s="14"/>
      <c r="P57" s="14"/>
      <c r="Q57" s="14"/>
      <c r="R57" s="14"/>
      <c r="S57" s="14"/>
      <c r="T57" s="14"/>
      <c r="U57" s="68"/>
      <c r="V57" s="14"/>
    </row>
    <row r="58" spans="1:22" s="21" customFormat="1">
      <c r="A58" s="14"/>
      <c r="B58" s="19"/>
      <c r="C58" s="31"/>
      <c r="D58" s="31"/>
      <c r="E58" s="113"/>
      <c r="F58" s="114"/>
      <c r="G58" s="114"/>
      <c r="L58" s="14"/>
      <c r="M58" s="14"/>
      <c r="N58" s="14"/>
      <c r="O58" s="14"/>
      <c r="P58" s="14"/>
      <c r="Q58" s="14"/>
      <c r="R58" s="14"/>
      <c r="S58" s="14"/>
      <c r="T58" s="14"/>
      <c r="U58" s="68"/>
      <c r="V58" s="14"/>
    </row>
    <row r="59" spans="1:22" s="21" customFormat="1">
      <c r="A59" s="14"/>
      <c r="B59" s="19"/>
      <c r="C59" s="31"/>
      <c r="D59" s="31"/>
      <c r="E59" s="113"/>
      <c r="F59" s="114"/>
      <c r="G59" s="114"/>
      <c r="L59" s="14"/>
      <c r="M59" s="14"/>
      <c r="N59" s="14"/>
      <c r="O59" s="14"/>
      <c r="P59" s="14"/>
      <c r="Q59" s="14"/>
      <c r="R59" s="14"/>
      <c r="S59" s="14"/>
      <c r="T59" s="14"/>
      <c r="U59" s="68"/>
      <c r="V59" s="14"/>
    </row>
    <row r="60" spans="1:22" s="21" customFormat="1">
      <c r="A60" s="14"/>
      <c r="B60" s="19"/>
      <c r="C60" s="31"/>
      <c r="D60" s="31"/>
      <c r="E60" s="113"/>
      <c r="F60" s="114"/>
      <c r="G60" s="114"/>
      <c r="L60" s="14"/>
      <c r="M60" s="14"/>
      <c r="N60" s="14"/>
      <c r="O60" s="14"/>
      <c r="P60" s="14"/>
      <c r="Q60" s="14"/>
      <c r="R60" s="14"/>
      <c r="S60" s="14"/>
      <c r="T60" s="14"/>
      <c r="U60" s="68"/>
      <c r="V60" s="14"/>
    </row>
    <row r="61" spans="1:22" s="21" customFormat="1">
      <c r="A61" s="14"/>
      <c r="B61" s="19"/>
      <c r="C61" s="31"/>
      <c r="D61" s="31"/>
      <c r="E61" s="113"/>
      <c r="F61" s="114"/>
      <c r="G61" s="114"/>
      <c r="L61" s="14"/>
      <c r="M61" s="14"/>
      <c r="N61" s="14"/>
      <c r="O61" s="14"/>
      <c r="P61" s="14"/>
      <c r="Q61" s="14"/>
      <c r="R61" s="14"/>
      <c r="S61" s="14"/>
      <c r="T61" s="14"/>
      <c r="U61" s="68"/>
      <c r="V61" s="14"/>
    </row>
    <row r="62" spans="1:22" s="21" customFormat="1">
      <c r="A62" s="14"/>
      <c r="B62" s="19"/>
      <c r="C62" s="31"/>
      <c r="D62" s="31"/>
      <c r="E62" s="113"/>
      <c r="F62" s="114"/>
      <c r="G62" s="114"/>
      <c r="L62" s="14"/>
      <c r="M62" s="14"/>
      <c r="N62" s="14"/>
      <c r="O62" s="14"/>
      <c r="P62" s="14"/>
      <c r="Q62" s="14"/>
      <c r="R62" s="14"/>
      <c r="S62" s="14"/>
      <c r="T62" s="14"/>
      <c r="U62" s="68"/>
      <c r="V62" s="14"/>
    </row>
    <row r="63" spans="1:22" s="21" customFormat="1">
      <c r="A63" s="14"/>
      <c r="B63" s="19"/>
      <c r="C63" s="31"/>
      <c r="D63" s="31"/>
      <c r="E63" s="113"/>
      <c r="F63" s="114"/>
      <c r="G63" s="114"/>
      <c r="L63" s="14"/>
      <c r="M63" s="14"/>
      <c r="N63" s="14"/>
      <c r="O63" s="14"/>
      <c r="P63" s="14"/>
      <c r="Q63" s="14"/>
      <c r="R63" s="14"/>
      <c r="S63" s="14"/>
      <c r="T63" s="14"/>
      <c r="U63" s="68"/>
      <c r="V63" s="14"/>
    </row>
    <row r="64" spans="1:22" s="21" customFormat="1">
      <c r="A64" s="14"/>
      <c r="B64" s="19"/>
      <c r="C64" s="31"/>
      <c r="D64" s="31"/>
      <c r="E64" s="113"/>
      <c r="F64" s="114"/>
      <c r="G64" s="114"/>
      <c r="L64" s="14"/>
      <c r="M64" s="14"/>
      <c r="N64" s="14"/>
      <c r="O64" s="14"/>
      <c r="P64" s="14"/>
      <c r="Q64" s="14"/>
      <c r="R64" s="14"/>
      <c r="S64" s="14"/>
      <c r="T64" s="14"/>
      <c r="U64" s="68"/>
      <c r="V64" s="14"/>
    </row>
    <row r="65" spans="1:22" s="21" customFormat="1">
      <c r="A65" s="14"/>
      <c r="B65" s="19"/>
      <c r="C65" s="31"/>
      <c r="D65" s="31"/>
      <c r="E65" s="113"/>
      <c r="F65" s="114"/>
      <c r="G65" s="114"/>
      <c r="L65" s="14"/>
      <c r="M65" s="14"/>
      <c r="N65" s="14"/>
      <c r="O65" s="14"/>
      <c r="P65" s="14"/>
      <c r="Q65" s="14"/>
      <c r="R65" s="14"/>
      <c r="S65" s="14"/>
      <c r="T65" s="14"/>
      <c r="U65" s="68"/>
      <c r="V65" s="14"/>
    </row>
    <row r="66" spans="1:22" s="21" customFormat="1">
      <c r="A66" s="14"/>
      <c r="B66" s="19"/>
      <c r="C66" s="31"/>
      <c r="D66" s="31"/>
      <c r="E66" s="113"/>
      <c r="F66" s="114"/>
      <c r="G66" s="114"/>
      <c r="L66" s="14"/>
      <c r="M66" s="14"/>
      <c r="N66" s="14"/>
      <c r="O66" s="14"/>
      <c r="P66" s="14"/>
      <c r="Q66" s="14"/>
      <c r="R66" s="14"/>
      <c r="S66" s="14"/>
      <c r="T66" s="14"/>
      <c r="U66" s="68"/>
      <c r="V66" s="14"/>
    </row>
    <row r="67" spans="1:22" s="21" customFormat="1">
      <c r="A67" s="14"/>
      <c r="B67" s="19"/>
      <c r="C67" s="31"/>
      <c r="D67" s="31"/>
      <c r="E67" s="113"/>
      <c r="F67" s="114"/>
      <c r="G67" s="114"/>
      <c r="L67" s="14"/>
      <c r="M67" s="14"/>
      <c r="N67" s="14"/>
      <c r="O67" s="14"/>
      <c r="P67" s="14"/>
      <c r="Q67" s="14"/>
      <c r="R67" s="14"/>
      <c r="S67" s="14"/>
      <c r="T67" s="14"/>
      <c r="U67" s="68"/>
      <c r="V67" s="14"/>
    </row>
    <row r="68" spans="1:22" s="21" customFormat="1">
      <c r="A68" s="14"/>
      <c r="B68" s="19"/>
      <c r="C68" s="31"/>
      <c r="D68" s="31"/>
      <c r="E68" s="113"/>
      <c r="F68" s="114"/>
      <c r="G68" s="114"/>
      <c r="L68" s="14"/>
      <c r="M68" s="14"/>
      <c r="N68" s="14"/>
      <c r="O68" s="14"/>
      <c r="P68" s="14"/>
      <c r="Q68" s="14"/>
      <c r="R68" s="14"/>
      <c r="S68" s="14"/>
      <c r="T68" s="14"/>
      <c r="U68" s="68"/>
      <c r="V68" s="14"/>
    </row>
    <row r="69" spans="1:22" s="21" customFormat="1">
      <c r="A69" s="14"/>
      <c r="B69" s="19"/>
      <c r="C69" s="31"/>
      <c r="D69" s="31"/>
      <c r="E69" s="113"/>
      <c r="F69" s="114"/>
      <c r="G69" s="114"/>
      <c r="L69" s="14"/>
      <c r="M69" s="14"/>
      <c r="N69" s="14"/>
      <c r="O69" s="14"/>
      <c r="P69" s="14"/>
      <c r="Q69" s="14"/>
      <c r="R69" s="14"/>
      <c r="S69" s="14"/>
      <c r="T69" s="14"/>
      <c r="U69" s="68"/>
      <c r="V69" s="14"/>
    </row>
    <row r="70" spans="1:22" s="21" customFormat="1">
      <c r="A70" s="14"/>
      <c r="B70" s="19"/>
      <c r="C70" s="31"/>
      <c r="D70" s="31"/>
      <c r="E70" s="113"/>
      <c r="F70" s="114"/>
      <c r="G70" s="114"/>
      <c r="L70" s="14"/>
      <c r="M70" s="14"/>
      <c r="N70" s="14"/>
      <c r="O70" s="14"/>
      <c r="P70" s="14"/>
      <c r="Q70" s="14"/>
      <c r="R70" s="14"/>
      <c r="S70" s="14"/>
      <c r="T70" s="14"/>
      <c r="U70" s="68"/>
      <c r="V70" s="14"/>
    </row>
    <row r="71" spans="1:22" s="21" customFormat="1">
      <c r="A71" s="14"/>
      <c r="B71" s="19"/>
      <c r="C71" s="31"/>
      <c r="D71" s="31"/>
      <c r="E71" s="113"/>
      <c r="F71" s="114"/>
      <c r="G71" s="114"/>
      <c r="L71" s="14"/>
      <c r="M71" s="14"/>
      <c r="N71" s="14"/>
      <c r="O71" s="14"/>
      <c r="P71" s="14"/>
      <c r="Q71" s="14"/>
      <c r="R71" s="14"/>
      <c r="S71" s="14"/>
      <c r="T71" s="14"/>
      <c r="U71" s="68"/>
      <c r="V71" s="14"/>
    </row>
    <row r="72" spans="1:22" s="21" customFormat="1">
      <c r="A72" s="14"/>
      <c r="B72" s="19"/>
      <c r="C72" s="31"/>
      <c r="D72" s="31"/>
      <c r="E72" s="113"/>
      <c r="F72" s="114"/>
      <c r="G72" s="114"/>
      <c r="L72" s="14"/>
      <c r="M72" s="14"/>
      <c r="N72" s="14"/>
      <c r="O72" s="14"/>
      <c r="P72" s="14"/>
      <c r="Q72" s="14"/>
      <c r="R72" s="14"/>
      <c r="S72" s="14"/>
      <c r="T72" s="14"/>
      <c r="U72" s="68"/>
      <c r="V72" s="14"/>
    </row>
    <row r="73" spans="1:22" s="21" customFormat="1">
      <c r="A73" s="14"/>
      <c r="B73" s="19"/>
      <c r="C73" s="31"/>
      <c r="D73" s="31"/>
      <c r="E73" s="113"/>
      <c r="F73" s="114"/>
      <c r="G73" s="114"/>
      <c r="L73" s="14"/>
      <c r="M73" s="14"/>
      <c r="N73" s="14"/>
      <c r="O73" s="14"/>
      <c r="P73" s="14"/>
      <c r="Q73" s="14"/>
      <c r="R73" s="14"/>
      <c r="S73" s="14"/>
      <c r="T73" s="14"/>
      <c r="U73" s="68"/>
      <c r="V73" s="14"/>
    </row>
    <row r="74" spans="1:22" s="21" customFormat="1">
      <c r="A74" s="14"/>
      <c r="B74" s="19"/>
      <c r="C74" s="31"/>
      <c r="D74" s="31"/>
      <c r="E74" s="113"/>
      <c r="F74" s="114"/>
      <c r="G74" s="114"/>
      <c r="L74" s="14"/>
      <c r="M74" s="14"/>
      <c r="N74" s="14"/>
      <c r="O74" s="14"/>
      <c r="P74" s="14"/>
      <c r="Q74" s="14"/>
      <c r="R74" s="14"/>
      <c r="S74" s="14"/>
      <c r="T74" s="14"/>
      <c r="U74" s="68"/>
      <c r="V74" s="14"/>
    </row>
    <row r="75" spans="1:22" s="21" customFormat="1">
      <c r="A75" s="14"/>
      <c r="B75" s="19"/>
      <c r="C75" s="31"/>
      <c r="D75" s="31"/>
      <c r="E75" s="113"/>
      <c r="F75" s="114"/>
      <c r="G75" s="114"/>
      <c r="L75" s="14"/>
      <c r="M75" s="14"/>
      <c r="N75" s="14"/>
      <c r="O75" s="14"/>
      <c r="P75" s="14"/>
      <c r="Q75" s="14"/>
      <c r="R75" s="14"/>
      <c r="S75" s="14"/>
      <c r="T75" s="14"/>
      <c r="U75" s="68"/>
      <c r="V75" s="14"/>
    </row>
    <row r="76" spans="1:22" s="21" customFormat="1">
      <c r="A76" s="14"/>
      <c r="B76" s="19"/>
      <c r="C76" s="31"/>
      <c r="D76" s="31"/>
      <c r="E76" s="113"/>
      <c r="F76" s="114"/>
      <c r="G76" s="114"/>
      <c r="L76" s="14"/>
      <c r="M76" s="14"/>
      <c r="N76" s="14"/>
      <c r="O76" s="14"/>
      <c r="P76" s="14"/>
      <c r="Q76" s="14"/>
      <c r="R76" s="14"/>
      <c r="S76" s="14"/>
      <c r="T76" s="14"/>
      <c r="U76" s="68"/>
      <c r="V76" s="14"/>
    </row>
    <row r="77" spans="1:22" s="21" customFormat="1">
      <c r="A77" s="14"/>
      <c r="B77" s="19"/>
      <c r="C77" s="31"/>
      <c r="D77" s="31"/>
      <c r="E77" s="113"/>
      <c r="F77" s="114"/>
      <c r="G77" s="114"/>
      <c r="L77" s="14"/>
      <c r="M77" s="14"/>
      <c r="N77" s="14"/>
      <c r="O77" s="14"/>
      <c r="P77" s="14"/>
      <c r="Q77" s="14"/>
      <c r="R77" s="14"/>
      <c r="S77" s="14"/>
      <c r="T77" s="14"/>
      <c r="U77" s="68"/>
      <c r="V77" s="14"/>
    </row>
    <row r="78" spans="1:22" s="21" customFormat="1">
      <c r="A78" s="14"/>
      <c r="B78" s="19"/>
      <c r="C78" s="31"/>
      <c r="D78" s="31"/>
      <c r="E78" s="113"/>
      <c r="F78" s="114"/>
      <c r="G78" s="114"/>
      <c r="L78" s="14"/>
      <c r="M78" s="14"/>
      <c r="N78" s="14"/>
      <c r="O78" s="14"/>
      <c r="P78" s="14"/>
      <c r="Q78" s="14"/>
      <c r="R78" s="14"/>
      <c r="S78" s="14"/>
      <c r="T78" s="14"/>
      <c r="U78" s="68"/>
      <c r="V78" s="14"/>
    </row>
    <row r="79" spans="1:22" s="21" customFormat="1">
      <c r="A79" s="14"/>
      <c r="B79" s="19"/>
      <c r="C79" s="31"/>
      <c r="D79" s="31"/>
      <c r="E79" s="113"/>
      <c r="F79" s="114"/>
      <c r="G79" s="114"/>
      <c r="L79" s="14"/>
      <c r="M79" s="14"/>
      <c r="N79" s="14"/>
      <c r="O79" s="14"/>
      <c r="P79" s="14"/>
      <c r="Q79" s="14"/>
      <c r="R79" s="14"/>
      <c r="S79" s="14"/>
      <c r="T79" s="14"/>
      <c r="U79" s="68"/>
      <c r="V79" s="14"/>
    </row>
    <row r="80" spans="1:22" s="21" customFormat="1">
      <c r="A80" s="14"/>
      <c r="B80" s="19"/>
      <c r="C80" s="31"/>
      <c r="D80" s="31"/>
      <c r="E80" s="113"/>
      <c r="F80" s="114"/>
      <c r="G80" s="114"/>
      <c r="L80" s="14"/>
      <c r="M80" s="14"/>
      <c r="N80" s="14"/>
      <c r="O80" s="14"/>
      <c r="P80" s="14"/>
      <c r="Q80" s="14"/>
      <c r="R80" s="14"/>
      <c r="S80" s="14"/>
      <c r="T80" s="14"/>
      <c r="U80" s="68"/>
      <c r="V80" s="14"/>
    </row>
    <row r="81" spans="1:22" s="21" customFormat="1">
      <c r="A81" s="14"/>
      <c r="B81" s="19"/>
      <c r="C81" s="31"/>
      <c r="D81" s="31"/>
      <c r="E81" s="113"/>
      <c r="F81" s="114"/>
      <c r="G81" s="114"/>
      <c r="L81" s="14"/>
      <c r="M81" s="14"/>
      <c r="N81" s="14"/>
      <c r="O81" s="14"/>
      <c r="P81" s="14"/>
      <c r="Q81" s="14"/>
      <c r="R81" s="14"/>
      <c r="S81" s="14"/>
      <c r="T81" s="14"/>
      <c r="U81" s="68"/>
      <c r="V81" s="14"/>
    </row>
    <row r="82" spans="1:22" s="21" customFormat="1">
      <c r="A82" s="14"/>
      <c r="B82" s="19"/>
      <c r="C82" s="31"/>
      <c r="D82" s="31"/>
      <c r="E82" s="113"/>
      <c r="F82" s="114"/>
      <c r="G82" s="114"/>
      <c r="L82" s="14"/>
      <c r="M82" s="14"/>
      <c r="N82" s="14"/>
      <c r="O82" s="14"/>
      <c r="P82" s="14"/>
      <c r="Q82" s="14"/>
      <c r="R82" s="14"/>
      <c r="S82" s="14"/>
      <c r="T82" s="14"/>
      <c r="U82" s="68"/>
      <c r="V82" s="14"/>
    </row>
    <row r="83" spans="1:22" s="21" customFormat="1">
      <c r="A83" s="14"/>
      <c r="B83" s="19"/>
      <c r="C83" s="31"/>
      <c r="D83" s="31"/>
      <c r="E83" s="113"/>
      <c r="F83" s="114"/>
      <c r="G83" s="114"/>
      <c r="L83" s="14"/>
      <c r="M83" s="14"/>
      <c r="N83" s="14"/>
      <c r="O83" s="14"/>
      <c r="P83" s="14"/>
      <c r="Q83" s="14"/>
      <c r="R83" s="14"/>
      <c r="S83" s="14"/>
      <c r="T83" s="14"/>
      <c r="U83" s="68"/>
      <c r="V83" s="14"/>
    </row>
    <row r="84" spans="1:22" s="21" customFormat="1">
      <c r="A84" s="14"/>
      <c r="B84" s="19"/>
      <c r="C84" s="31"/>
      <c r="D84" s="31"/>
      <c r="E84" s="113"/>
      <c r="F84" s="114"/>
      <c r="G84" s="114"/>
      <c r="L84" s="14"/>
      <c r="M84" s="14"/>
      <c r="N84" s="14"/>
      <c r="O84" s="14"/>
      <c r="P84" s="14"/>
      <c r="Q84" s="14"/>
      <c r="R84" s="14"/>
      <c r="S84" s="14"/>
      <c r="T84" s="14"/>
      <c r="U84" s="68"/>
      <c r="V84" s="14"/>
    </row>
    <row r="85" spans="1:22" s="21" customFormat="1">
      <c r="A85" s="14"/>
      <c r="B85" s="19"/>
      <c r="C85" s="31"/>
      <c r="D85" s="31"/>
      <c r="E85" s="113"/>
      <c r="F85" s="114"/>
      <c r="G85" s="114"/>
      <c r="L85" s="14"/>
      <c r="M85" s="14"/>
      <c r="N85" s="14"/>
      <c r="O85" s="14"/>
      <c r="P85" s="14"/>
      <c r="Q85" s="14"/>
      <c r="R85" s="14"/>
      <c r="S85" s="14"/>
      <c r="T85" s="14"/>
      <c r="U85" s="68"/>
      <c r="V85" s="14"/>
    </row>
    <row r="86" spans="1:22" s="21" customFormat="1">
      <c r="A86" s="14"/>
      <c r="B86" s="19"/>
      <c r="C86" s="31"/>
      <c r="D86" s="31"/>
      <c r="E86" s="113"/>
      <c r="F86" s="114"/>
      <c r="G86" s="114"/>
      <c r="L86" s="14"/>
      <c r="M86" s="14"/>
      <c r="N86" s="14"/>
      <c r="O86" s="14"/>
      <c r="P86" s="14"/>
      <c r="Q86" s="14"/>
      <c r="R86" s="14"/>
      <c r="S86" s="14"/>
      <c r="T86" s="14"/>
      <c r="U86" s="68"/>
      <c r="V86" s="14"/>
    </row>
    <row r="87" spans="1:22" s="21" customFormat="1">
      <c r="A87" s="14"/>
      <c r="B87" s="19"/>
      <c r="C87" s="31"/>
      <c r="D87" s="31"/>
      <c r="E87" s="113"/>
      <c r="F87" s="114"/>
      <c r="G87" s="114"/>
      <c r="L87" s="14"/>
      <c r="M87" s="14"/>
      <c r="N87" s="14"/>
      <c r="O87" s="14"/>
      <c r="P87" s="14"/>
      <c r="Q87" s="14"/>
      <c r="R87" s="14"/>
      <c r="S87" s="14"/>
      <c r="T87" s="14"/>
      <c r="U87" s="68"/>
      <c r="V87" s="14"/>
    </row>
    <row r="88" spans="1:22" s="21" customFormat="1">
      <c r="A88" s="14"/>
      <c r="B88" s="19"/>
      <c r="C88" s="31"/>
      <c r="D88" s="31"/>
      <c r="E88" s="113"/>
      <c r="F88" s="114"/>
      <c r="G88" s="114"/>
      <c r="L88" s="14"/>
      <c r="M88" s="14"/>
      <c r="N88" s="14"/>
      <c r="O88" s="14"/>
      <c r="P88" s="14"/>
      <c r="Q88" s="14"/>
      <c r="R88" s="14"/>
      <c r="S88" s="14"/>
      <c r="T88" s="14"/>
      <c r="U88" s="68"/>
      <c r="V88" s="14"/>
    </row>
    <row r="89" spans="1:22" s="21" customFormat="1">
      <c r="A89" s="14"/>
      <c r="B89" s="19"/>
      <c r="C89" s="31"/>
      <c r="D89" s="31"/>
      <c r="E89" s="113"/>
      <c r="F89" s="114"/>
      <c r="G89" s="114"/>
      <c r="L89" s="14"/>
      <c r="M89" s="14"/>
      <c r="N89" s="14"/>
      <c r="O89" s="14"/>
      <c r="P89" s="14"/>
      <c r="Q89" s="14"/>
      <c r="R89" s="14"/>
      <c r="S89" s="14"/>
      <c r="T89" s="14"/>
      <c r="U89" s="68"/>
      <c r="V89" s="14"/>
    </row>
    <row r="90" spans="1:22" s="21" customFormat="1">
      <c r="A90" s="14"/>
      <c r="B90" s="19"/>
      <c r="C90" s="31"/>
      <c r="D90" s="31"/>
      <c r="E90" s="113"/>
      <c r="F90" s="114"/>
      <c r="G90" s="114"/>
      <c r="L90" s="14"/>
      <c r="M90" s="14"/>
      <c r="N90" s="14"/>
      <c r="O90" s="14"/>
      <c r="P90" s="14"/>
      <c r="Q90" s="14"/>
      <c r="R90" s="14"/>
      <c r="S90" s="14"/>
      <c r="T90" s="14"/>
      <c r="U90" s="68"/>
      <c r="V90" s="14"/>
    </row>
    <row r="91" spans="1:22" s="21" customFormat="1">
      <c r="A91" s="14"/>
      <c r="B91" s="19"/>
      <c r="C91" s="31"/>
      <c r="D91" s="31"/>
      <c r="E91" s="113"/>
      <c r="F91" s="114"/>
      <c r="G91" s="114"/>
      <c r="L91" s="14"/>
      <c r="M91" s="14"/>
      <c r="N91" s="14"/>
      <c r="O91" s="14"/>
      <c r="P91" s="14"/>
      <c r="Q91" s="14"/>
      <c r="R91" s="14"/>
      <c r="S91" s="14"/>
      <c r="T91" s="14"/>
      <c r="U91" s="68"/>
      <c r="V91" s="14"/>
    </row>
    <row r="92" spans="1:22" s="21" customFormat="1">
      <c r="A92" s="14"/>
      <c r="B92" s="19"/>
      <c r="C92" s="31"/>
      <c r="D92" s="31"/>
      <c r="E92" s="113"/>
      <c r="F92" s="114"/>
      <c r="G92" s="114"/>
      <c r="L92" s="14"/>
      <c r="M92" s="14"/>
      <c r="N92" s="14"/>
      <c r="O92" s="14"/>
      <c r="P92" s="14"/>
      <c r="Q92" s="14"/>
      <c r="R92" s="14"/>
      <c r="S92" s="14"/>
      <c r="T92" s="14"/>
      <c r="U92" s="68"/>
      <c r="V92" s="14"/>
    </row>
    <row r="93" spans="1:22" s="21" customFormat="1">
      <c r="A93" s="14"/>
      <c r="B93" s="19"/>
      <c r="C93" s="31"/>
      <c r="D93" s="31"/>
      <c r="E93" s="113"/>
      <c r="F93" s="114"/>
      <c r="G93" s="114"/>
      <c r="L93" s="14"/>
      <c r="M93" s="14"/>
      <c r="N93" s="14"/>
      <c r="O93" s="14"/>
      <c r="P93" s="14"/>
      <c r="Q93" s="14"/>
      <c r="R93" s="14"/>
      <c r="S93" s="14"/>
      <c r="T93" s="14"/>
      <c r="U93" s="68"/>
      <c r="V93" s="14"/>
    </row>
    <row r="94" spans="1:22" s="21" customFormat="1">
      <c r="A94" s="14"/>
      <c r="B94" s="19"/>
      <c r="C94" s="31"/>
      <c r="D94" s="31"/>
      <c r="E94" s="113"/>
      <c r="F94" s="114"/>
      <c r="G94" s="114"/>
      <c r="L94" s="14"/>
      <c r="M94" s="14"/>
      <c r="N94" s="14"/>
      <c r="O94" s="14"/>
      <c r="P94" s="14"/>
      <c r="Q94" s="14"/>
      <c r="R94" s="14"/>
      <c r="S94" s="14"/>
      <c r="T94" s="14"/>
      <c r="U94" s="68"/>
      <c r="V94" s="14"/>
    </row>
    <row r="95" spans="1:22" s="21" customFormat="1">
      <c r="A95" s="14"/>
      <c r="B95" s="19"/>
      <c r="C95" s="31"/>
      <c r="D95" s="31"/>
      <c r="E95" s="113"/>
      <c r="F95" s="114"/>
      <c r="G95" s="114"/>
      <c r="L95" s="14"/>
      <c r="M95" s="14"/>
      <c r="N95" s="14"/>
      <c r="O95" s="14"/>
      <c r="P95" s="14"/>
      <c r="Q95" s="14"/>
      <c r="R95" s="14"/>
      <c r="S95" s="14"/>
      <c r="T95" s="14"/>
      <c r="U95" s="68"/>
      <c r="V95" s="14"/>
    </row>
    <row r="96" spans="1:22" s="21" customFormat="1">
      <c r="A96" s="14"/>
      <c r="B96" s="19"/>
      <c r="C96" s="31"/>
      <c r="D96" s="31"/>
      <c r="E96" s="113"/>
      <c r="F96" s="114"/>
      <c r="G96" s="114"/>
      <c r="L96" s="14"/>
      <c r="M96" s="14"/>
      <c r="N96" s="14"/>
      <c r="O96" s="14"/>
      <c r="P96" s="14"/>
      <c r="Q96" s="14"/>
      <c r="R96" s="14"/>
      <c r="S96" s="14"/>
      <c r="T96" s="14"/>
      <c r="U96" s="68"/>
      <c r="V96" s="14"/>
    </row>
    <row r="97" spans="1:22" s="21" customFormat="1">
      <c r="A97" s="14"/>
      <c r="B97" s="19"/>
      <c r="C97" s="31"/>
      <c r="D97" s="31"/>
      <c r="E97" s="113"/>
      <c r="F97" s="114"/>
      <c r="G97" s="114"/>
      <c r="L97" s="14"/>
      <c r="M97" s="14"/>
      <c r="N97" s="14"/>
      <c r="O97" s="14"/>
      <c r="P97" s="14"/>
      <c r="Q97" s="14"/>
      <c r="R97" s="14"/>
      <c r="S97" s="14"/>
      <c r="T97" s="14"/>
      <c r="U97" s="68"/>
      <c r="V97" s="14"/>
    </row>
    <row r="98" spans="1:22" s="21" customFormat="1">
      <c r="A98" s="14"/>
      <c r="B98" s="19"/>
      <c r="C98" s="31"/>
      <c r="D98" s="31"/>
      <c r="E98" s="113"/>
      <c r="F98" s="114"/>
      <c r="G98" s="114"/>
      <c r="L98" s="14"/>
      <c r="M98" s="14"/>
      <c r="N98" s="14"/>
      <c r="O98" s="14"/>
      <c r="P98" s="14"/>
      <c r="Q98" s="14"/>
      <c r="R98" s="14"/>
      <c r="S98" s="14"/>
      <c r="T98" s="14"/>
      <c r="U98" s="68"/>
      <c r="V98" s="14"/>
    </row>
    <row r="99" spans="1:22" s="21" customFormat="1">
      <c r="A99" s="14"/>
      <c r="B99" s="19"/>
      <c r="C99" s="31"/>
      <c r="D99" s="31"/>
      <c r="E99" s="113"/>
      <c r="F99" s="114"/>
      <c r="G99" s="114"/>
      <c r="L99" s="14"/>
      <c r="M99" s="14"/>
      <c r="N99" s="14"/>
      <c r="O99" s="14"/>
      <c r="P99" s="14"/>
      <c r="Q99" s="14"/>
      <c r="R99" s="14"/>
      <c r="S99" s="14"/>
      <c r="T99" s="14"/>
      <c r="U99" s="68"/>
      <c r="V99" s="14"/>
    </row>
    <row r="100" spans="1:22" s="21" customFormat="1">
      <c r="A100" s="14"/>
      <c r="B100" s="19"/>
      <c r="C100" s="31"/>
      <c r="D100" s="31"/>
      <c r="E100" s="113"/>
      <c r="F100" s="114"/>
      <c r="G100" s="114"/>
      <c r="L100" s="14"/>
      <c r="M100" s="14"/>
      <c r="N100" s="14"/>
      <c r="O100" s="14"/>
      <c r="P100" s="14"/>
      <c r="Q100" s="14"/>
      <c r="R100" s="14"/>
      <c r="S100" s="14"/>
      <c r="T100" s="14"/>
      <c r="U100" s="68"/>
      <c r="V100" s="14"/>
    </row>
    <row r="101" spans="1:22" s="21" customFormat="1">
      <c r="A101" s="14"/>
      <c r="B101" s="19"/>
      <c r="C101" s="31"/>
      <c r="D101" s="31"/>
      <c r="E101" s="113"/>
      <c r="F101" s="114"/>
      <c r="G101" s="114"/>
      <c r="L101" s="14"/>
      <c r="M101" s="14"/>
      <c r="N101" s="14"/>
      <c r="O101" s="14"/>
      <c r="P101" s="14"/>
      <c r="Q101" s="14"/>
      <c r="R101" s="14"/>
      <c r="S101" s="14"/>
      <c r="T101" s="14"/>
      <c r="U101" s="68"/>
      <c r="V101" s="14"/>
    </row>
    <row r="102" spans="1:22" s="21" customFormat="1">
      <c r="A102" s="14"/>
      <c r="B102" s="19"/>
      <c r="C102" s="31"/>
      <c r="D102" s="31"/>
      <c r="E102" s="113"/>
      <c r="F102" s="114"/>
      <c r="G102" s="114"/>
      <c r="L102" s="14"/>
      <c r="M102" s="14"/>
      <c r="N102" s="14"/>
      <c r="O102" s="14"/>
      <c r="P102" s="14"/>
      <c r="Q102" s="14"/>
      <c r="R102" s="14"/>
      <c r="S102" s="14"/>
      <c r="T102" s="14"/>
      <c r="U102" s="68"/>
      <c r="V102" s="14"/>
    </row>
    <row r="103" spans="1:22" s="21" customFormat="1">
      <c r="A103" s="14"/>
      <c r="B103" s="19"/>
      <c r="C103" s="31"/>
      <c r="D103" s="31"/>
      <c r="E103" s="113"/>
      <c r="F103" s="114"/>
      <c r="G103" s="114"/>
      <c r="L103" s="14"/>
      <c r="M103" s="14"/>
      <c r="N103" s="14"/>
      <c r="O103" s="14"/>
      <c r="P103" s="14"/>
      <c r="Q103" s="14"/>
      <c r="R103" s="14"/>
      <c r="S103" s="14"/>
      <c r="T103" s="14"/>
      <c r="U103" s="68"/>
      <c r="V103" s="14"/>
    </row>
    <row r="104" spans="1:22" s="21" customFormat="1">
      <c r="A104" s="14"/>
      <c r="B104" s="19"/>
      <c r="C104" s="31"/>
      <c r="D104" s="31"/>
      <c r="E104" s="113"/>
      <c r="F104" s="114"/>
      <c r="G104" s="114"/>
      <c r="L104" s="14"/>
      <c r="M104" s="14"/>
      <c r="N104" s="14"/>
      <c r="O104" s="14"/>
      <c r="P104" s="14"/>
      <c r="Q104" s="14"/>
      <c r="R104" s="14"/>
      <c r="S104" s="14"/>
      <c r="T104" s="14"/>
      <c r="U104" s="68"/>
      <c r="V104" s="14"/>
    </row>
    <row r="105" spans="1:22" s="21" customFormat="1">
      <c r="A105" s="14"/>
      <c r="B105" s="19"/>
      <c r="C105" s="31"/>
      <c r="D105" s="31"/>
      <c r="E105" s="113"/>
      <c r="F105" s="114"/>
      <c r="G105" s="114"/>
      <c r="L105" s="14"/>
      <c r="M105" s="14"/>
      <c r="N105" s="14"/>
      <c r="O105" s="14"/>
      <c r="P105" s="14"/>
      <c r="Q105" s="14"/>
      <c r="R105" s="14"/>
      <c r="S105" s="14"/>
      <c r="T105" s="14"/>
      <c r="U105" s="68"/>
      <c r="V105" s="14"/>
    </row>
    <row r="106" spans="1:22" s="21" customFormat="1">
      <c r="A106" s="14"/>
      <c r="B106" s="19"/>
      <c r="C106" s="31"/>
      <c r="D106" s="31"/>
      <c r="E106" s="113"/>
      <c r="F106" s="114"/>
      <c r="G106" s="114"/>
      <c r="L106" s="14"/>
      <c r="M106" s="14"/>
      <c r="N106" s="14"/>
      <c r="O106" s="14"/>
      <c r="P106" s="14"/>
      <c r="Q106" s="14"/>
      <c r="R106" s="14"/>
      <c r="S106" s="14"/>
      <c r="T106" s="14"/>
      <c r="U106" s="68"/>
      <c r="V106" s="14"/>
    </row>
    <row r="107" spans="1:22" s="21" customFormat="1">
      <c r="A107" s="14"/>
      <c r="B107" s="19"/>
      <c r="C107" s="31"/>
      <c r="D107" s="31"/>
      <c r="E107" s="113"/>
      <c r="F107" s="114"/>
      <c r="G107" s="114"/>
      <c r="L107" s="14"/>
      <c r="M107" s="14"/>
      <c r="N107" s="14"/>
      <c r="O107" s="14"/>
      <c r="P107" s="14"/>
      <c r="Q107" s="14"/>
      <c r="R107" s="14"/>
      <c r="S107" s="14"/>
      <c r="T107" s="14"/>
      <c r="U107" s="68"/>
      <c r="V107" s="14"/>
    </row>
    <row r="108" spans="1:22" s="21" customFormat="1">
      <c r="A108" s="14"/>
      <c r="B108" s="19"/>
      <c r="C108" s="31"/>
      <c r="D108" s="31"/>
      <c r="E108" s="113"/>
      <c r="F108" s="114"/>
      <c r="G108" s="114"/>
      <c r="L108" s="14"/>
      <c r="M108" s="14"/>
      <c r="N108" s="14"/>
      <c r="O108" s="14"/>
      <c r="P108" s="14"/>
      <c r="Q108" s="14"/>
      <c r="R108" s="14"/>
      <c r="S108" s="14"/>
      <c r="T108" s="14"/>
      <c r="U108" s="68"/>
      <c r="V108" s="14"/>
    </row>
    <row r="109" spans="1:22" s="21" customFormat="1">
      <c r="A109" s="14"/>
      <c r="B109" s="19"/>
      <c r="C109" s="31"/>
      <c r="D109" s="31"/>
      <c r="E109" s="113"/>
      <c r="F109" s="114"/>
      <c r="G109" s="114"/>
      <c r="L109" s="14"/>
      <c r="M109" s="14"/>
      <c r="N109" s="14"/>
      <c r="O109" s="14"/>
      <c r="P109" s="14"/>
      <c r="Q109" s="14"/>
      <c r="R109" s="14"/>
      <c r="S109" s="14"/>
      <c r="T109" s="14"/>
      <c r="U109" s="68"/>
      <c r="V109" s="14"/>
    </row>
    <row r="110" spans="1:22" s="21" customFormat="1">
      <c r="A110" s="14"/>
      <c r="B110" s="19"/>
      <c r="C110" s="31"/>
      <c r="D110" s="31"/>
      <c r="E110" s="113"/>
      <c r="F110" s="114"/>
      <c r="G110" s="114"/>
      <c r="L110" s="14"/>
      <c r="M110" s="14"/>
      <c r="N110" s="14"/>
      <c r="O110" s="14"/>
      <c r="P110" s="14"/>
      <c r="Q110" s="14"/>
      <c r="R110" s="14"/>
      <c r="S110" s="14"/>
      <c r="T110" s="14"/>
      <c r="U110" s="68"/>
      <c r="V110" s="14"/>
    </row>
    <row r="111" spans="1:22" s="21" customFormat="1">
      <c r="A111" s="14"/>
      <c r="B111" s="19"/>
      <c r="C111" s="31"/>
      <c r="D111" s="31"/>
      <c r="E111" s="113"/>
      <c r="F111" s="114"/>
      <c r="G111" s="114"/>
      <c r="L111" s="14"/>
      <c r="M111" s="14"/>
      <c r="N111" s="14"/>
      <c r="O111" s="14"/>
      <c r="P111" s="14"/>
      <c r="Q111" s="14"/>
      <c r="R111" s="14"/>
      <c r="S111" s="14"/>
      <c r="T111" s="14"/>
      <c r="U111" s="68"/>
      <c r="V111" s="14"/>
    </row>
    <row r="112" spans="1:22" s="21" customFormat="1">
      <c r="A112" s="14"/>
      <c r="B112" s="19"/>
      <c r="C112" s="31"/>
      <c r="D112" s="31"/>
      <c r="E112" s="113"/>
      <c r="F112" s="114"/>
      <c r="G112" s="114"/>
      <c r="L112" s="14"/>
      <c r="M112" s="14"/>
      <c r="N112" s="14"/>
      <c r="O112" s="14"/>
      <c r="P112" s="14"/>
      <c r="Q112" s="14"/>
      <c r="R112" s="14"/>
      <c r="S112" s="14"/>
      <c r="T112" s="14"/>
      <c r="U112" s="68"/>
      <c r="V112" s="14"/>
    </row>
    <row r="113" spans="1:22" s="21" customFormat="1">
      <c r="A113" s="14"/>
      <c r="B113" s="19"/>
      <c r="C113" s="31"/>
      <c r="D113" s="31"/>
      <c r="E113" s="113"/>
      <c r="F113" s="114"/>
      <c r="G113" s="114"/>
      <c r="L113" s="14"/>
      <c r="M113" s="14"/>
      <c r="N113" s="14"/>
      <c r="O113" s="14"/>
      <c r="P113" s="14"/>
      <c r="Q113" s="14"/>
      <c r="R113" s="14"/>
      <c r="S113" s="14"/>
      <c r="T113" s="14"/>
      <c r="U113" s="68"/>
      <c r="V113" s="14"/>
    </row>
    <row r="114" spans="1:22" s="21" customFormat="1">
      <c r="A114" s="14"/>
      <c r="B114" s="19"/>
      <c r="C114" s="31"/>
      <c r="D114" s="31"/>
      <c r="E114" s="113"/>
      <c r="F114" s="114"/>
      <c r="G114" s="114"/>
      <c r="L114" s="14"/>
      <c r="M114" s="14"/>
      <c r="N114" s="14"/>
      <c r="O114" s="14"/>
      <c r="P114" s="14"/>
      <c r="Q114" s="14"/>
      <c r="R114" s="14"/>
      <c r="S114" s="14"/>
      <c r="T114" s="14"/>
      <c r="U114" s="68"/>
      <c r="V114" s="14"/>
    </row>
    <row r="115" spans="1:22" s="21" customFormat="1">
      <c r="A115" s="14"/>
      <c r="B115" s="19"/>
      <c r="C115" s="31"/>
      <c r="D115" s="31"/>
      <c r="E115" s="113"/>
      <c r="F115" s="114"/>
      <c r="G115" s="114"/>
      <c r="L115" s="14"/>
      <c r="M115" s="14"/>
      <c r="N115" s="14"/>
      <c r="O115" s="14"/>
      <c r="P115" s="14"/>
      <c r="Q115" s="14"/>
      <c r="R115" s="14"/>
      <c r="S115" s="14"/>
      <c r="T115" s="14"/>
      <c r="U115" s="68"/>
      <c r="V115" s="14"/>
    </row>
    <row r="116" spans="1:22" s="21" customFormat="1">
      <c r="A116" s="14"/>
      <c r="B116" s="19"/>
      <c r="C116" s="31"/>
      <c r="D116" s="31"/>
      <c r="E116" s="113"/>
      <c r="F116" s="114"/>
      <c r="G116" s="114"/>
      <c r="L116" s="14"/>
      <c r="M116" s="14"/>
      <c r="N116" s="14"/>
      <c r="O116" s="14"/>
      <c r="P116" s="14"/>
      <c r="Q116" s="14"/>
      <c r="R116" s="14"/>
      <c r="S116" s="14"/>
      <c r="T116" s="14"/>
      <c r="U116" s="68"/>
      <c r="V116" s="14"/>
    </row>
    <row r="117" spans="1:22" s="21" customFormat="1">
      <c r="A117" s="14"/>
      <c r="B117" s="19"/>
      <c r="C117" s="31"/>
      <c r="D117" s="31"/>
      <c r="E117" s="113"/>
      <c r="F117" s="114"/>
      <c r="G117" s="114"/>
      <c r="L117" s="14"/>
      <c r="M117" s="14"/>
      <c r="N117" s="14"/>
      <c r="O117" s="14"/>
      <c r="P117" s="14"/>
      <c r="Q117" s="14"/>
      <c r="R117" s="14"/>
      <c r="S117" s="14"/>
      <c r="T117" s="14"/>
      <c r="U117" s="68"/>
      <c r="V117" s="14"/>
    </row>
    <row r="118" spans="1:22" s="21" customFormat="1">
      <c r="A118" s="14"/>
      <c r="B118" s="19"/>
      <c r="C118" s="31"/>
      <c r="D118" s="31"/>
      <c r="E118" s="113"/>
      <c r="F118" s="114"/>
      <c r="G118" s="114"/>
      <c r="L118" s="14"/>
      <c r="M118" s="14"/>
      <c r="N118" s="14"/>
      <c r="O118" s="14"/>
      <c r="P118" s="14"/>
      <c r="Q118" s="14"/>
      <c r="R118" s="14"/>
      <c r="S118" s="14"/>
      <c r="T118" s="14"/>
      <c r="U118" s="68"/>
      <c r="V118" s="14"/>
    </row>
    <row r="119" spans="1:22" s="21" customFormat="1">
      <c r="A119" s="14"/>
      <c r="B119" s="19"/>
      <c r="C119" s="31"/>
      <c r="D119" s="31"/>
      <c r="E119" s="113"/>
      <c r="F119" s="114"/>
      <c r="G119" s="114"/>
      <c r="L119" s="14"/>
      <c r="M119" s="14"/>
      <c r="N119" s="14"/>
      <c r="O119" s="14"/>
      <c r="P119" s="14"/>
      <c r="Q119" s="14"/>
      <c r="R119" s="14"/>
      <c r="S119" s="14"/>
      <c r="T119" s="14"/>
      <c r="U119" s="68"/>
      <c r="V119" s="14"/>
    </row>
    <row r="120" spans="1:22" s="21" customFormat="1">
      <c r="A120" s="14"/>
      <c r="B120" s="19"/>
      <c r="C120" s="31"/>
      <c r="D120" s="31"/>
      <c r="E120" s="113"/>
      <c r="F120" s="114"/>
      <c r="G120" s="114"/>
      <c r="L120" s="14"/>
      <c r="M120" s="14"/>
      <c r="N120" s="14"/>
      <c r="O120" s="14"/>
      <c r="P120" s="14"/>
      <c r="Q120" s="14"/>
      <c r="R120" s="14"/>
      <c r="S120" s="14"/>
      <c r="T120" s="14"/>
      <c r="U120" s="68"/>
      <c r="V120" s="14"/>
    </row>
    <row r="121" spans="1:22" s="21" customFormat="1">
      <c r="A121" s="14"/>
      <c r="B121" s="19"/>
      <c r="C121" s="31"/>
      <c r="D121" s="31"/>
      <c r="E121" s="113"/>
      <c r="F121" s="114"/>
      <c r="G121" s="114"/>
      <c r="L121" s="14"/>
      <c r="M121" s="14"/>
      <c r="N121" s="14"/>
      <c r="O121" s="14"/>
      <c r="P121" s="14"/>
      <c r="Q121" s="14"/>
      <c r="R121" s="14"/>
      <c r="S121" s="14"/>
      <c r="T121" s="14"/>
      <c r="U121" s="68"/>
      <c r="V121" s="14"/>
    </row>
    <row r="122" spans="1:22" s="21" customFormat="1">
      <c r="A122" s="14"/>
      <c r="B122" s="19"/>
      <c r="C122" s="31"/>
      <c r="D122" s="31"/>
      <c r="E122" s="113"/>
      <c r="F122" s="114"/>
      <c r="G122" s="114"/>
      <c r="L122" s="14"/>
      <c r="M122" s="14"/>
      <c r="N122" s="14"/>
      <c r="O122" s="14"/>
      <c r="P122" s="14"/>
      <c r="Q122" s="14"/>
      <c r="R122" s="14"/>
      <c r="S122" s="14"/>
      <c r="T122" s="14"/>
      <c r="U122" s="68"/>
      <c r="V122" s="14"/>
    </row>
    <row r="123" spans="1:22" s="21" customFormat="1">
      <c r="A123" s="14"/>
      <c r="B123" s="19"/>
      <c r="C123" s="31"/>
      <c r="D123" s="31"/>
      <c r="E123" s="113"/>
      <c r="F123" s="114"/>
      <c r="G123" s="114"/>
      <c r="L123" s="14"/>
      <c r="M123" s="14"/>
      <c r="N123" s="14"/>
      <c r="O123" s="14"/>
      <c r="P123" s="14"/>
      <c r="Q123" s="14"/>
      <c r="R123" s="14"/>
      <c r="S123" s="14"/>
      <c r="T123" s="14"/>
      <c r="U123" s="68"/>
      <c r="V123" s="14"/>
    </row>
    <row r="124" spans="1:22" s="21" customFormat="1">
      <c r="A124" s="14"/>
      <c r="B124" s="19"/>
      <c r="C124" s="31"/>
      <c r="D124" s="31"/>
      <c r="E124" s="113"/>
      <c r="F124" s="114"/>
      <c r="G124" s="114"/>
      <c r="L124" s="14"/>
      <c r="M124" s="14"/>
      <c r="N124" s="14"/>
      <c r="O124" s="14"/>
      <c r="P124" s="14"/>
      <c r="Q124" s="14"/>
      <c r="R124" s="14"/>
      <c r="S124" s="14"/>
      <c r="T124" s="14"/>
      <c r="U124" s="68"/>
      <c r="V124" s="14"/>
    </row>
    <row r="125" spans="1:22" s="21" customFormat="1">
      <c r="A125" s="14"/>
      <c r="B125" s="19"/>
      <c r="C125" s="31"/>
      <c r="D125" s="31"/>
      <c r="E125" s="113"/>
      <c r="F125" s="114"/>
      <c r="G125" s="114"/>
      <c r="L125" s="14"/>
      <c r="M125" s="14"/>
      <c r="N125" s="14"/>
      <c r="O125" s="14"/>
      <c r="P125" s="14"/>
      <c r="Q125" s="14"/>
      <c r="R125" s="14"/>
      <c r="S125" s="14"/>
      <c r="T125" s="14"/>
      <c r="U125" s="68"/>
      <c r="V125" s="14"/>
    </row>
    <row r="126" spans="1:22" s="21" customFormat="1">
      <c r="A126" s="14"/>
      <c r="B126" s="19"/>
      <c r="C126" s="31"/>
      <c r="D126" s="31"/>
      <c r="E126" s="113"/>
      <c r="F126" s="114"/>
      <c r="G126" s="114"/>
      <c r="L126" s="14"/>
      <c r="M126" s="14"/>
      <c r="N126" s="14"/>
      <c r="O126" s="14"/>
      <c r="P126" s="14"/>
      <c r="Q126" s="14"/>
      <c r="R126" s="14"/>
      <c r="S126" s="14"/>
      <c r="T126" s="14"/>
      <c r="U126" s="68"/>
      <c r="V126" s="14"/>
    </row>
    <row r="127" spans="1:22" s="21" customFormat="1">
      <c r="A127" s="14"/>
      <c r="B127" s="19"/>
      <c r="C127" s="31"/>
      <c r="D127" s="31"/>
      <c r="E127" s="113"/>
      <c r="F127" s="114"/>
      <c r="G127" s="114"/>
      <c r="L127" s="14"/>
      <c r="M127" s="14"/>
      <c r="N127" s="14"/>
      <c r="O127" s="14"/>
      <c r="P127" s="14"/>
      <c r="Q127" s="14"/>
      <c r="R127" s="14"/>
      <c r="S127" s="14"/>
      <c r="T127" s="14"/>
      <c r="U127" s="68"/>
      <c r="V127" s="14"/>
    </row>
    <row r="128" spans="1:22" s="21" customFormat="1">
      <c r="A128" s="14"/>
      <c r="B128" s="19"/>
      <c r="C128" s="31"/>
      <c r="D128" s="31"/>
      <c r="E128" s="113"/>
      <c r="F128" s="114"/>
      <c r="G128" s="114"/>
      <c r="L128" s="14"/>
      <c r="M128" s="14"/>
      <c r="N128" s="14"/>
      <c r="O128" s="14"/>
      <c r="P128" s="14"/>
      <c r="Q128" s="14"/>
      <c r="R128" s="14"/>
      <c r="S128" s="14"/>
      <c r="T128" s="14"/>
      <c r="U128" s="68"/>
      <c r="V128" s="14"/>
    </row>
    <row r="129" spans="1:22" s="21" customFormat="1">
      <c r="A129" s="14"/>
      <c r="B129" s="19"/>
      <c r="C129" s="31"/>
      <c r="D129" s="31"/>
      <c r="E129" s="113"/>
      <c r="F129" s="114"/>
      <c r="G129" s="114"/>
      <c r="L129" s="14"/>
      <c r="M129" s="14"/>
      <c r="N129" s="14"/>
      <c r="O129" s="14"/>
      <c r="P129" s="14"/>
      <c r="Q129" s="14"/>
      <c r="R129" s="14"/>
      <c r="S129" s="14"/>
      <c r="T129" s="14"/>
      <c r="U129" s="68"/>
      <c r="V129" s="14"/>
    </row>
    <row r="130" spans="1:22" s="21" customFormat="1">
      <c r="A130" s="14"/>
      <c r="B130" s="19"/>
      <c r="C130" s="31"/>
      <c r="D130" s="31"/>
      <c r="E130" s="113"/>
      <c r="F130" s="114"/>
      <c r="G130" s="114"/>
      <c r="L130" s="14"/>
      <c r="M130" s="14"/>
      <c r="N130" s="14"/>
      <c r="O130" s="14"/>
      <c r="P130" s="14"/>
      <c r="Q130" s="14"/>
      <c r="R130" s="14"/>
      <c r="S130" s="14"/>
      <c r="T130" s="14"/>
      <c r="U130" s="68"/>
      <c r="V130" s="14"/>
    </row>
    <row r="131" spans="1:22" s="21" customFormat="1">
      <c r="A131" s="14"/>
      <c r="B131" s="19"/>
      <c r="C131" s="31"/>
      <c r="D131" s="31"/>
      <c r="E131" s="113"/>
      <c r="F131" s="114"/>
      <c r="G131" s="114"/>
      <c r="L131" s="14"/>
      <c r="M131" s="14"/>
      <c r="N131" s="14"/>
      <c r="O131" s="14"/>
      <c r="P131" s="14"/>
      <c r="Q131" s="14"/>
      <c r="R131" s="14"/>
      <c r="S131" s="14"/>
      <c r="T131" s="14"/>
      <c r="U131" s="68"/>
      <c r="V131" s="14"/>
    </row>
    <row r="132" spans="1:22" s="21" customFormat="1">
      <c r="A132" s="14"/>
      <c r="B132" s="19"/>
      <c r="C132" s="31"/>
      <c r="D132" s="31"/>
      <c r="E132" s="113"/>
      <c r="F132" s="114"/>
      <c r="G132" s="114"/>
      <c r="L132" s="14"/>
      <c r="M132" s="14"/>
      <c r="N132" s="14"/>
      <c r="O132" s="14"/>
      <c r="P132" s="14"/>
      <c r="Q132" s="14"/>
      <c r="R132" s="14"/>
      <c r="S132" s="14"/>
      <c r="T132" s="14"/>
      <c r="U132" s="68"/>
      <c r="V132" s="14"/>
    </row>
    <row r="133" spans="1:22" s="21" customFormat="1">
      <c r="A133" s="14"/>
      <c r="B133" s="19"/>
      <c r="C133" s="31"/>
      <c r="D133" s="31"/>
      <c r="E133" s="113"/>
      <c r="F133" s="114"/>
      <c r="G133" s="114"/>
      <c r="L133" s="14"/>
      <c r="M133" s="14"/>
      <c r="N133" s="14"/>
      <c r="O133" s="14"/>
      <c r="P133" s="14"/>
      <c r="Q133" s="14"/>
      <c r="R133" s="14"/>
      <c r="S133" s="14"/>
      <c r="T133" s="14"/>
      <c r="U133" s="68"/>
      <c r="V133" s="14"/>
    </row>
    <row r="134" spans="1:22" s="21" customFormat="1">
      <c r="A134" s="14"/>
      <c r="B134" s="19"/>
      <c r="C134" s="31"/>
      <c r="D134" s="31"/>
      <c r="E134" s="113"/>
      <c r="F134" s="114"/>
      <c r="G134" s="114"/>
      <c r="L134" s="14"/>
      <c r="M134" s="14"/>
      <c r="N134" s="14"/>
      <c r="O134" s="14"/>
      <c r="P134" s="14"/>
      <c r="Q134" s="14"/>
      <c r="R134" s="14"/>
      <c r="S134" s="14"/>
      <c r="T134" s="14"/>
      <c r="U134" s="68"/>
      <c r="V134" s="14"/>
    </row>
    <row r="135" spans="1:22" s="21" customFormat="1">
      <c r="A135" s="14"/>
      <c r="B135" s="19"/>
      <c r="C135" s="31"/>
      <c r="D135" s="31"/>
      <c r="E135" s="113"/>
      <c r="F135" s="114"/>
      <c r="G135" s="114"/>
      <c r="L135" s="14"/>
      <c r="M135" s="14"/>
      <c r="N135" s="14"/>
      <c r="O135" s="14"/>
      <c r="P135" s="14"/>
      <c r="Q135" s="14"/>
      <c r="R135" s="14"/>
      <c r="S135" s="14"/>
      <c r="T135" s="14"/>
      <c r="U135" s="68"/>
      <c r="V135" s="14"/>
    </row>
    <row r="136" spans="1:22" s="21" customFormat="1">
      <c r="A136" s="14"/>
      <c r="B136" s="19"/>
      <c r="C136" s="31"/>
      <c r="D136" s="31"/>
      <c r="E136" s="113"/>
      <c r="F136" s="114"/>
      <c r="G136" s="114"/>
      <c r="L136" s="14"/>
      <c r="M136" s="14"/>
      <c r="N136" s="14"/>
      <c r="O136" s="14"/>
      <c r="P136" s="14"/>
      <c r="Q136" s="14"/>
      <c r="R136" s="14"/>
      <c r="S136" s="14"/>
      <c r="T136" s="14"/>
      <c r="U136" s="68"/>
      <c r="V136" s="14"/>
    </row>
    <row r="137" spans="1:22" s="21" customFormat="1">
      <c r="A137" s="14"/>
      <c r="B137" s="19"/>
      <c r="C137" s="31"/>
      <c r="D137" s="31"/>
      <c r="E137" s="113"/>
      <c r="F137" s="114"/>
      <c r="G137" s="114"/>
      <c r="L137" s="14"/>
      <c r="M137" s="14"/>
      <c r="N137" s="14"/>
      <c r="O137" s="14"/>
      <c r="P137" s="14"/>
      <c r="Q137" s="14"/>
      <c r="R137" s="14"/>
      <c r="S137" s="14"/>
      <c r="T137" s="14"/>
      <c r="U137" s="68"/>
      <c r="V137" s="14"/>
    </row>
    <row r="138" spans="1:22" s="21" customFormat="1">
      <c r="A138" s="14"/>
      <c r="B138" s="19"/>
      <c r="C138" s="31"/>
      <c r="D138" s="31"/>
      <c r="E138" s="113"/>
      <c r="F138" s="114"/>
      <c r="G138" s="114"/>
      <c r="L138" s="14"/>
      <c r="M138" s="14"/>
      <c r="N138" s="14"/>
      <c r="O138" s="14"/>
      <c r="P138" s="14"/>
      <c r="Q138" s="14"/>
      <c r="R138" s="14"/>
      <c r="S138" s="14"/>
      <c r="T138" s="14"/>
      <c r="U138" s="68"/>
      <c r="V138" s="14"/>
    </row>
    <row r="139" spans="1:22" s="21" customFormat="1">
      <c r="A139" s="14"/>
      <c r="B139" s="19"/>
      <c r="C139" s="31"/>
      <c r="D139" s="31"/>
      <c r="E139" s="113"/>
      <c r="F139" s="114"/>
      <c r="G139" s="114"/>
      <c r="L139" s="14"/>
      <c r="M139" s="14"/>
      <c r="N139" s="14"/>
      <c r="O139" s="14"/>
      <c r="P139" s="14"/>
      <c r="Q139" s="14"/>
      <c r="R139" s="14"/>
      <c r="S139" s="14"/>
      <c r="T139" s="14"/>
      <c r="U139" s="68"/>
      <c r="V139" s="14"/>
    </row>
    <row r="140" spans="1:22" s="21" customFormat="1">
      <c r="A140" s="14"/>
      <c r="B140" s="19"/>
      <c r="C140" s="31"/>
      <c r="D140" s="31"/>
      <c r="E140" s="113"/>
      <c r="F140" s="114"/>
      <c r="G140" s="114"/>
      <c r="L140" s="14"/>
      <c r="M140" s="14"/>
      <c r="N140" s="14"/>
      <c r="O140" s="14"/>
      <c r="P140" s="14"/>
      <c r="Q140" s="14"/>
      <c r="R140" s="14"/>
      <c r="S140" s="14"/>
      <c r="T140" s="14"/>
      <c r="U140" s="68"/>
      <c r="V140" s="14"/>
    </row>
    <row r="141" spans="1:22" s="21" customFormat="1">
      <c r="A141" s="14"/>
      <c r="B141" s="19"/>
      <c r="C141" s="31"/>
      <c r="D141" s="31"/>
      <c r="E141" s="113"/>
      <c r="F141" s="114"/>
      <c r="G141" s="114"/>
      <c r="L141" s="14"/>
      <c r="M141" s="14"/>
      <c r="N141" s="14"/>
      <c r="O141" s="14"/>
      <c r="P141" s="14"/>
      <c r="Q141" s="14"/>
      <c r="R141" s="14"/>
      <c r="S141" s="14"/>
      <c r="T141" s="14"/>
      <c r="U141" s="68"/>
      <c r="V141" s="14"/>
    </row>
    <row r="142" spans="1:22" s="21" customFormat="1">
      <c r="A142" s="14"/>
      <c r="B142" s="19"/>
      <c r="C142" s="31"/>
      <c r="D142" s="31"/>
      <c r="E142" s="113"/>
      <c r="F142" s="114"/>
      <c r="G142" s="114"/>
      <c r="L142" s="14"/>
      <c r="M142" s="14"/>
      <c r="N142" s="14"/>
      <c r="O142" s="14"/>
      <c r="P142" s="14"/>
      <c r="Q142" s="14"/>
      <c r="R142" s="14"/>
      <c r="S142" s="14"/>
      <c r="T142" s="14"/>
      <c r="U142" s="68"/>
      <c r="V142" s="14"/>
    </row>
    <row r="143" spans="1:22" s="21" customFormat="1">
      <c r="A143" s="14"/>
      <c r="B143" s="19"/>
      <c r="C143" s="31"/>
      <c r="D143" s="31"/>
      <c r="E143" s="113"/>
      <c r="F143" s="114"/>
      <c r="G143" s="114"/>
      <c r="L143" s="14"/>
      <c r="M143" s="14"/>
      <c r="N143" s="14"/>
      <c r="O143" s="14"/>
      <c r="P143" s="14"/>
      <c r="Q143" s="14"/>
      <c r="R143" s="14"/>
      <c r="S143" s="14"/>
      <c r="T143" s="14"/>
      <c r="U143" s="68"/>
      <c r="V143" s="14"/>
    </row>
    <row r="144" spans="1:22" s="21" customFormat="1">
      <c r="A144" s="14"/>
      <c r="B144" s="19"/>
      <c r="C144" s="31"/>
      <c r="D144" s="31"/>
      <c r="E144" s="113"/>
      <c r="F144" s="114"/>
      <c r="G144" s="114"/>
      <c r="L144" s="14"/>
      <c r="M144" s="14"/>
      <c r="N144" s="14"/>
      <c r="O144" s="14"/>
      <c r="P144" s="14"/>
      <c r="Q144" s="14"/>
      <c r="R144" s="14"/>
      <c r="S144" s="14"/>
      <c r="T144" s="14"/>
      <c r="U144" s="68"/>
      <c r="V144" s="14"/>
    </row>
    <row r="145" spans="1:22" s="21" customFormat="1">
      <c r="A145" s="14"/>
      <c r="B145" s="19"/>
      <c r="C145" s="31"/>
      <c r="D145" s="31"/>
      <c r="E145" s="113"/>
      <c r="F145" s="114"/>
      <c r="G145" s="114"/>
      <c r="L145" s="14"/>
      <c r="M145" s="14"/>
      <c r="N145" s="14"/>
      <c r="O145" s="14"/>
      <c r="P145" s="14"/>
      <c r="Q145" s="14"/>
      <c r="R145" s="14"/>
      <c r="S145" s="14"/>
      <c r="T145" s="14"/>
      <c r="U145" s="68"/>
      <c r="V145" s="14"/>
    </row>
    <row r="146" spans="1:22" s="21" customFormat="1">
      <c r="A146" s="14"/>
      <c r="B146" s="19"/>
      <c r="C146" s="31"/>
      <c r="D146" s="31"/>
      <c r="E146" s="113"/>
      <c r="F146" s="114"/>
      <c r="G146" s="114"/>
      <c r="L146" s="14"/>
      <c r="M146" s="14"/>
      <c r="N146" s="14"/>
      <c r="O146" s="14"/>
      <c r="P146" s="14"/>
      <c r="Q146" s="14"/>
      <c r="R146" s="14"/>
      <c r="S146" s="14"/>
      <c r="T146" s="14"/>
      <c r="U146" s="68"/>
      <c r="V146" s="14"/>
    </row>
    <row r="147" spans="1:22" s="21" customFormat="1">
      <c r="A147" s="14"/>
      <c r="B147" s="19"/>
      <c r="C147" s="31"/>
      <c r="D147" s="31"/>
      <c r="E147" s="113"/>
      <c r="F147" s="114"/>
      <c r="G147" s="114"/>
      <c r="L147" s="14"/>
      <c r="M147" s="14"/>
      <c r="N147" s="14"/>
      <c r="O147" s="14"/>
      <c r="P147" s="14"/>
      <c r="Q147" s="14"/>
      <c r="R147" s="14"/>
      <c r="S147" s="14"/>
      <c r="T147" s="14"/>
      <c r="U147" s="68"/>
      <c r="V147" s="14"/>
    </row>
    <row r="148" spans="1:22" s="21" customFormat="1">
      <c r="A148" s="14"/>
      <c r="B148" s="19"/>
      <c r="C148" s="31"/>
      <c r="D148" s="31"/>
      <c r="E148" s="113"/>
      <c r="F148" s="114"/>
      <c r="G148" s="114"/>
      <c r="L148" s="14"/>
      <c r="M148" s="14"/>
      <c r="N148" s="14"/>
      <c r="O148" s="14"/>
      <c r="P148" s="14"/>
      <c r="Q148" s="14"/>
      <c r="R148" s="14"/>
      <c r="S148" s="14"/>
      <c r="T148" s="14"/>
      <c r="U148" s="68"/>
      <c r="V148" s="14"/>
    </row>
    <row r="149" spans="1:22" s="21" customFormat="1">
      <c r="A149" s="14"/>
      <c r="B149" s="19"/>
      <c r="C149" s="31"/>
      <c r="D149" s="31"/>
      <c r="E149" s="113"/>
      <c r="F149" s="114"/>
      <c r="G149" s="114"/>
      <c r="L149" s="14"/>
      <c r="M149" s="14"/>
      <c r="N149" s="14"/>
      <c r="O149" s="14"/>
      <c r="P149" s="14"/>
      <c r="Q149" s="14"/>
      <c r="R149" s="14"/>
      <c r="S149" s="14"/>
      <c r="T149" s="14"/>
      <c r="U149" s="68"/>
      <c r="V149" s="14"/>
    </row>
    <row r="150" spans="1:22" s="21" customFormat="1">
      <c r="A150" s="14"/>
      <c r="B150" s="19"/>
      <c r="C150" s="31"/>
      <c r="D150" s="31"/>
      <c r="E150" s="113"/>
      <c r="F150" s="114"/>
      <c r="G150" s="114"/>
      <c r="L150" s="14"/>
      <c r="M150" s="14"/>
      <c r="N150" s="14"/>
      <c r="O150" s="14"/>
      <c r="P150" s="14"/>
      <c r="Q150" s="14"/>
      <c r="R150" s="14"/>
      <c r="S150" s="14"/>
      <c r="T150" s="14"/>
      <c r="U150" s="68"/>
      <c r="V150" s="14"/>
    </row>
    <row r="151" spans="1:22" s="21" customFormat="1">
      <c r="A151" s="14"/>
      <c r="B151" s="19"/>
      <c r="C151" s="31"/>
      <c r="D151" s="31"/>
      <c r="E151" s="113"/>
      <c r="F151" s="114"/>
      <c r="G151" s="114"/>
      <c r="L151" s="14"/>
      <c r="M151" s="14"/>
      <c r="N151" s="14"/>
      <c r="O151" s="14"/>
      <c r="P151" s="14"/>
      <c r="Q151" s="14"/>
      <c r="R151" s="14"/>
      <c r="S151" s="14"/>
      <c r="T151" s="14"/>
      <c r="U151" s="68"/>
      <c r="V151" s="14"/>
    </row>
    <row r="152" spans="1:22" s="21" customFormat="1">
      <c r="A152" s="14"/>
      <c r="B152" s="19"/>
      <c r="C152" s="31"/>
      <c r="D152" s="31"/>
      <c r="E152" s="113"/>
      <c r="F152" s="114"/>
      <c r="G152" s="114"/>
      <c r="L152" s="14"/>
      <c r="M152" s="14"/>
      <c r="N152" s="14"/>
      <c r="O152" s="14"/>
      <c r="P152" s="14"/>
      <c r="Q152" s="14"/>
      <c r="R152" s="14"/>
      <c r="S152" s="14"/>
      <c r="T152" s="14"/>
      <c r="U152" s="68"/>
      <c r="V152" s="14"/>
    </row>
    <row r="153" spans="1:22" s="21" customFormat="1">
      <c r="A153" s="14"/>
      <c r="B153" s="19"/>
      <c r="C153" s="31"/>
      <c r="D153" s="31"/>
      <c r="E153" s="113"/>
      <c r="F153" s="114"/>
      <c r="G153" s="114"/>
      <c r="L153" s="14"/>
      <c r="M153" s="14"/>
      <c r="N153" s="14"/>
      <c r="O153" s="14"/>
      <c r="P153" s="14"/>
      <c r="Q153" s="14"/>
      <c r="R153" s="14"/>
      <c r="S153" s="14"/>
      <c r="T153" s="14"/>
      <c r="U153" s="68"/>
      <c r="V153" s="14"/>
    </row>
    <row r="154" spans="1:22" s="21" customFormat="1">
      <c r="A154" s="14"/>
      <c r="B154" s="19"/>
      <c r="C154" s="31"/>
      <c r="D154" s="31"/>
      <c r="E154" s="113"/>
      <c r="F154" s="114"/>
      <c r="G154" s="114"/>
      <c r="L154" s="14"/>
      <c r="M154" s="14"/>
      <c r="N154" s="14"/>
      <c r="O154" s="14"/>
      <c r="P154" s="14"/>
      <c r="Q154" s="14"/>
      <c r="R154" s="14"/>
      <c r="S154" s="14"/>
      <c r="T154" s="14"/>
      <c r="U154" s="68"/>
      <c r="V154" s="14"/>
    </row>
    <row r="155" spans="1:22" s="21" customFormat="1">
      <c r="A155" s="14"/>
      <c r="B155" s="19"/>
      <c r="C155" s="31"/>
      <c r="D155" s="31"/>
      <c r="E155" s="113"/>
      <c r="F155" s="114"/>
      <c r="G155" s="114"/>
      <c r="L155" s="14"/>
      <c r="M155" s="14"/>
      <c r="N155" s="14"/>
      <c r="O155" s="14"/>
      <c r="P155" s="14"/>
      <c r="Q155" s="14"/>
      <c r="R155" s="14"/>
      <c r="S155" s="14"/>
      <c r="T155" s="14"/>
      <c r="U155" s="68"/>
      <c r="V155" s="14"/>
    </row>
    <row r="156" spans="1:22" s="21" customFormat="1">
      <c r="A156" s="14"/>
      <c r="B156" s="19"/>
      <c r="C156" s="31"/>
      <c r="D156" s="31"/>
      <c r="E156" s="113"/>
      <c r="F156" s="114"/>
      <c r="G156" s="114"/>
      <c r="L156" s="14"/>
      <c r="M156" s="14"/>
      <c r="N156" s="14"/>
      <c r="O156" s="14"/>
      <c r="P156" s="14"/>
      <c r="Q156" s="14"/>
      <c r="R156" s="14"/>
      <c r="S156" s="14"/>
      <c r="T156" s="14"/>
      <c r="U156" s="68"/>
      <c r="V156" s="14"/>
    </row>
    <row r="157" spans="1:22" s="21" customFormat="1">
      <c r="A157" s="14"/>
      <c r="B157" s="19"/>
      <c r="C157" s="31"/>
      <c r="D157" s="31"/>
      <c r="E157" s="113"/>
      <c r="F157" s="114"/>
      <c r="G157" s="114"/>
      <c r="L157" s="14"/>
      <c r="M157" s="14"/>
      <c r="N157" s="14"/>
      <c r="O157" s="14"/>
      <c r="P157" s="14"/>
      <c r="Q157" s="14"/>
      <c r="R157" s="14"/>
      <c r="S157" s="14"/>
      <c r="T157" s="14"/>
      <c r="U157" s="68"/>
      <c r="V157" s="14"/>
    </row>
    <row r="158" spans="1:22" s="21" customFormat="1">
      <c r="A158" s="14"/>
      <c r="B158" s="19"/>
      <c r="C158" s="31"/>
      <c r="D158" s="31"/>
      <c r="E158" s="113"/>
      <c r="F158" s="114"/>
      <c r="G158" s="114"/>
      <c r="L158" s="14"/>
      <c r="M158" s="14"/>
      <c r="N158" s="14"/>
      <c r="O158" s="14"/>
      <c r="P158" s="14"/>
      <c r="Q158" s="14"/>
      <c r="R158" s="14"/>
      <c r="S158" s="14"/>
      <c r="T158" s="14"/>
      <c r="U158" s="68"/>
      <c r="V158" s="14"/>
    </row>
    <row r="159" spans="1:22" s="21" customFormat="1">
      <c r="A159" s="14"/>
      <c r="B159" s="19"/>
      <c r="C159" s="31"/>
      <c r="D159" s="31"/>
      <c r="E159" s="113"/>
      <c r="F159" s="114"/>
      <c r="G159" s="114"/>
      <c r="L159" s="14"/>
      <c r="M159" s="14"/>
      <c r="N159" s="14"/>
      <c r="O159" s="14"/>
      <c r="P159" s="14"/>
      <c r="Q159" s="14"/>
      <c r="R159" s="14"/>
      <c r="S159" s="14"/>
      <c r="T159" s="14"/>
      <c r="U159" s="68"/>
      <c r="V159" s="14"/>
    </row>
    <row r="160" spans="1:22" s="21" customFormat="1">
      <c r="A160" s="14"/>
      <c r="B160" s="19"/>
      <c r="C160" s="31"/>
      <c r="D160" s="31"/>
      <c r="E160" s="113"/>
      <c r="F160" s="114"/>
      <c r="G160" s="114"/>
      <c r="L160" s="14"/>
      <c r="M160" s="14"/>
      <c r="N160" s="14"/>
      <c r="O160" s="14"/>
      <c r="P160" s="14"/>
      <c r="Q160" s="14"/>
      <c r="R160" s="14"/>
      <c r="S160" s="14"/>
      <c r="T160" s="14"/>
      <c r="U160" s="68"/>
      <c r="V160" s="14"/>
    </row>
    <row r="161" spans="1:22" s="21" customFormat="1">
      <c r="A161" s="14"/>
      <c r="B161" s="19"/>
      <c r="C161" s="31"/>
      <c r="D161" s="31"/>
      <c r="E161" s="113"/>
      <c r="F161" s="114"/>
      <c r="G161" s="114"/>
      <c r="L161" s="14"/>
      <c r="M161" s="14"/>
      <c r="N161" s="14"/>
      <c r="O161" s="14"/>
      <c r="P161" s="14"/>
      <c r="Q161" s="14"/>
      <c r="R161" s="14"/>
      <c r="S161" s="14"/>
      <c r="T161" s="14"/>
      <c r="U161" s="68"/>
      <c r="V161" s="14"/>
    </row>
    <row r="162" spans="1:22" s="21" customFormat="1">
      <c r="A162" s="14"/>
      <c r="B162" s="19"/>
      <c r="C162" s="31"/>
      <c r="D162" s="31"/>
      <c r="E162" s="113"/>
      <c r="F162" s="114"/>
      <c r="G162" s="114"/>
      <c r="L162" s="14"/>
      <c r="M162" s="14"/>
      <c r="N162" s="14"/>
      <c r="O162" s="14"/>
      <c r="P162" s="14"/>
      <c r="Q162" s="14"/>
      <c r="R162" s="14"/>
      <c r="S162" s="14"/>
      <c r="T162" s="14"/>
      <c r="U162" s="68"/>
      <c r="V162" s="14"/>
    </row>
    <row r="163" spans="1:22" s="21" customFormat="1">
      <c r="A163" s="14"/>
      <c r="B163" s="19"/>
      <c r="C163" s="31"/>
      <c r="D163" s="31"/>
      <c r="E163" s="113"/>
      <c r="F163" s="114"/>
      <c r="G163" s="114"/>
      <c r="L163" s="14"/>
      <c r="M163" s="14"/>
      <c r="N163" s="14"/>
      <c r="O163" s="14"/>
      <c r="P163" s="14"/>
      <c r="Q163" s="14"/>
      <c r="R163" s="14"/>
      <c r="S163" s="14"/>
      <c r="T163" s="14"/>
      <c r="U163" s="68"/>
      <c r="V163" s="14"/>
    </row>
    <row r="164" spans="1:22" s="21" customFormat="1">
      <c r="A164" s="14"/>
      <c r="B164" s="19"/>
      <c r="C164" s="31"/>
      <c r="D164" s="31"/>
      <c r="E164" s="113"/>
      <c r="F164" s="114"/>
      <c r="G164" s="114"/>
      <c r="L164" s="14"/>
      <c r="M164" s="14"/>
      <c r="N164" s="14"/>
      <c r="O164" s="14"/>
      <c r="P164" s="14"/>
      <c r="Q164" s="14"/>
      <c r="R164" s="14"/>
      <c r="S164" s="14"/>
      <c r="T164" s="14"/>
      <c r="U164" s="68"/>
      <c r="V164" s="14"/>
    </row>
    <row r="165" spans="1:22" s="21" customFormat="1">
      <c r="A165" s="14"/>
      <c r="B165" s="19"/>
      <c r="C165" s="31"/>
      <c r="D165" s="31"/>
      <c r="E165" s="113"/>
      <c r="F165" s="114"/>
      <c r="G165" s="114"/>
      <c r="L165" s="14"/>
      <c r="M165" s="14"/>
      <c r="N165" s="14"/>
      <c r="O165" s="14"/>
      <c r="P165" s="14"/>
      <c r="Q165" s="14"/>
      <c r="R165" s="14"/>
      <c r="S165" s="14"/>
      <c r="T165" s="14"/>
      <c r="U165" s="68"/>
      <c r="V165" s="14"/>
    </row>
    <row r="166" spans="1:22" s="21" customFormat="1">
      <c r="A166" s="14"/>
      <c r="B166" s="19"/>
      <c r="C166" s="31"/>
      <c r="D166" s="31"/>
      <c r="E166" s="113"/>
      <c r="F166" s="114"/>
      <c r="G166" s="114"/>
      <c r="L166" s="14"/>
      <c r="M166" s="14"/>
      <c r="N166" s="14"/>
      <c r="O166" s="14"/>
      <c r="P166" s="14"/>
      <c r="Q166" s="14"/>
      <c r="R166" s="14"/>
      <c r="S166" s="14"/>
      <c r="T166" s="14"/>
      <c r="U166" s="68"/>
      <c r="V166" s="14"/>
    </row>
    <row r="167" spans="1:22" s="21" customFormat="1">
      <c r="A167" s="14"/>
      <c r="B167" s="19"/>
      <c r="C167" s="31"/>
      <c r="D167" s="31"/>
      <c r="E167" s="113"/>
      <c r="F167" s="114"/>
      <c r="G167" s="114"/>
      <c r="L167" s="14"/>
      <c r="M167" s="14"/>
      <c r="N167" s="14"/>
      <c r="O167" s="14"/>
      <c r="P167" s="14"/>
      <c r="Q167" s="14"/>
      <c r="R167" s="14"/>
      <c r="S167" s="14"/>
      <c r="T167" s="14"/>
      <c r="U167" s="68"/>
      <c r="V167" s="14"/>
    </row>
    <row r="168" spans="1:22" s="21" customFormat="1">
      <c r="A168" s="14"/>
      <c r="B168" s="19"/>
      <c r="C168" s="31"/>
      <c r="D168" s="31"/>
      <c r="E168" s="113"/>
      <c r="F168" s="114"/>
      <c r="G168" s="114"/>
      <c r="L168" s="14"/>
      <c r="M168" s="14"/>
      <c r="N168" s="14"/>
      <c r="O168" s="14"/>
      <c r="P168" s="14"/>
      <c r="Q168" s="14"/>
      <c r="R168" s="14"/>
      <c r="S168" s="14"/>
      <c r="T168" s="14"/>
      <c r="U168" s="68"/>
      <c r="V168" s="14"/>
    </row>
    <row r="169" spans="1:22" s="21" customFormat="1">
      <c r="A169" s="14"/>
      <c r="B169" s="19"/>
      <c r="C169" s="31"/>
      <c r="D169" s="31"/>
      <c r="E169" s="113"/>
      <c r="F169" s="114"/>
      <c r="G169" s="114"/>
      <c r="L169" s="14"/>
      <c r="M169" s="14"/>
      <c r="N169" s="14"/>
      <c r="O169" s="14"/>
      <c r="P169" s="14"/>
      <c r="Q169" s="14"/>
      <c r="R169" s="14"/>
      <c r="S169" s="14"/>
      <c r="T169" s="14"/>
      <c r="U169" s="68"/>
      <c r="V169" s="14"/>
    </row>
    <row r="170" spans="1:22" s="21" customFormat="1">
      <c r="A170" s="14"/>
      <c r="B170" s="19"/>
      <c r="C170" s="31"/>
      <c r="D170" s="31"/>
      <c r="E170" s="113"/>
      <c r="F170" s="114"/>
      <c r="G170" s="114"/>
      <c r="L170" s="14"/>
      <c r="M170" s="14"/>
      <c r="N170" s="14"/>
      <c r="O170" s="14"/>
      <c r="P170" s="14"/>
      <c r="Q170" s="14"/>
      <c r="R170" s="14"/>
      <c r="S170" s="14"/>
      <c r="T170" s="14"/>
      <c r="U170" s="68"/>
      <c r="V170" s="14"/>
    </row>
    <row r="171" spans="1:22" s="21" customFormat="1">
      <c r="A171" s="14"/>
      <c r="B171" s="19"/>
      <c r="C171" s="31"/>
      <c r="D171" s="31"/>
      <c r="E171" s="113"/>
      <c r="F171" s="114"/>
      <c r="G171" s="114"/>
      <c r="L171" s="14"/>
      <c r="M171" s="14"/>
      <c r="N171" s="14"/>
      <c r="O171" s="14"/>
      <c r="P171" s="14"/>
      <c r="Q171" s="14"/>
      <c r="R171" s="14"/>
      <c r="S171" s="14"/>
      <c r="T171" s="14"/>
      <c r="U171" s="68"/>
      <c r="V171" s="14"/>
    </row>
    <row r="172" spans="1:22" s="21" customFormat="1">
      <c r="A172" s="14"/>
      <c r="B172" s="19"/>
      <c r="C172" s="31"/>
      <c r="D172" s="31"/>
      <c r="E172" s="113"/>
      <c r="F172" s="114"/>
      <c r="G172" s="114"/>
      <c r="L172" s="14"/>
      <c r="M172" s="14"/>
      <c r="N172" s="14"/>
      <c r="O172" s="14"/>
      <c r="P172" s="14"/>
      <c r="Q172" s="14"/>
      <c r="R172" s="14"/>
      <c r="S172" s="14"/>
      <c r="T172" s="14"/>
      <c r="U172" s="68"/>
      <c r="V172" s="14"/>
    </row>
    <row r="173" spans="1:22" s="21" customFormat="1">
      <c r="A173" s="14"/>
      <c r="B173" s="19"/>
      <c r="C173" s="31"/>
      <c r="D173" s="31"/>
      <c r="E173" s="113"/>
      <c r="F173" s="114"/>
      <c r="G173" s="114"/>
      <c r="L173" s="14"/>
      <c r="M173" s="14"/>
      <c r="N173" s="14"/>
      <c r="O173" s="14"/>
      <c r="P173" s="14"/>
      <c r="Q173" s="14"/>
      <c r="R173" s="14"/>
      <c r="S173" s="14"/>
      <c r="T173" s="14"/>
      <c r="U173" s="68"/>
      <c r="V173" s="14"/>
    </row>
    <row r="174" spans="1:22" s="21" customFormat="1">
      <c r="A174" s="14"/>
      <c r="B174" s="19"/>
      <c r="C174" s="31"/>
      <c r="D174" s="31"/>
      <c r="E174" s="113"/>
      <c r="F174" s="114"/>
      <c r="G174" s="114"/>
      <c r="L174" s="14"/>
      <c r="M174" s="14"/>
      <c r="N174" s="14"/>
      <c r="O174" s="14"/>
      <c r="P174" s="14"/>
      <c r="Q174" s="14"/>
      <c r="R174" s="14"/>
      <c r="S174" s="14"/>
      <c r="T174" s="14"/>
      <c r="U174" s="68"/>
      <c r="V174" s="14"/>
    </row>
    <row r="175" spans="1:22" s="21" customFormat="1">
      <c r="A175" s="14"/>
      <c r="B175" s="19"/>
      <c r="C175" s="31"/>
      <c r="D175" s="31"/>
      <c r="E175" s="113"/>
      <c r="F175" s="114"/>
      <c r="G175" s="114"/>
      <c r="L175" s="14"/>
      <c r="M175" s="14"/>
      <c r="N175" s="14"/>
      <c r="O175" s="14"/>
      <c r="P175" s="14"/>
      <c r="Q175" s="14"/>
      <c r="R175" s="14"/>
      <c r="S175" s="14"/>
      <c r="T175" s="14"/>
      <c r="U175" s="68"/>
      <c r="V175" s="14"/>
    </row>
    <row r="176" spans="1:22" s="21" customFormat="1">
      <c r="A176" s="14"/>
      <c r="B176" s="19"/>
      <c r="C176" s="31"/>
      <c r="D176" s="31"/>
      <c r="E176" s="113"/>
      <c r="F176" s="114"/>
      <c r="G176" s="114"/>
      <c r="L176" s="14"/>
      <c r="M176" s="14"/>
      <c r="N176" s="14"/>
      <c r="O176" s="14"/>
      <c r="P176" s="14"/>
      <c r="Q176" s="14"/>
      <c r="R176" s="14"/>
      <c r="S176" s="14"/>
      <c r="T176" s="14"/>
      <c r="U176" s="68"/>
      <c r="V176" s="14"/>
    </row>
    <row r="177" spans="1:22" s="21" customFormat="1">
      <c r="A177" s="14"/>
      <c r="B177" s="19"/>
      <c r="C177" s="31"/>
      <c r="D177" s="31"/>
      <c r="E177" s="113"/>
      <c r="F177" s="114"/>
      <c r="G177" s="114"/>
      <c r="L177" s="14"/>
      <c r="M177" s="14"/>
      <c r="N177" s="14"/>
      <c r="O177" s="14"/>
      <c r="P177" s="14"/>
      <c r="Q177" s="14"/>
      <c r="R177" s="14"/>
      <c r="S177" s="14"/>
      <c r="T177" s="14"/>
      <c r="U177" s="68"/>
      <c r="V177" s="14"/>
    </row>
    <row r="178" spans="1:22" s="21" customFormat="1">
      <c r="A178" s="14"/>
      <c r="B178" s="19"/>
      <c r="C178" s="31"/>
      <c r="D178" s="31"/>
      <c r="E178" s="113"/>
      <c r="F178" s="114"/>
      <c r="G178" s="114"/>
      <c r="L178" s="14"/>
      <c r="M178" s="14"/>
      <c r="N178" s="14"/>
      <c r="O178" s="14"/>
      <c r="P178" s="14"/>
      <c r="Q178" s="14"/>
      <c r="R178" s="14"/>
      <c r="S178" s="14"/>
      <c r="T178" s="14"/>
      <c r="U178" s="68"/>
      <c r="V178" s="14"/>
    </row>
    <row r="179" spans="1:22" s="21" customFormat="1">
      <c r="A179" s="14"/>
      <c r="B179" s="19"/>
      <c r="C179" s="31"/>
      <c r="D179" s="31"/>
      <c r="E179" s="113"/>
      <c r="F179" s="114"/>
      <c r="G179" s="114"/>
      <c r="L179" s="14"/>
      <c r="M179" s="14"/>
      <c r="N179" s="14"/>
      <c r="O179" s="14"/>
      <c r="P179" s="14"/>
      <c r="Q179" s="14"/>
      <c r="R179" s="14"/>
      <c r="S179" s="14"/>
      <c r="T179" s="14"/>
      <c r="U179" s="68"/>
      <c r="V179" s="14"/>
    </row>
    <row r="180" spans="1:22" s="21" customFormat="1">
      <c r="A180" s="14"/>
      <c r="B180" s="19"/>
      <c r="C180" s="31"/>
      <c r="D180" s="31"/>
      <c r="E180" s="113"/>
      <c r="F180" s="114"/>
      <c r="G180" s="114"/>
      <c r="L180" s="14"/>
      <c r="M180" s="14"/>
      <c r="N180" s="14"/>
      <c r="O180" s="14"/>
      <c r="P180" s="14"/>
      <c r="Q180" s="14"/>
      <c r="R180" s="14"/>
      <c r="S180" s="14"/>
      <c r="T180" s="14"/>
      <c r="U180" s="68"/>
      <c r="V180" s="14"/>
    </row>
    <row r="181" spans="1:22" s="21" customFormat="1">
      <c r="A181" s="14"/>
      <c r="B181" s="19"/>
      <c r="C181" s="31"/>
      <c r="D181" s="31"/>
      <c r="E181" s="113"/>
      <c r="F181" s="114"/>
      <c r="G181" s="114"/>
      <c r="L181" s="14"/>
      <c r="M181" s="14"/>
      <c r="N181" s="14"/>
      <c r="O181" s="14"/>
      <c r="P181" s="14"/>
      <c r="Q181" s="14"/>
      <c r="R181" s="14"/>
      <c r="S181" s="14"/>
      <c r="T181" s="14"/>
      <c r="U181" s="68"/>
      <c r="V181" s="14"/>
    </row>
    <row r="182" spans="1:22" s="21" customFormat="1">
      <c r="A182" s="14"/>
      <c r="B182" s="19"/>
      <c r="C182" s="31"/>
      <c r="D182" s="31"/>
      <c r="E182" s="113"/>
      <c r="F182" s="114"/>
      <c r="G182" s="114"/>
      <c r="L182" s="14"/>
      <c r="M182" s="14"/>
      <c r="N182" s="14"/>
      <c r="O182" s="14"/>
      <c r="P182" s="14"/>
      <c r="Q182" s="14"/>
      <c r="R182" s="14"/>
      <c r="S182" s="14"/>
      <c r="T182" s="14"/>
      <c r="U182" s="68"/>
      <c r="V182" s="14"/>
    </row>
    <row r="183" spans="1:22" s="21" customFormat="1">
      <c r="A183" s="14"/>
      <c r="B183" s="19"/>
      <c r="C183" s="31"/>
      <c r="D183" s="31"/>
      <c r="E183" s="113"/>
      <c r="F183" s="114"/>
      <c r="G183" s="114"/>
      <c r="L183" s="14"/>
      <c r="M183" s="14"/>
      <c r="N183" s="14"/>
      <c r="O183" s="14"/>
      <c r="P183" s="14"/>
      <c r="Q183" s="14"/>
      <c r="R183" s="14"/>
      <c r="S183" s="14"/>
      <c r="T183" s="14"/>
      <c r="U183" s="68"/>
      <c r="V183" s="14"/>
    </row>
    <row r="184" spans="1:22" s="21" customFormat="1">
      <c r="A184" s="14"/>
      <c r="B184" s="19"/>
      <c r="C184" s="31"/>
      <c r="D184" s="31"/>
      <c r="E184" s="113"/>
      <c r="F184" s="114"/>
      <c r="G184" s="114"/>
      <c r="L184" s="14"/>
      <c r="M184" s="14"/>
      <c r="N184" s="14"/>
      <c r="O184" s="14"/>
      <c r="P184" s="14"/>
      <c r="Q184" s="14"/>
      <c r="R184" s="14"/>
      <c r="S184" s="14"/>
      <c r="T184" s="14"/>
      <c r="U184" s="68"/>
      <c r="V184" s="14"/>
    </row>
    <row r="185" spans="1:22" s="21" customFormat="1">
      <c r="A185" s="14"/>
      <c r="B185" s="19"/>
      <c r="C185" s="31"/>
      <c r="D185" s="31"/>
      <c r="E185" s="113"/>
      <c r="F185" s="114"/>
      <c r="G185" s="114"/>
      <c r="L185" s="14"/>
      <c r="M185" s="14"/>
      <c r="N185" s="14"/>
      <c r="O185" s="14"/>
      <c r="P185" s="14"/>
      <c r="Q185" s="14"/>
      <c r="R185" s="14"/>
      <c r="S185" s="14"/>
      <c r="T185" s="14"/>
      <c r="U185" s="68"/>
      <c r="V185" s="14"/>
    </row>
    <row r="186" spans="1:22" s="21" customFormat="1">
      <c r="A186" s="14"/>
      <c r="B186" s="19"/>
      <c r="C186" s="31"/>
      <c r="D186" s="31"/>
      <c r="E186" s="113"/>
      <c r="F186" s="114"/>
      <c r="G186" s="114"/>
      <c r="L186" s="14"/>
      <c r="M186" s="14"/>
      <c r="N186" s="14"/>
      <c r="O186" s="14"/>
      <c r="P186" s="14"/>
      <c r="Q186" s="14"/>
      <c r="R186" s="14"/>
      <c r="S186" s="14"/>
      <c r="T186" s="14"/>
      <c r="U186" s="68"/>
      <c r="V186" s="14"/>
    </row>
    <row r="187" spans="1:22" s="21" customFormat="1">
      <c r="A187" s="14"/>
      <c r="B187" s="19"/>
      <c r="C187" s="31"/>
      <c r="D187" s="31"/>
      <c r="E187" s="113"/>
      <c r="F187" s="114"/>
      <c r="G187" s="114"/>
      <c r="L187" s="14"/>
      <c r="M187" s="14"/>
      <c r="N187" s="14"/>
      <c r="O187" s="14"/>
      <c r="P187" s="14"/>
      <c r="Q187" s="14"/>
      <c r="R187" s="14"/>
      <c r="S187" s="14"/>
      <c r="T187" s="14"/>
      <c r="U187" s="68"/>
      <c r="V187" s="14"/>
    </row>
    <row r="188" spans="1:22" s="21" customFormat="1">
      <c r="A188" s="14"/>
      <c r="B188" s="19"/>
      <c r="C188" s="31"/>
      <c r="D188" s="31"/>
      <c r="E188" s="113"/>
      <c r="F188" s="114"/>
      <c r="G188" s="114"/>
      <c r="L188" s="14"/>
      <c r="M188" s="14"/>
      <c r="N188" s="14"/>
      <c r="O188" s="14"/>
      <c r="P188" s="14"/>
      <c r="Q188" s="14"/>
      <c r="R188" s="14"/>
      <c r="S188" s="14"/>
      <c r="T188" s="14"/>
      <c r="U188" s="68"/>
      <c r="V188" s="14"/>
    </row>
    <row r="189" spans="1:22" s="21" customFormat="1">
      <c r="A189" s="14"/>
      <c r="B189" s="19"/>
      <c r="C189" s="31"/>
      <c r="D189" s="31"/>
      <c r="E189" s="113"/>
      <c r="F189" s="114"/>
      <c r="G189" s="114"/>
      <c r="L189" s="14"/>
      <c r="M189" s="14"/>
      <c r="N189" s="14"/>
      <c r="O189" s="14"/>
      <c r="P189" s="14"/>
      <c r="Q189" s="14"/>
      <c r="R189" s="14"/>
      <c r="S189" s="14"/>
      <c r="T189" s="14"/>
      <c r="U189" s="68"/>
      <c r="V189" s="14"/>
    </row>
    <row r="190" spans="1:22" s="21" customFormat="1">
      <c r="A190" s="14"/>
      <c r="B190" s="19"/>
      <c r="C190" s="31"/>
      <c r="D190" s="31"/>
      <c r="E190" s="113"/>
      <c r="F190" s="114"/>
      <c r="G190" s="114"/>
      <c r="L190" s="14"/>
      <c r="M190" s="14"/>
      <c r="N190" s="14"/>
      <c r="O190" s="14"/>
      <c r="P190" s="14"/>
      <c r="Q190" s="14"/>
      <c r="R190" s="14"/>
      <c r="S190" s="14"/>
      <c r="T190" s="14"/>
      <c r="U190" s="68"/>
      <c r="V190" s="14"/>
    </row>
    <row r="191" spans="1:22" s="21" customFormat="1">
      <c r="A191" s="14"/>
      <c r="B191" s="19"/>
      <c r="C191" s="31"/>
      <c r="D191" s="31"/>
      <c r="E191" s="113"/>
      <c r="F191" s="114"/>
      <c r="G191" s="114"/>
      <c r="L191" s="14"/>
      <c r="M191" s="14"/>
      <c r="N191" s="14"/>
      <c r="O191" s="14"/>
      <c r="P191" s="14"/>
      <c r="Q191" s="14"/>
      <c r="R191" s="14"/>
      <c r="S191" s="14"/>
      <c r="T191" s="14"/>
      <c r="U191" s="68"/>
      <c r="V191" s="14"/>
    </row>
    <row r="192" spans="1:22" s="21" customFormat="1">
      <c r="A192" s="14"/>
      <c r="B192" s="19"/>
      <c r="C192" s="31"/>
      <c r="D192" s="31"/>
      <c r="E192" s="113"/>
      <c r="F192" s="114"/>
      <c r="G192" s="114"/>
      <c r="L192" s="14"/>
      <c r="M192" s="14"/>
      <c r="N192" s="14"/>
      <c r="O192" s="14"/>
      <c r="P192" s="14"/>
      <c r="Q192" s="14"/>
      <c r="R192" s="14"/>
      <c r="S192" s="14"/>
      <c r="T192" s="14"/>
      <c r="U192" s="68"/>
      <c r="V192" s="14"/>
    </row>
    <row r="193" spans="1:22" s="21" customFormat="1">
      <c r="A193" s="14"/>
      <c r="B193" s="19"/>
      <c r="C193" s="31"/>
      <c r="D193" s="31"/>
      <c r="E193" s="113"/>
      <c r="F193" s="114"/>
      <c r="G193" s="114"/>
      <c r="L193" s="14"/>
      <c r="M193" s="14"/>
      <c r="N193" s="14"/>
      <c r="O193" s="14"/>
      <c r="P193" s="14"/>
      <c r="Q193" s="14"/>
      <c r="R193" s="14"/>
      <c r="S193" s="14"/>
      <c r="T193" s="14"/>
      <c r="U193" s="68"/>
      <c r="V193" s="14"/>
    </row>
    <row r="194" spans="1:22" s="21" customFormat="1">
      <c r="A194" s="14"/>
      <c r="B194" s="19"/>
      <c r="C194" s="31"/>
      <c r="D194" s="31"/>
      <c r="E194" s="113"/>
      <c r="F194" s="114"/>
      <c r="G194" s="114"/>
      <c r="L194" s="14"/>
      <c r="M194" s="14"/>
      <c r="N194" s="14"/>
      <c r="O194" s="14"/>
      <c r="P194" s="14"/>
      <c r="Q194" s="14"/>
      <c r="R194" s="14"/>
      <c r="S194" s="14"/>
      <c r="T194" s="14"/>
      <c r="U194" s="68"/>
      <c r="V194" s="14"/>
    </row>
    <row r="195" spans="1:22" s="21" customFormat="1">
      <c r="A195" s="14"/>
      <c r="B195" s="19"/>
      <c r="C195" s="31"/>
      <c r="D195" s="31"/>
      <c r="E195" s="113"/>
      <c r="F195" s="114"/>
      <c r="G195" s="114"/>
      <c r="L195" s="14"/>
      <c r="M195" s="14"/>
      <c r="N195" s="14"/>
      <c r="O195" s="14"/>
      <c r="P195" s="14"/>
      <c r="Q195" s="14"/>
      <c r="R195" s="14"/>
      <c r="S195" s="14"/>
      <c r="T195" s="14"/>
      <c r="U195" s="68"/>
      <c r="V195" s="14"/>
    </row>
    <row r="196" spans="1:22" s="21" customFormat="1">
      <c r="A196" s="14"/>
      <c r="B196" s="19"/>
      <c r="C196" s="31"/>
      <c r="D196" s="31"/>
      <c r="E196" s="113"/>
      <c r="F196" s="114"/>
      <c r="G196" s="114"/>
      <c r="L196" s="14"/>
      <c r="M196" s="14"/>
      <c r="N196" s="14"/>
      <c r="O196" s="14"/>
      <c r="P196" s="14"/>
      <c r="Q196" s="14"/>
      <c r="R196" s="14"/>
      <c r="S196" s="14"/>
      <c r="T196" s="14"/>
      <c r="U196" s="68"/>
      <c r="V196" s="14"/>
    </row>
    <row r="197" spans="1:22" s="21" customFormat="1">
      <c r="A197" s="14"/>
      <c r="B197" s="19"/>
      <c r="C197" s="31"/>
      <c r="D197" s="31"/>
      <c r="E197" s="113"/>
      <c r="F197" s="114"/>
      <c r="G197" s="114"/>
      <c r="L197" s="14"/>
      <c r="M197" s="14"/>
      <c r="N197" s="14"/>
      <c r="O197" s="14"/>
      <c r="P197" s="14"/>
      <c r="Q197" s="14"/>
      <c r="R197" s="14"/>
      <c r="S197" s="14"/>
      <c r="T197" s="14"/>
      <c r="U197" s="68"/>
      <c r="V197" s="14"/>
    </row>
    <row r="198" spans="1:22" s="21" customFormat="1">
      <c r="A198" s="14"/>
      <c r="B198" s="19"/>
      <c r="C198" s="31"/>
      <c r="D198" s="31"/>
      <c r="E198" s="113"/>
      <c r="F198" s="114"/>
      <c r="G198" s="114"/>
      <c r="L198" s="14"/>
      <c r="M198" s="14"/>
      <c r="N198" s="14"/>
      <c r="O198" s="14"/>
      <c r="P198" s="14"/>
      <c r="Q198" s="14"/>
      <c r="R198" s="14"/>
      <c r="S198" s="14"/>
      <c r="T198" s="14"/>
      <c r="U198" s="68"/>
      <c r="V198" s="14"/>
    </row>
    <row r="199" spans="1:22" s="21" customFormat="1">
      <c r="A199" s="14"/>
      <c r="B199" s="19"/>
      <c r="C199" s="31"/>
      <c r="D199" s="31"/>
      <c r="E199" s="113"/>
      <c r="F199" s="114"/>
      <c r="G199" s="114"/>
      <c r="L199" s="14"/>
      <c r="M199" s="14"/>
      <c r="N199" s="14"/>
      <c r="O199" s="14"/>
      <c r="P199" s="14"/>
      <c r="Q199" s="14"/>
      <c r="R199" s="14"/>
      <c r="S199" s="14"/>
      <c r="T199" s="14"/>
      <c r="U199" s="68"/>
      <c r="V199" s="14"/>
    </row>
    <row r="200" spans="1:22" s="21" customFormat="1">
      <c r="A200" s="14"/>
      <c r="B200" s="19"/>
      <c r="C200" s="31"/>
      <c r="D200" s="31"/>
      <c r="E200" s="113"/>
      <c r="F200" s="114"/>
      <c r="G200" s="114"/>
      <c r="L200" s="14"/>
      <c r="M200" s="14"/>
      <c r="N200" s="14"/>
      <c r="O200" s="14"/>
      <c r="P200" s="14"/>
      <c r="Q200" s="14"/>
      <c r="R200" s="14"/>
      <c r="S200" s="14"/>
      <c r="T200" s="14"/>
      <c r="U200" s="68"/>
      <c r="V200" s="14"/>
    </row>
    <row r="201" spans="1:22" s="21" customFormat="1">
      <c r="A201" s="14"/>
      <c r="B201" s="19"/>
      <c r="C201" s="31"/>
      <c r="D201" s="31"/>
      <c r="E201" s="113"/>
      <c r="F201" s="114"/>
      <c r="G201" s="114"/>
      <c r="L201" s="14"/>
      <c r="M201" s="14"/>
      <c r="N201" s="14"/>
      <c r="O201" s="14"/>
      <c r="P201" s="14"/>
      <c r="Q201" s="14"/>
      <c r="R201" s="14"/>
      <c r="S201" s="14"/>
      <c r="T201" s="14"/>
      <c r="U201" s="68"/>
      <c r="V201" s="14"/>
    </row>
    <row r="202" spans="1:22" s="21" customFormat="1">
      <c r="A202" s="14"/>
      <c r="B202" s="19"/>
      <c r="C202" s="31"/>
      <c r="D202" s="31"/>
      <c r="E202" s="113"/>
      <c r="F202" s="114"/>
      <c r="G202" s="114"/>
      <c r="L202" s="14"/>
      <c r="M202" s="14"/>
      <c r="N202" s="14"/>
      <c r="O202" s="14"/>
      <c r="P202" s="14"/>
      <c r="Q202" s="14"/>
      <c r="R202" s="14"/>
      <c r="S202" s="14"/>
      <c r="T202" s="14"/>
      <c r="U202" s="68"/>
      <c r="V202" s="14"/>
    </row>
    <row r="203" spans="1:22" s="21" customFormat="1">
      <c r="A203" s="14"/>
      <c r="B203" s="19"/>
      <c r="C203" s="31"/>
      <c r="D203" s="31"/>
      <c r="E203" s="113"/>
      <c r="F203" s="114"/>
      <c r="G203" s="114"/>
      <c r="L203" s="14"/>
      <c r="M203" s="14"/>
      <c r="N203" s="14"/>
      <c r="O203" s="14"/>
      <c r="P203" s="14"/>
      <c r="Q203" s="14"/>
      <c r="R203" s="14"/>
      <c r="S203" s="14"/>
      <c r="T203" s="14"/>
      <c r="U203" s="68"/>
      <c r="V203" s="14"/>
    </row>
    <row r="204" spans="1:22" s="21" customFormat="1">
      <c r="A204" s="14"/>
      <c r="B204" s="19"/>
      <c r="C204" s="31"/>
      <c r="D204" s="31"/>
      <c r="E204" s="113"/>
      <c r="F204" s="114"/>
      <c r="G204" s="114"/>
      <c r="L204" s="14"/>
      <c r="M204" s="14"/>
      <c r="N204" s="14"/>
      <c r="O204" s="14"/>
      <c r="P204" s="14"/>
      <c r="Q204" s="14"/>
      <c r="R204" s="14"/>
      <c r="S204" s="14"/>
      <c r="T204" s="14"/>
      <c r="U204" s="68"/>
      <c r="V204" s="14"/>
    </row>
    <row r="205" spans="1:22" s="21" customFormat="1">
      <c r="A205" s="14"/>
      <c r="B205" s="19"/>
      <c r="C205" s="31"/>
      <c r="D205" s="31"/>
      <c r="E205" s="113"/>
      <c r="F205" s="114"/>
      <c r="G205" s="114"/>
      <c r="L205" s="14"/>
      <c r="M205" s="14"/>
      <c r="N205" s="14"/>
      <c r="O205" s="14"/>
      <c r="P205" s="14"/>
      <c r="Q205" s="14"/>
      <c r="R205" s="14"/>
      <c r="S205" s="14"/>
      <c r="T205" s="14"/>
      <c r="U205" s="68"/>
      <c r="V205" s="14"/>
    </row>
    <row r="206" spans="1:22" s="21" customFormat="1">
      <c r="A206" s="14"/>
      <c r="B206" s="19"/>
      <c r="C206" s="31"/>
      <c r="D206" s="31"/>
      <c r="E206" s="113"/>
      <c r="F206" s="114"/>
      <c r="G206" s="114"/>
      <c r="L206" s="14"/>
      <c r="M206" s="14"/>
      <c r="N206" s="14"/>
      <c r="O206" s="14"/>
      <c r="P206" s="14"/>
      <c r="Q206" s="14"/>
      <c r="R206" s="14"/>
      <c r="S206" s="14"/>
      <c r="T206" s="14"/>
      <c r="U206" s="68"/>
      <c r="V206" s="14"/>
    </row>
    <row r="207" spans="1:22" s="21" customFormat="1">
      <c r="A207" s="14"/>
      <c r="B207" s="19"/>
      <c r="C207" s="31"/>
      <c r="D207" s="31"/>
      <c r="E207" s="113"/>
      <c r="F207" s="114"/>
      <c r="G207" s="114"/>
      <c r="L207" s="14"/>
      <c r="M207" s="14"/>
      <c r="N207" s="14"/>
      <c r="O207" s="14"/>
      <c r="P207" s="14"/>
      <c r="Q207" s="14"/>
      <c r="R207" s="14"/>
      <c r="S207" s="14"/>
      <c r="T207" s="14"/>
      <c r="U207" s="68"/>
      <c r="V207" s="14"/>
    </row>
    <row r="208" spans="1:22" s="21" customFormat="1">
      <c r="A208" s="14"/>
      <c r="B208" s="19"/>
      <c r="C208" s="31"/>
      <c r="D208" s="31"/>
      <c r="E208" s="113"/>
      <c r="F208" s="114"/>
      <c r="G208" s="114"/>
      <c r="L208" s="14"/>
      <c r="M208" s="14"/>
      <c r="N208" s="14"/>
      <c r="O208" s="14"/>
      <c r="P208" s="14"/>
      <c r="Q208" s="14"/>
      <c r="R208" s="14"/>
      <c r="S208" s="14"/>
      <c r="T208" s="14"/>
      <c r="U208" s="68"/>
      <c r="V208" s="14"/>
    </row>
    <row r="209" spans="1:22" s="21" customFormat="1">
      <c r="A209" s="14"/>
      <c r="B209" s="19"/>
      <c r="C209" s="31"/>
      <c r="D209" s="31"/>
      <c r="E209" s="113"/>
      <c r="F209" s="114"/>
      <c r="G209" s="114"/>
      <c r="L209" s="14"/>
      <c r="M209" s="14"/>
      <c r="N209" s="14"/>
      <c r="O209" s="14"/>
      <c r="P209" s="14"/>
      <c r="Q209" s="14"/>
      <c r="R209" s="14"/>
      <c r="S209" s="14"/>
      <c r="T209" s="14"/>
      <c r="U209" s="68"/>
      <c r="V209" s="14"/>
    </row>
    <row r="210" spans="1:22" s="21" customFormat="1">
      <c r="A210" s="14"/>
      <c r="B210" s="19"/>
      <c r="C210" s="31"/>
      <c r="D210" s="31"/>
      <c r="E210" s="113"/>
      <c r="F210" s="114"/>
      <c r="G210" s="114"/>
      <c r="L210" s="14"/>
      <c r="M210" s="14"/>
      <c r="N210" s="14"/>
      <c r="O210" s="14"/>
      <c r="P210" s="14"/>
      <c r="Q210" s="14"/>
      <c r="R210" s="14"/>
      <c r="S210" s="14"/>
      <c r="T210" s="14"/>
      <c r="U210" s="68"/>
      <c r="V210" s="14"/>
    </row>
    <row r="211" spans="1:22" s="21" customFormat="1">
      <c r="A211" s="14"/>
      <c r="B211" s="19"/>
      <c r="C211" s="31"/>
      <c r="D211" s="31"/>
      <c r="E211" s="113"/>
      <c r="F211" s="114"/>
      <c r="G211" s="114"/>
      <c r="L211" s="14"/>
      <c r="M211" s="14"/>
      <c r="N211" s="14"/>
      <c r="O211" s="14"/>
      <c r="P211" s="14"/>
      <c r="Q211" s="14"/>
      <c r="R211" s="14"/>
      <c r="S211" s="14"/>
      <c r="T211" s="14"/>
      <c r="U211" s="68"/>
      <c r="V211" s="14"/>
    </row>
    <row r="212" spans="1:22" s="21" customFormat="1">
      <c r="A212" s="14"/>
      <c r="B212" s="19"/>
      <c r="C212" s="31"/>
      <c r="D212" s="31"/>
      <c r="E212" s="113"/>
      <c r="F212" s="114"/>
      <c r="G212" s="114"/>
      <c r="L212" s="14"/>
      <c r="M212" s="14"/>
      <c r="N212" s="14"/>
      <c r="O212" s="14"/>
      <c r="P212" s="14"/>
      <c r="Q212" s="14"/>
      <c r="R212" s="14"/>
      <c r="S212" s="14"/>
      <c r="T212" s="14"/>
      <c r="U212" s="68"/>
      <c r="V212" s="14"/>
    </row>
    <row r="213" spans="1:22" s="21" customFormat="1">
      <c r="A213" s="14"/>
      <c r="B213" s="19"/>
      <c r="C213" s="31"/>
      <c r="D213" s="31"/>
      <c r="E213" s="113"/>
      <c r="F213" s="114"/>
      <c r="G213" s="114"/>
      <c r="L213" s="14"/>
      <c r="M213" s="14"/>
      <c r="N213" s="14"/>
      <c r="O213" s="14"/>
      <c r="P213" s="14"/>
      <c r="Q213" s="14"/>
      <c r="R213" s="14"/>
      <c r="S213" s="14"/>
      <c r="T213" s="14"/>
      <c r="U213" s="68"/>
      <c r="V213" s="14"/>
    </row>
    <row r="214" spans="1:22" s="21" customFormat="1">
      <c r="A214" s="14"/>
      <c r="B214" s="19"/>
      <c r="C214" s="31"/>
      <c r="D214" s="31"/>
      <c r="E214" s="113"/>
      <c r="F214" s="114"/>
      <c r="G214" s="114"/>
      <c r="L214" s="14"/>
      <c r="M214" s="14"/>
      <c r="N214" s="14"/>
      <c r="O214" s="14"/>
      <c r="P214" s="14"/>
      <c r="Q214" s="14"/>
      <c r="R214" s="14"/>
      <c r="S214" s="14"/>
      <c r="T214" s="14"/>
      <c r="U214" s="68"/>
      <c r="V214" s="14"/>
    </row>
    <row r="215" spans="1:22" s="21" customFormat="1">
      <c r="A215" s="14"/>
      <c r="B215" s="19"/>
      <c r="C215" s="31"/>
      <c r="D215" s="31"/>
      <c r="E215" s="113"/>
      <c r="F215" s="114"/>
      <c r="G215" s="114"/>
      <c r="L215" s="14"/>
      <c r="M215" s="14"/>
      <c r="N215" s="14"/>
      <c r="O215" s="14"/>
      <c r="P215" s="14"/>
      <c r="Q215" s="14"/>
      <c r="R215" s="14"/>
      <c r="S215" s="14"/>
      <c r="T215" s="14"/>
      <c r="U215" s="68"/>
      <c r="V215" s="14"/>
    </row>
    <row r="216" spans="1:22" s="21" customFormat="1">
      <c r="A216" s="14"/>
      <c r="B216" s="19"/>
      <c r="C216" s="31"/>
      <c r="D216" s="31"/>
      <c r="E216" s="113"/>
      <c r="F216" s="114"/>
      <c r="G216" s="114"/>
      <c r="L216" s="14"/>
      <c r="M216" s="14"/>
      <c r="N216" s="14"/>
      <c r="O216" s="14"/>
      <c r="P216" s="14"/>
      <c r="Q216" s="14"/>
      <c r="R216" s="14"/>
      <c r="S216" s="14"/>
      <c r="T216" s="14"/>
      <c r="U216" s="68"/>
      <c r="V216" s="14"/>
    </row>
    <row r="217" spans="1:22" s="21" customFormat="1">
      <c r="A217" s="14"/>
      <c r="B217" s="19"/>
      <c r="C217" s="31"/>
      <c r="D217" s="31"/>
      <c r="E217" s="113"/>
      <c r="F217" s="114"/>
      <c r="G217" s="114"/>
      <c r="L217" s="14"/>
      <c r="M217" s="14"/>
      <c r="N217" s="14"/>
      <c r="O217" s="14"/>
      <c r="P217" s="14"/>
      <c r="Q217" s="14"/>
      <c r="R217" s="14"/>
      <c r="S217" s="14"/>
      <c r="T217" s="14"/>
      <c r="U217" s="68"/>
      <c r="V217" s="14"/>
    </row>
    <row r="218" spans="1:22" s="21" customFormat="1">
      <c r="A218" s="14"/>
      <c r="B218" s="19"/>
      <c r="C218" s="31"/>
      <c r="D218" s="31"/>
      <c r="E218" s="113"/>
      <c r="F218" s="114"/>
      <c r="G218" s="114"/>
      <c r="L218" s="14"/>
      <c r="M218" s="14"/>
      <c r="N218" s="14"/>
      <c r="O218" s="14"/>
      <c r="P218" s="14"/>
      <c r="Q218" s="14"/>
      <c r="R218" s="14"/>
      <c r="S218" s="14"/>
      <c r="T218" s="14"/>
      <c r="U218" s="68"/>
      <c r="V218" s="14"/>
    </row>
    <row r="219" spans="1:22" s="21" customFormat="1">
      <c r="A219" s="14"/>
      <c r="B219" s="19"/>
      <c r="C219" s="31"/>
      <c r="D219" s="31"/>
      <c r="E219" s="113"/>
      <c r="F219" s="114"/>
      <c r="G219" s="114"/>
      <c r="L219" s="14"/>
      <c r="M219" s="14"/>
      <c r="N219" s="14"/>
      <c r="O219" s="14"/>
      <c r="P219" s="14"/>
      <c r="Q219" s="14"/>
      <c r="R219" s="14"/>
      <c r="S219" s="14"/>
      <c r="T219" s="14"/>
      <c r="U219" s="68"/>
      <c r="V219" s="14"/>
    </row>
    <row r="220" spans="1:22" s="21" customFormat="1">
      <c r="A220" s="14"/>
      <c r="B220" s="19"/>
      <c r="C220" s="31"/>
      <c r="D220" s="31"/>
      <c r="E220" s="113"/>
      <c r="F220" s="114"/>
      <c r="G220" s="114"/>
      <c r="L220" s="14"/>
      <c r="M220" s="14"/>
      <c r="N220" s="14"/>
      <c r="O220" s="14"/>
      <c r="P220" s="14"/>
      <c r="Q220" s="14"/>
      <c r="R220" s="14"/>
      <c r="S220" s="14"/>
      <c r="T220" s="14"/>
      <c r="U220" s="68"/>
      <c r="V220" s="14"/>
    </row>
    <row r="221" spans="1:22" s="21" customFormat="1">
      <c r="A221" s="14"/>
      <c r="B221" s="19"/>
      <c r="C221" s="31"/>
      <c r="D221" s="31"/>
      <c r="E221" s="113"/>
      <c r="F221" s="114"/>
      <c r="G221" s="114"/>
      <c r="L221" s="14"/>
      <c r="M221" s="14"/>
      <c r="N221" s="14"/>
      <c r="O221" s="14"/>
      <c r="P221" s="14"/>
      <c r="Q221" s="14"/>
      <c r="R221" s="14"/>
      <c r="S221" s="14"/>
      <c r="T221" s="14"/>
      <c r="U221" s="68"/>
      <c r="V221" s="14"/>
    </row>
    <row r="222" spans="1:22" s="21" customFormat="1">
      <c r="A222" s="14"/>
      <c r="B222" s="19"/>
      <c r="C222" s="31"/>
      <c r="D222" s="31"/>
      <c r="E222" s="113"/>
      <c r="F222" s="114"/>
      <c r="G222" s="114"/>
      <c r="L222" s="14"/>
      <c r="M222" s="14"/>
      <c r="N222" s="14"/>
      <c r="O222" s="14"/>
      <c r="P222" s="14"/>
      <c r="Q222" s="14"/>
      <c r="R222" s="14"/>
      <c r="S222" s="14"/>
      <c r="T222" s="14"/>
      <c r="U222" s="68"/>
      <c r="V222" s="14"/>
    </row>
    <row r="223" spans="1:22" s="21" customFormat="1">
      <c r="A223" s="14"/>
      <c r="B223" s="19"/>
      <c r="C223" s="31"/>
      <c r="D223" s="31"/>
      <c r="E223" s="113"/>
      <c r="F223" s="114"/>
      <c r="G223" s="114"/>
      <c r="L223" s="14"/>
      <c r="M223" s="14"/>
      <c r="N223" s="14"/>
      <c r="O223" s="14"/>
      <c r="P223" s="14"/>
      <c r="Q223" s="14"/>
      <c r="R223" s="14"/>
      <c r="S223" s="14"/>
      <c r="T223" s="14"/>
      <c r="U223" s="68"/>
      <c r="V223" s="14"/>
    </row>
    <row r="224" spans="1:22" s="21" customFormat="1">
      <c r="A224" s="14"/>
      <c r="B224" s="19"/>
      <c r="C224" s="31"/>
      <c r="D224" s="31"/>
      <c r="E224" s="113"/>
      <c r="F224" s="114"/>
      <c r="G224" s="114"/>
      <c r="L224" s="14"/>
      <c r="M224" s="14"/>
      <c r="N224" s="14"/>
      <c r="O224" s="14"/>
      <c r="P224" s="14"/>
      <c r="Q224" s="14"/>
      <c r="R224" s="14"/>
      <c r="S224" s="14"/>
      <c r="T224" s="14"/>
      <c r="U224" s="68"/>
      <c r="V224" s="14"/>
    </row>
    <row r="225" spans="1:22" s="21" customFormat="1">
      <c r="A225" s="14"/>
      <c r="B225" s="19"/>
      <c r="C225" s="31"/>
      <c r="D225" s="31"/>
      <c r="E225" s="113"/>
      <c r="F225" s="114"/>
      <c r="G225" s="114"/>
      <c r="L225" s="14"/>
      <c r="M225" s="14"/>
      <c r="N225" s="14"/>
      <c r="O225" s="14"/>
      <c r="P225" s="14"/>
      <c r="Q225" s="14"/>
      <c r="R225" s="14"/>
      <c r="S225" s="14"/>
      <c r="T225" s="14"/>
      <c r="U225" s="68"/>
      <c r="V225" s="14"/>
    </row>
    <row r="226" spans="1:22" s="21" customFormat="1">
      <c r="A226" s="14"/>
      <c r="B226" s="19"/>
      <c r="C226" s="31"/>
      <c r="D226" s="31"/>
      <c r="E226" s="113"/>
      <c r="F226" s="114"/>
      <c r="G226" s="114"/>
      <c r="L226" s="14"/>
      <c r="M226" s="14"/>
      <c r="N226" s="14"/>
      <c r="O226" s="14"/>
      <c r="P226" s="14"/>
      <c r="Q226" s="14"/>
      <c r="R226" s="14"/>
      <c r="S226" s="14"/>
      <c r="T226" s="14"/>
      <c r="U226" s="68"/>
      <c r="V226" s="14"/>
    </row>
    <row r="227" spans="1:22" s="21" customFormat="1">
      <c r="A227" s="14"/>
      <c r="B227" s="19"/>
      <c r="C227" s="31"/>
      <c r="D227" s="31"/>
      <c r="E227" s="113"/>
      <c r="F227" s="114"/>
      <c r="G227" s="114"/>
      <c r="L227" s="14"/>
      <c r="M227" s="14"/>
      <c r="N227" s="14"/>
      <c r="O227" s="14"/>
      <c r="P227" s="14"/>
      <c r="Q227" s="14"/>
      <c r="R227" s="14"/>
      <c r="S227" s="14"/>
      <c r="T227" s="14"/>
      <c r="U227" s="68"/>
      <c r="V227" s="14"/>
    </row>
    <row r="228" spans="1:22" s="21" customFormat="1">
      <c r="A228" s="14"/>
      <c r="B228" s="19"/>
      <c r="C228" s="31"/>
      <c r="D228" s="31"/>
      <c r="E228" s="113"/>
      <c r="F228" s="114"/>
      <c r="G228" s="114"/>
      <c r="L228" s="14"/>
      <c r="M228" s="14"/>
      <c r="N228" s="14"/>
      <c r="O228" s="14"/>
      <c r="P228" s="14"/>
      <c r="Q228" s="14"/>
      <c r="R228" s="14"/>
      <c r="S228" s="14"/>
      <c r="T228" s="14"/>
      <c r="U228" s="68"/>
      <c r="V228" s="14"/>
    </row>
    <row r="229" spans="1:22" s="21" customFormat="1">
      <c r="A229" s="14"/>
      <c r="B229" s="19"/>
      <c r="C229" s="31"/>
      <c r="D229" s="31"/>
      <c r="E229" s="113"/>
      <c r="F229" s="114"/>
      <c r="G229" s="114"/>
      <c r="L229" s="14"/>
      <c r="M229" s="14"/>
      <c r="N229" s="14"/>
      <c r="O229" s="14"/>
      <c r="P229" s="14"/>
      <c r="Q229" s="14"/>
      <c r="R229" s="14"/>
      <c r="S229" s="14"/>
      <c r="T229" s="14"/>
      <c r="U229" s="68"/>
      <c r="V229" s="14"/>
    </row>
    <row r="230" spans="1:22" s="21" customFormat="1">
      <c r="A230" s="14"/>
      <c r="B230" s="19"/>
      <c r="C230" s="31"/>
      <c r="D230" s="31"/>
      <c r="E230" s="113"/>
      <c r="F230" s="114"/>
      <c r="G230" s="114"/>
      <c r="L230" s="14"/>
      <c r="M230" s="14"/>
      <c r="N230" s="14"/>
      <c r="O230" s="14"/>
      <c r="P230" s="14"/>
      <c r="Q230" s="14"/>
      <c r="R230" s="14"/>
      <c r="S230" s="14"/>
      <c r="T230" s="14"/>
      <c r="U230" s="68"/>
      <c r="V230" s="14"/>
    </row>
    <row r="231" spans="1:22" s="21" customFormat="1">
      <c r="A231" s="14"/>
      <c r="B231" s="19"/>
      <c r="C231" s="31"/>
      <c r="D231" s="31"/>
      <c r="E231" s="113"/>
      <c r="F231" s="114"/>
      <c r="G231" s="114"/>
      <c r="L231" s="14"/>
      <c r="M231" s="14"/>
      <c r="N231" s="14"/>
      <c r="O231" s="14"/>
      <c r="P231" s="14"/>
      <c r="Q231" s="14"/>
      <c r="R231" s="14"/>
      <c r="S231" s="14"/>
      <c r="T231" s="14"/>
      <c r="U231" s="68"/>
      <c r="V231" s="14"/>
    </row>
    <row r="232" spans="1:22" s="21" customFormat="1">
      <c r="A232" s="14"/>
      <c r="B232" s="19"/>
      <c r="C232" s="31"/>
      <c r="D232" s="31"/>
      <c r="E232" s="113"/>
      <c r="F232" s="114"/>
      <c r="G232" s="114"/>
      <c r="L232" s="14"/>
      <c r="M232" s="14"/>
      <c r="N232" s="14"/>
      <c r="O232" s="14"/>
      <c r="P232" s="14"/>
      <c r="Q232" s="14"/>
      <c r="R232" s="14"/>
      <c r="S232" s="14"/>
      <c r="T232" s="14"/>
      <c r="U232" s="68"/>
      <c r="V232" s="14"/>
    </row>
    <row r="233" spans="1:22" s="21" customFormat="1">
      <c r="A233" s="14"/>
      <c r="B233" s="19"/>
      <c r="C233" s="31"/>
      <c r="D233" s="31"/>
      <c r="E233" s="113"/>
      <c r="F233" s="114"/>
      <c r="G233" s="114"/>
      <c r="L233" s="14"/>
      <c r="M233" s="14"/>
      <c r="N233" s="14"/>
      <c r="O233" s="14"/>
      <c r="P233" s="14"/>
      <c r="Q233" s="14"/>
      <c r="R233" s="14"/>
      <c r="S233" s="14"/>
      <c r="T233" s="14"/>
      <c r="U233" s="68"/>
      <c r="V233" s="14"/>
    </row>
    <row r="234" spans="1:22" s="21" customFormat="1">
      <c r="A234" s="14"/>
      <c r="B234" s="19"/>
      <c r="C234" s="31"/>
      <c r="D234" s="31"/>
      <c r="E234" s="113"/>
      <c r="F234" s="114"/>
      <c r="G234" s="114"/>
      <c r="L234" s="14"/>
      <c r="M234" s="14"/>
      <c r="N234" s="14"/>
      <c r="O234" s="14"/>
      <c r="P234" s="14"/>
      <c r="Q234" s="14"/>
      <c r="R234" s="14"/>
      <c r="S234" s="14"/>
      <c r="T234" s="14"/>
      <c r="U234" s="68"/>
      <c r="V234" s="14"/>
    </row>
    <row r="235" spans="1:22" s="21" customFormat="1">
      <c r="A235" s="14"/>
      <c r="B235" s="19"/>
      <c r="C235" s="31"/>
      <c r="D235" s="31"/>
      <c r="E235" s="113"/>
      <c r="F235" s="114"/>
      <c r="G235" s="114"/>
      <c r="L235" s="14"/>
      <c r="M235" s="14"/>
      <c r="N235" s="14"/>
      <c r="O235" s="14"/>
      <c r="P235" s="14"/>
      <c r="Q235" s="14"/>
      <c r="R235" s="14"/>
      <c r="S235" s="14"/>
      <c r="T235" s="14"/>
      <c r="U235" s="68"/>
      <c r="V235" s="14"/>
    </row>
    <row r="236" spans="1:22" s="21" customFormat="1">
      <c r="A236" s="14"/>
      <c r="B236" s="19"/>
      <c r="C236" s="31"/>
      <c r="D236" s="31"/>
      <c r="E236" s="113"/>
      <c r="F236" s="114"/>
      <c r="G236" s="114"/>
      <c r="L236" s="14"/>
      <c r="M236" s="14"/>
      <c r="N236" s="14"/>
      <c r="O236" s="14"/>
      <c r="P236" s="14"/>
      <c r="Q236" s="14"/>
      <c r="R236" s="14"/>
      <c r="S236" s="14"/>
      <c r="T236" s="14"/>
      <c r="U236" s="68"/>
      <c r="V236" s="14"/>
    </row>
    <row r="237" spans="1:22" s="21" customFormat="1">
      <c r="A237" s="14"/>
      <c r="B237" s="19"/>
      <c r="C237" s="31"/>
      <c r="D237" s="31"/>
      <c r="E237" s="113"/>
      <c r="F237" s="114"/>
      <c r="G237" s="114"/>
      <c r="L237" s="14"/>
      <c r="M237" s="14"/>
      <c r="N237" s="14"/>
      <c r="O237" s="14"/>
      <c r="P237" s="14"/>
      <c r="Q237" s="14"/>
      <c r="R237" s="14"/>
      <c r="S237" s="14"/>
      <c r="T237" s="14"/>
      <c r="U237" s="68"/>
      <c r="V237" s="14"/>
    </row>
    <row r="238" spans="1:22" s="21" customFormat="1">
      <c r="A238" s="14"/>
      <c r="B238" s="19"/>
      <c r="C238" s="31"/>
      <c r="D238" s="31"/>
      <c r="E238" s="113"/>
      <c r="F238" s="114"/>
      <c r="G238" s="114"/>
      <c r="L238" s="14"/>
      <c r="M238" s="14"/>
      <c r="N238" s="14"/>
      <c r="O238" s="14"/>
      <c r="P238" s="14"/>
      <c r="Q238" s="14"/>
      <c r="R238" s="14"/>
      <c r="S238" s="14"/>
      <c r="T238" s="14"/>
      <c r="U238" s="68"/>
      <c r="V238" s="14"/>
    </row>
    <row r="239" spans="1:22" s="21" customFormat="1">
      <c r="A239" s="14"/>
      <c r="B239" s="19"/>
      <c r="C239" s="31"/>
      <c r="D239" s="31"/>
      <c r="E239" s="113"/>
      <c r="F239" s="114"/>
      <c r="G239" s="114"/>
      <c r="L239" s="14"/>
      <c r="M239" s="14"/>
      <c r="N239" s="14"/>
      <c r="O239" s="14"/>
      <c r="P239" s="14"/>
      <c r="Q239" s="14"/>
      <c r="R239" s="14"/>
      <c r="S239" s="14"/>
      <c r="T239" s="14"/>
      <c r="U239" s="68"/>
      <c r="V239" s="14"/>
    </row>
    <row r="240" spans="1:22" s="21" customFormat="1">
      <c r="A240" s="14"/>
      <c r="B240" s="19"/>
      <c r="C240" s="31"/>
      <c r="D240" s="31"/>
      <c r="E240" s="113"/>
      <c r="F240" s="114"/>
      <c r="G240" s="114"/>
      <c r="L240" s="14"/>
      <c r="M240" s="14"/>
      <c r="N240" s="14"/>
      <c r="O240" s="14"/>
      <c r="P240" s="14"/>
      <c r="Q240" s="14"/>
      <c r="R240" s="14"/>
      <c r="S240" s="14"/>
      <c r="T240" s="14"/>
      <c r="U240" s="68"/>
      <c r="V240" s="14"/>
    </row>
    <row r="241" spans="1:22" s="21" customFormat="1">
      <c r="A241" s="14"/>
      <c r="B241" s="19"/>
      <c r="C241" s="31"/>
      <c r="D241" s="31"/>
      <c r="E241" s="113"/>
      <c r="F241" s="114"/>
      <c r="G241" s="114"/>
      <c r="L241" s="14"/>
      <c r="M241" s="14"/>
      <c r="N241" s="14"/>
      <c r="O241" s="14"/>
      <c r="P241" s="14"/>
      <c r="Q241" s="14"/>
      <c r="R241" s="14"/>
      <c r="S241" s="14"/>
      <c r="T241" s="14"/>
      <c r="U241" s="68"/>
      <c r="V241" s="14"/>
    </row>
    <row r="242" spans="1:22" s="21" customFormat="1">
      <c r="A242" s="14"/>
      <c r="B242" s="19"/>
      <c r="C242" s="31"/>
      <c r="D242" s="31"/>
      <c r="E242" s="113"/>
      <c r="F242" s="114"/>
      <c r="G242" s="114"/>
      <c r="L242" s="14"/>
      <c r="M242" s="14"/>
      <c r="N242" s="14"/>
      <c r="O242" s="14"/>
      <c r="P242" s="14"/>
      <c r="Q242" s="14"/>
      <c r="R242" s="14"/>
      <c r="S242" s="14"/>
      <c r="T242" s="14"/>
      <c r="U242" s="68"/>
      <c r="V242" s="14"/>
    </row>
    <row r="243" spans="1:22" s="21" customFormat="1">
      <c r="A243" s="14"/>
      <c r="B243" s="19"/>
      <c r="C243" s="31"/>
      <c r="D243" s="31"/>
      <c r="E243" s="113"/>
      <c r="F243" s="114"/>
      <c r="G243" s="114"/>
      <c r="L243" s="14"/>
      <c r="M243" s="14"/>
      <c r="N243" s="14"/>
      <c r="O243" s="14"/>
      <c r="P243" s="14"/>
      <c r="Q243" s="14"/>
      <c r="R243" s="14"/>
      <c r="S243" s="14"/>
      <c r="T243" s="14"/>
      <c r="U243" s="68"/>
      <c r="V243" s="14"/>
    </row>
    <row r="244" spans="1:22" s="21" customFormat="1">
      <c r="A244" s="14"/>
      <c r="B244" s="19"/>
      <c r="C244" s="31"/>
      <c r="D244" s="31"/>
      <c r="E244" s="113"/>
      <c r="F244" s="114"/>
      <c r="G244" s="114"/>
      <c r="L244" s="14"/>
      <c r="M244" s="14"/>
      <c r="N244" s="14"/>
      <c r="O244" s="14"/>
      <c r="P244" s="14"/>
      <c r="Q244" s="14"/>
      <c r="R244" s="14"/>
      <c r="S244" s="14"/>
      <c r="T244" s="14"/>
      <c r="U244" s="68"/>
      <c r="V244" s="14"/>
    </row>
    <row r="245" spans="1:22" s="21" customFormat="1">
      <c r="A245" s="14"/>
      <c r="B245" s="19"/>
      <c r="C245" s="31"/>
      <c r="D245" s="31"/>
      <c r="E245" s="113"/>
      <c r="F245" s="114"/>
      <c r="G245" s="114"/>
      <c r="L245" s="14"/>
      <c r="M245" s="14"/>
      <c r="N245" s="14"/>
      <c r="O245" s="14"/>
      <c r="P245" s="14"/>
      <c r="Q245" s="14"/>
      <c r="R245" s="14"/>
      <c r="S245" s="14"/>
      <c r="T245" s="14"/>
      <c r="U245" s="68"/>
      <c r="V245" s="14"/>
    </row>
    <row r="246" spans="1:22" s="21" customFormat="1">
      <c r="A246" s="14"/>
      <c r="B246" s="19"/>
      <c r="C246" s="31"/>
      <c r="D246" s="31"/>
      <c r="E246" s="113"/>
      <c r="F246" s="114"/>
      <c r="G246" s="114"/>
      <c r="L246" s="14"/>
      <c r="M246" s="14"/>
      <c r="N246" s="14"/>
      <c r="O246" s="14"/>
      <c r="P246" s="14"/>
      <c r="Q246" s="14"/>
      <c r="R246" s="14"/>
      <c r="S246" s="14"/>
      <c r="T246" s="14"/>
      <c r="U246" s="68"/>
      <c r="V246" s="14"/>
    </row>
    <row r="247" spans="1:22" s="21" customFormat="1">
      <c r="A247" s="14"/>
      <c r="B247" s="19"/>
      <c r="C247" s="31"/>
      <c r="D247" s="31"/>
      <c r="E247" s="113"/>
      <c r="F247" s="114"/>
      <c r="G247" s="114"/>
      <c r="L247" s="14"/>
      <c r="M247" s="14"/>
      <c r="N247" s="14"/>
      <c r="O247" s="14"/>
      <c r="P247" s="14"/>
      <c r="Q247" s="14"/>
      <c r="R247" s="14"/>
      <c r="S247" s="14"/>
      <c r="T247" s="14"/>
      <c r="U247" s="68"/>
      <c r="V247" s="14"/>
    </row>
    <row r="248" spans="1:22" s="21" customFormat="1">
      <c r="A248" s="14"/>
      <c r="B248" s="19"/>
      <c r="C248" s="31"/>
      <c r="D248" s="31"/>
      <c r="E248" s="113"/>
      <c r="F248" s="114"/>
      <c r="G248" s="114"/>
      <c r="L248" s="14"/>
      <c r="M248" s="14"/>
      <c r="N248" s="14"/>
      <c r="O248" s="14"/>
      <c r="P248" s="14"/>
      <c r="Q248" s="14"/>
      <c r="R248" s="14"/>
      <c r="S248" s="14"/>
      <c r="T248" s="14"/>
      <c r="U248" s="68"/>
      <c r="V248" s="14"/>
    </row>
    <row r="249" spans="1:22" s="21" customFormat="1">
      <c r="A249" s="14"/>
      <c r="B249" s="19"/>
      <c r="C249" s="31"/>
      <c r="D249" s="31"/>
      <c r="E249" s="113"/>
      <c r="F249" s="114"/>
      <c r="G249" s="114"/>
      <c r="L249" s="14"/>
      <c r="M249" s="14"/>
      <c r="N249" s="14"/>
      <c r="O249" s="14"/>
      <c r="P249" s="14"/>
      <c r="Q249" s="14"/>
      <c r="R249" s="14"/>
      <c r="S249" s="14"/>
      <c r="T249" s="14"/>
      <c r="U249" s="68"/>
      <c r="V249" s="14"/>
    </row>
  </sheetData>
  <sheetProtection insertRows="0" deleteRows="0"/>
  <protectedRanges>
    <protectedRange sqref="J17:P22 U17:U1048576 J1:P16 M23:P23 J24:P1048576 U1:U16" name="Obseg1"/>
    <protectedRange sqref="J23:L23" name="Obseg1_1"/>
  </protectedRanges>
  <mergeCells count="8">
    <mergeCell ref="A23:L23"/>
    <mergeCell ref="B13:K13"/>
    <mergeCell ref="C2:J2"/>
    <mergeCell ref="C3:J3"/>
    <mergeCell ref="C6:J6"/>
    <mergeCell ref="C7:J7"/>
    <mergeCell ref="C8:J8"/>
    <mergeCell ref="C9:J9"/>
  </mergeCells>
  <pageMargins left="0.25" right="0.25" top="0.75" bottom="0.75" header="0.3" footer="0.3"/>
  <pageSetup paperSize="9" scale="66" fitToHeight="0" orientation="landscape" r:id="rId1"/>
  <rowBreaks count="1" manualBreakCount="1">
    <brk id="111" max="11" man="1"/>
  </rowBreaks>
  <tableParts count="1">
    <tablePart r:id="rId2"/>
  </tablePart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tabColor rgb="FF92D050"/>
    <pageSetUpPr fitToPage="1"/>
  </sheetPr>
  <dimension ref="A1:V270"/>
  <sheetViews>
    <sheetView topLeftCell="A9" zoomScale="98" zoomScaleNormal="98" zoomScaleSheetLayoutView="100" workbookViewId="0">
      <selection activeCell="AD55" sqref="AD55"/>
    </sheetView>
  </sheetViews>
  <sheetFormatPr defaultColWidth="8.85546875" defaultRowHeight="12.75"/>
  <cols>
    <col min="1" max="1" width="5" style="14" customWidth="1"/>
    <col min="2" max="2" width="34.5703125" style="20" customWidth="1"/>
    <col min="3" max="3" width="10.7109375" style="30" customWidth="1"/>
    <col min="4" max="4" width="9.42578125" style="30" customWidth="1"/>
    <col min="5" max="5" width="9.42578125" style="110" customWidth="1"/>
    <col min="6" max="6" width="7.42578125" style="114" customWidth="1"/>
    <col min="7" max="7" width="6" style="114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68" customWidth="1"/>
    <col min="22" max="22" width="8.85546875" style="14" customWidth="1"/>
    <col min="23" max="16384" width="8.85546875" style="14"/>
  </cols>
  <sheetData>
    <row r="1" spans="1:21" ht="15">
      <c r="B1" s="49" t="s">
        <v>130</v>
      </c>
    </row>
    <row r="2" spans="1:21" ht="15">
      <c r="B2" s="50" t="s">
        <v>131</v>
      </c>
      <c r="C2" s="338" t="str">
        <f>+'prva stran'!B6</f>
        <v>VRTEC MEDVODE</v>
      </c>
      <c r="D2" s="339"/>
      <c r="E2" s="339"/>
      <c r="F2" s="339"/>
      <c r="G2" s="339"/>
      <c r="H2" s="339"/>
      <c r="I2" s="339"/>
      <c r="J2" s="339"/>
    </row>
    <row r="3" spans="1:21" ht="15">
      <c r="B3" s="50" t="s">
        <v>132</v>
      </c>
      <c r="C3" s="340" t="str">
        <f>+'prva stran'!B7</f>
        <v xml:space="preserve">Ostrovrharjeva ulica 2, 1215  MEDVODE </v>
      </c>
      <c r="D3" s="341"/>
      <c r="E3" s="341"/>
      <c r="F3" s="341"/>
      <c r="G3" s="341"/>
      <c r="H3" s="341"/>
      <c r="I3" s="341"/>
      <c r="J3" s="341"/>
    </row>
    <row r="4" spans="1:21" ht="15">
      <c r="B4" s="69"/>
    </row>
    <row r="5" spans="1:21" ht="15">
      <c r="B5" s="49" t="s">
        <v>134</v>
      </c>
    </row>
    <row r="6" spans="1:21" ht="17.25" customHeight="1">
      <c r="B6" s="51" t="s">
        <v>131</v>
      </c>
      <c r="C6" s="342">
        <f>+'prva stran'!B10</f>
        <v>0</v>
      </c>
      <c r="D6" s="343"/>
      <c r="E6" s="343"/>
      <c r="F6" s="343"/>
      <c r="G6" s="343"/>
      <c r="H6" s="343"/>
      <c r="I6" s="343"/>
      <c r="J6" s="343"/>
    </row>
    <row r="7" spans="1:21" ht="17.25" customHeight="1">
      <c r="B7" s="51" t="s">
        <v>132</v>
      </c>
      <c r="C7" s="344">
        <f>+'prva stran'!B11</f>
        <v>0</v>
      </c>
      <c r="D7" s="345"/>
      <c r="E7" s="345"/>
      <c r="F7" s="345"/>
      <c r="G7" s="345"/>
      <c r="H7" s="345"/>
      <c r="I7" s="345"/>
      <c r="J7" s="345"/>
    </row>
    <row r="8" spans="1:21" ht="17.25" customHeight="1">
      <c r="B8" s="51" t="s">
        <v>133</v>
      </c>
      <c r="C8" s="344">
        <f>+'prva stran'!B12</f>
        <v>0</v>
      </c>
      <c r="D8" s="345"/>
      <c r="E8" s="345"/>
      <c r="F8" s="345"/>
      <c r="G8" s="345"/>
      <c r="H8" s="345"/>
      <c r="I8" s="345"/>
      <c r="J8" s="345"/>
    </row>
    <row r="9" spans="1:21" s="15" customFormat="1" ht="17.25" customHeight="1">
      <c r="A9" s="12"/>
      <c r="B9" s="52" t="s">
        <v>135</v>
      </c>
      <c r="C9" s="346">
        <f>+'prva stran'!B13</f>
        <v>0</v>
      </c>
      <c r="D9" s="345"/>
      <c r="E9" s="345"/>
      <c r="F9" s="345"/>
      <c r="G9" s="345"/>
      <c r="H9" s="345"/>
      <c r="I9" s="345"/>
      <c r="J9" s="345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5"/>
      <c r="G10" s="115"/>
      <c r="H10" s="17"/>
      <c r="I10" s="17"/>
      <c r="J10" s="17"/>
      <c r="K10" s="17"/>
      <c r="U10" s="8"/>
    </row>
    <row r="11" spans="1:21" s="15" customFormat="1" ht="15">
      <c r="B11" s="18" t="s">
        <v>99</v>
      </c>
      <c r="C11" s="28"/>
      <c r="D11" s="28"/>
      <c r="E11" s="28"/>
      <c r="F11" s="115"/>
      <c r="G11" s="115"/>
      <c r="H11" s="17"/>
      <c r="I11" s="17"/>
      <c r="J11" s="17"/>
      <c r="K11" s="17"/>
      <c r="U11" s="8"/>
    </row>
    <row r="12" spans="1:21" s="15" customFormat="1" ht="21" customHeight="1">
      <c r="B12" s="83" t="str">
        <f>+'Ponudbeni pred_rekapitulacija'!A48</f>
        <v>35. sklop:</v>
      </c>
      <c r="C12" s="83"/>
      <c r="D12" s="27"/>
      <c r="E12" s="28"/>
      <c r="F12" s="115"/>
      <c r="G12" s="115"/>
      <c r="H12" s="17"/>
      <c r="I12" s="17"/>
      <c r="J12" s="17"/>
      <c r="K12" s="17"/>
      <c r="U12" s="8"/>
    </row>
    <row r="13" spans="1:21" s="15" customFormat="1" ht="21" customHeight="1">
      <c r="B13" s="337" t="str">
        <f>+'Ponudbeni pred_rekapitulacija'!B48</f>
        <v>EKOLOŠKO SADJE IN ZELENJAVA</v>
      </c>
      <c r="C13" s="337"/>
      <c r="D13" s="337"/>
      <c r="E13" s="337"/>
      <c r="F13" s="337"/>
      <c r="G13" s="337"/>
      <c r="H13" s="337"/>
      <c r="I13" s="337"/>
      <c r="J13" s="337"/>
      <c r="K13" s="337"/>
      <c r="U13" s="8"/>
    </row>
    <row r="14" spans="1:21" s="73" customFormat="1" ht="12" customHeight="1">
      <c r="A14" s="46">
        <v>1</v>
      </c>
      <c r="B14" s="46">
        <v>2</v>
      </c>
      <c r="C14" s="46" t="s">
        <v>156</v>
      </c>
      <c r="D14" s="46" t="s">
        <v>157</v>
      </c>
      <c r="E14" s="46" t="s">
        <v>228</v>
      </c>
      <c r="F14" s="46">
        <v>3</v>
      </c>
      <c r="G14" s="46">
        <v>4</v>
      </c>
      <c r="H14" s="70" t="s">
        <v>98</v>
      </c>
      <c r="I14" s="70" t="s">
        <v>172</v>
      </c>
      <c r="J14" s="71">
        <v>5</v>
      </c>
      <c r="K14" s="71">
        <v>6</v>
      </c>
      <c r="L14" s="71" t="s">
        <v>64</v>
      </c>
      <c r="M14" s="71" t="s">
        <v>223</v>
      </c>
      <c r="N14" s="71">
        <v>7</v>
      </c>
      <c r="O14" s="71" t="s">
        <v>224</v>
      </c>
      <c r="P14" s="71">
        <v>8</v>
      </c>
      <c r="Q14" s="72" t="s">
        <v>225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230</v>
      </c>
      <c r="C15" s="56" t="s">
        <v>220</v>
      </c>
      <c r="D15" s="56" t="s">
        <v>221</v>
      </c>
      <c r="E15" s="56" t="s">
        <v>229</v>
      </c>
      <c r="F15" s="56" t="s">
        <v>145</v>
      </c>
      <c r="G15" s="56" t="s">
        <v>146</v>
      </c>
      <c r="H15" s="57" t="s">
        <v>180</v>
      </c>
      <c r="I15" s="57" t="s">
        <v>216</v>
      </c>
      <c r="J15" s="58" t="s">
        <v>152</v>
      </c>
      <c r="K15" s="58" t="s">
        <v>96</v>
      </c>
      <c r="L15" s="58" t="s">
        <v>97</v>
      </c>
      <c r="M15" s="58" t="s">
        <v>151</v>
      </c>
      <c r="N15" s="58" t="s">
        <v>63</v>
      </c>
      <c r="O15" s="58" t="s">
        <v>171</v>
      </c>
      <c r="P15" s="58" t="s">
        <v>148</v>
      </c>
      <c r="Q15" s="59" t="s">
        <v>149</v>
      </c>
      <c r="R15" s="59" t="s">
        <v>164</v>
      </c>
      <c r="S15" s="59" t="s">
        <v>153</v>
      </c>
      <c r="T15" s="59" t="s">
        <v>154</v>
      </c>
      <c r="U15" s="58" t="s">
        <v>168</v>
      </c>
    </row>
    <row r="16" spans="1:21" s="55" customFormat="1" ht="12">
      <c r="A16" s="75" t="s">
        <v>1</v>
      </c>
      <c r="B16" s="10" t="s">
        <v>1113</v>
      </c>
      <c r="C16" s="75" t="s">
        <v>161</v>
      </c>
      <c r="D16" s="75" t="s">
        <v>0</v>
      </c>
      <c r="E16" s="112"/>
      <c r="F16" s="90">
        <v>1500</v>
      </c>
      <c r="G16" s="126" t="s">
        <v>0</v>
      </c>
      <c r="H16" s="90">
        <f>IFERROR(IF(Sklop35[[#This Row],[ ZAHTEVANO PAKIRANJE       Enota]]="g",Sklop35[[#This Row],[ZAHTEVANO PAKIRANJE                    Masa/volumen]]/1000*Sklop35[[#This Row],[Okvirna količina]],IF(Sklop35[[#This Row],[ ZAHTEVANO PAKIRANJE       Enota]]="l",Sklop35[[#This Row],[ZAHTEVANO PAKIRANJE                    Masa/volumen]]*Sklop35[[#This Row],[Okvirna količina]],IF(Sklop35[[#This Row],[ ZAHTEVANO PAKIRANJE       Enota]]="ml",Sklop35[[#This Row],[ZAHTEVANO PAKIRANJE                    Masa/volumen]]/1000*Sklop35[[#This Row],[Okvirna količina]],Sklop35[[#This Row],[ZAHTEVANO PAKIRANJE                    Masa/volumen]]*Sklop35[[#This Row],[Okvirna količina]]))),1*Sklop35[[#This Row],[Okvirna količina]])</f>
        <v>1500</v>
      </c>
      <c r="I16" s="90" t="str">
        <f>IF(Sklop35[[#This Row],[ZAHTEVANA SHEMA KAKOVOSTI]]&lt;&gt;"",Sklop35[[#This Row],[Preračunana masa/volumen/kos na enoto kg]],"")</f>
        <v/>
      </c>
      <c r="J16" s="98"/>
      <c r="K16" s="313" t="s">
        <v>161</v>
      </c>
      <c r="L16" s="313" t="s">
        <v>161</v>
      </c>
      <c r="M16" s="313" t="s">
        <v>161</v>
      </c>
      <c r="N16" s="92"/>
      <c r="O16" s="313" t="s">
        <v>161</v>
      </c>
      <c r="P16" s="99"/>
      <c r="Q16" s="88">
        <f>+Sklop35[[#This Row],[cena/enota brez DDV v EUR]]*Sklop35[[#This Row],[Stopnja DDV (%)]]</f>
        <v>0</v>
      </c>
      <c r="R16" s="88">
        <f>+Sklop35[[#This Row],[cena/enota brez DDV v EUR]]+Sklop35[[#This Row],[Davek (EUR)]]</f>
        <v>0</v>
      </c>
      <c r="S16" s="88">
        <f>+Sklop35[[#This Row],[cena/enota brez DDV v EUR]]*Sklop35[[#This Row],[Okvirna količina]]</f>
        <v>0</v>
      </c>
      <c r="T16" s="88">
        <f>+Sklop35[[#This Row],[Končna cena/enoto mere (EUR) z DDV]]*Sklop35[[#This Row],[Okvirna količina]]</f>
        <v>0</v>
      </c>
      <c r="U16" s="313" t="s">
        <v>161</v>
      </c>
    </row>
    <row r="17" spans="1:21" s="55" customFormat="1" ht="12">
      <c r="A17" s="75" t="s">
        <v>3</v>
      </c>
      <c r="B17" s="263" t="s">
        <v>1155</v>
      </c>
      <c r="C17" s="241" t="s">
        <v>161</v>
      </c>
      <c r="D17" s="241" t="s">
        <v>0</v>
      </c>
      <c r="E17" s="243"/>
      <c r="F17" s="244">
        <v>50</v>
      </c>
      <c r="G17" s="267" t="s">
        <v>0</v>
      </c>
      <c r="H17" s="244">
        <f>IFERROR(IF(Sklop35[[#This Row],[ ZAHTEVANO PAKIRANJE       Enota]]="g",Sklop35[[#This Row],[ZAHTEVANO PAKIRANJE                    Masa/volumen]]/1000*Sklop35[[#This Row],[Okvirna količina]],IF(Sklop35[[#This Row],[ ZAHTEVANO PAKIRANJE       Enota]]="l",Sklop35[[#This Row],[ZAHTEVANO PAKIRANJE                    Masa/volumen]]*Sklop35[[#This Row],[Okvirna količina]],IF(Sklop35[[#This Row],[ ZAHTEVANO PAKIRANJE       Enota]]="ml",Sklop35[[#This Row],[ZAHTEVANO PAKIRANJE                    Masa/volumen]]/1000*Sklop35[[#This Row],[Okvirna količina]],Sklop35[[#This Row],[ZAHTEVANO PAKIRANJE                    Masa/volumen]]*Sklop35[[#This Row],[Okvirna količina]]))),1*Sklop35[[#This Row],[Okvirna količina]])</f>
        <v>50</v>
      </c>
      <c r="I17" s="244" t="str">
        <f>IF(Sklop35[[#This Row],[ZAHTEVANA SHEMA KAKOVOSTI]]&lt;&gt;"",Sklop35[[#This Row],[Preračunana masa/volumen/kos na enoto kg]],"")</f>
        <v/>
      </c>
      <c r="J17" s="246"/>
      <c r="K17" s="313" t="s">
        <v>161</v>
      </c>
      <c r="L17" s="313" t="s">
        <v>161</v>
      </c>
      <c r="M17" s="313" t="s">
        <v>161</v>
      </c>
      <c r="N17" s="92"/>
      <c r="O17" s="313" t="s">
        <v>161</v>
      </c>
      <c r="P17" s="99"/>
      <c r="Q17" s="88">
        <f>+Sklop35[[#This Row],[cena/enota brez DDV v EUR]]*Sklop35[[#This Row],[Stopnja DDV (%)]]</f>
        <v>0</v>
      </c>
      <c r="R17" s="88">
        <f>+Sklop35[[#This Row],[cena/enota brez DDV v EUR]]+Sklop35[[#This Row],[Davek (EUR)]]</f>
        <v>0</v>
      </c>
      <c r="S17" s="88">
        <f>+Sklop35[[#This Row],[cena/enota brez DDV v EUR]]*Sklop35[[#This Row],[Okvirna količina]]</f>
        <v>0</v>
      </c>
      <c r="T17" s="88">
        <f>+Sklop35[[#This Row],[Končna cena/enoto mere (EUR) z DDV]]*Sklop35[[#This Row],[Okvirna količina]]</f>
        <v>0</v>
      </c>
      <c r="U17" s="313" t="s">
        <v>161</v>
      </c>
    </row>
    <row r="18" spans="1:21" s="55" customFormat="1" ht="12">
      <c r="A18" s="75" t="s">
        <v>4</v>
      </c>
      <c r="B18" s="10" t="s">
        <v>1114</v>
      </c>
      <c r="C18" s="75" t="s">
        <v>161</v>
      </c>
      <c r="D18" s="75" t="s">
        <v>0</v>
      </c>
      <c r="E18" s="112"/>
      <c r="F18" s="90">
        <v>20</v>
      </c>
      <c r="G18" s="126" t="s">
        <v>0</v>
      </c>
      <c r="H18" s="90">
        <f>IFERROR(IF(Sklop35[[#This Row],[ ZAHTEVANO PAKIRANJE       Enota]]="g",Sklop35[[#This Row],[ZAHTEVANO PAKIRANJE                    Masa/volumen]]/1000*Sklop35[[#This Row],[Okvirna količina]],IF(Sklop35[[#This Row],[ ZAHTEVANO PAKIRANJE       Enota]]="l",Sklop35[[#This Row],[ZAHTEVANO PAKIRANJE                    Masa/volumen]]*Sklop35[[#This Row],[Okvirna količina]],IF(Sklop35[[#This Row],[ ZAHTEVANO PAKIRANJE       Enota]]="ml",Sklop35[[#This Row],[ZAHTEVANO PAKIRANJE                    Masa/volumen]]/1000*Sklop35[[#This Row],[Okvirna količina]],Sklop35[[#This Row],[ZAHTEVANO PAKIRANJE                    Masa/volumen]]*Sklop35[[#This Row],[Okvirna količina]]))),1*Sklop35[[#This Row],[Okvirna količina]])</f>
        <v>20</v>
      </c>
      <c r="I18" s="90" t="str">
        <f>IF(Sklop35[[#This Row],[ZAHTEVANA SHEMA KAKOVOSTI]]&lt;&gt;"",Sklop35[[#This Row],[Preračunana masa/volumen/kos na enoto kg]],"")</f>
        <v/>
      </c>
      <c r="J18" s="98"/>
      <c r="K18" s="313" t="s">
        <v>161</v>
      </c>
      <c r="L18" s="313" t="s">
        <v>161</v>
      </c>
      <c r="M18" s="313" t="s">
        <v>161</v>
      </c>
      <c r="N18" s="92"/>
      <c r="O18" s="313" t="s">
        <v>161</v>
      </c>
      <c r="P18" s="101"/>
      <c r="Q18" s="92">
        <f>+Sklop35[[#This Row],[cena/enota brez DDV v EUR]]*Sklop35[[#This Row],[Stopnja DDV (%)]]</f>
        <v>0</v>
      </c>
      <c r="R18" s="92">
        <f>+Sklop35[[#This Row],[cena/enota brez DDV v EUR]]+Sklop35[[#This Row],[Davek (EUR)]]</f>
        <v>0</v>
      </c>
      <c r="S18" s="92">
        <f>+Sklop35[[#This Row],[cena/enota brez DDV v EUR]]*Sklop35[[#This Row],[Okvirna količina]]</f>
        <v>0</v>
      </c>
      <c r="T18" s="92">
        <f>+Sklop35[[#This Row],[Končna cena/enoto mere (EUR) z DDV]]*Sklop35[[#This Row],[Okvirna količina]]</f>
        <v>0</v>
      </c>
      <c r="U18" s="313" t="s">
        <v>161</v>
      </c>
    </row>
    <row r="19" spans="1:21" s="55" customFormat="1" ht="12">
      <c r="A19" s="75" t="s">
        <v>5</v>
      </c>
      <c r="B19" s="76" t="s">
        <v>1115</v>
      </c>
      <c r="C19" s="75" t="s">
        <v>161</v>
      </c>
      <c r="D19" s="75" t="s">
        <v>0</v>
      </c>
      <c r="E19" s="112"/>
      <c r="F19" s="90">
        <v>50</v>
      </c>
      <c r="G19" s="126" t="s">
        <v>0</v>
      </c>
      <c r="H19" s="90">
        <f>IFERROR(IF(Sklop35[[#This Row],[ ZAHTEVANO PAKIRANJE       Enota]]="g",Sklop35[[#This Row],[ZAHTEVANO PAKIRANJE                    Masa/volumen]]/1000*Sklop35[[#This Row],[Okvirna količina]],IF(Sklop35[[#This Row],[ ZAHTEVANO PAKIRANJE       Enota]]="l",Sklop35[[#This Row],[ZAHTEVANO PAKIRANJE                    Masa/volumen]]*Sklop35[[#This Row],[Okvirna količina]],IF(Sklop35[[#This Row],[ ZAHTEVANO PAKIRANJE       Enota]]="ml",Sklop35[[#This Row],[ZAHTEVANO PAKIRANJE                    Masa/volumen]]/1000*Sklop35[[#This Row],[Okvirna količina]],Sklop35[[#This Row],[ZAHTEVANO PAKIRANJE                    Masa/volumen]]*Sklop35[[#This Row],[Okvirna količina]]))),1*Sklop35[[#This Row],[Okvirna količina]])</f>
        <v>50</v>
      </c>
      <c r="I19" s="90" t="str">
        <f>IF(Sklop35[[#This Row],[ZAHTEVANA SHEMA KAKOVOSTI]]&lt;&gt;"",Sklop35[[#This Row],[Preračunana masa/volumen/kos na enoto kg]],"")</f>
        <v/>
      </c>
      <c r="J19" s="98"/>
      <c r="K19" s="313" t="s">
        <v>161</v>
      </c>
      <c r="L19" s="313" t="s">
        <v>161</v>
      </c>
      <c r="M19" s="313" t="s">
        <v>161</v>
      </c>
      <c r="N19" s="92"/>
      <c r="O19" s="313" t="s">
        <v>161</v>
      </c>
      <c r="P19" s="101"/>
      <c r="Q19" s="92">
        <f>+Sklop35[[#This Row],[cena/enota brez DDV v EUR]]*Sklop35[[#This Row],[Stopnja DDV (%)]]</f>
        <v>0</v>
      </c>
      <c r="R19" s="92">
        <f>+Sklop35[[#This Row],[cena/enota brez DDV v EUR]]+Sklop35[[#This Row],[Davek (EUR)]]</f>
        <v>0</v>
      </c>
      <c r="S19" s="92">
        <f>+Sklop35[[#This Row],[cena/enota brez DDV v EUR]]*Sklop35[[#This Row],[Okvirna količina]]</f>
        <v>0</v>
      </c>
      <c r="T19" s="92">
        <f>+Sklop35[[#This Row],[Končna cena/enoto mere (EUR) z DDV]]*Sklop35[[#This Row],[Okvirna količina]]</f>
        <v>0</v>
      </c>
      <c r="U19" s="313" t="s">
        <v>161</v>
      </c>
    </row>
    <row r="20" spans="1:21" s="55" customFormat="1" ht="12">
      <c r="A20" s="75" t="s">
        <v>6</v>
      </c>
      <c r="B20" s="10" t="s">
        <v>1116</v>
      </c>
      <c r="C20" s="75" t="s">
        <v>161</v>
      </c>
      <c r="D20" s="75" t="s">
        <v>0</v>
      </c>
      <c r="E20" s="112"/>
      <c r="F20" s="90">
        <v>200</v>
      </c>
      <c r="G20" s="126" t="s">
        <v>0</v>
      </c>
      <c r="H20" s="90">
        <f>IFERROR(IF(Sklop35[[#This Row],[ ZAHTEVANO PAKIRANJE       Enota]]="g",Sklop35[[#This Row],[ZAHTEVANO PAKIRANJE                    Masa/volumen]]/1000*Sklop35[[#This Row],[Okvirna količina]],IF(Sklop35[[#This Row],[ ZAHTEVANO PAKIRANJE       Enota]]="l",Sklop35[[#This Row],[ZAHTEVANO PAKIRANJE                    Masa/volumen]]*Sklop35[[#This Row],[Okvirna količina]],IF(Sklop35[[#This Row],[ ZAHTEVANO PAKIRANJE       Enota]]="ml",Sklop35[[#This Row],[ZAHTEVANO PAKIRANJE                    Masa/volumen]]/1000*Sklop35[[#This Row],[Okvirna količina]],Sklop35[[#This Row],[ZAHTEVANO PAKIRANJE                    Masa/volumen]]*Sklop35[[#This Row],[Okvirna količina]]))),1*Sklop35[[#This Row],[Okvirna količina]])</f>
        <v>200</v>
      </c>
      <c r="I20" s="90" t="str">
        <f>IF(Sklop35[[#This Row],[ZAHTEVANA SHEMA KAKOVOSTI]]&lt;&gt;"",Sklop35[[#This Row],[Preračunana masa/volumen/kos na enoto kg]],"")</f>
        <v/>
      </c>
      <c r="J20" s="98"/>
      <c r="K20" s="313" t="s">
        <v>161</v>
      </c>
      <c r="L20" s="313" t="s">
        <v>161</v>
      </c>
      <c r="M20" s="313" t="s">
        <v>161</v>
      </c>
      <c r="N20" s="92"/>
      <c r="O20" s="313" t="s">
        <v>161</v>
      </c>
      <c r="P20" s="101"/>
      <c r="Q20" s="92">
        <f>+Sklop35[[#This Row],[cena/enota brez DDV v EUR]]*Sklop35[[#This Row],[Stopnja DDV (%)]]</f>
        <v>0</v>
      </c>
      <c r="R20" s="92">
        <f>+Sklop35[[#This Row],[cena/enota brez DDV v EUR]]+Sklop35[[#This Row],[Davek (EUR)]]</f>
        <v>0</v>
      </c>
      <c r="S20" s="92">
        <f>+Sklop35[[#This Row],[cena/enota brez DDV v EUR]]*Sklop35[[#This Row],[Okvirna količina]]</f>
        <v>0</v>
      </c>
      <c r="T20" s="92">
        <f>+Sklop35[[#This Row],[Končna cena/enoto mere (EUR) z DDV]]*Sklop35[[#This Row],[Okvirna količina]]</f>
        <v>0</v>
      </c>
      <c r="U20" s="313" t="s">
        <v>161</v>
      </c>
    </row>
    <row r="21" spans="1:21" s="55" customFormat="1" ht="12">
      <c r="A21" s="75" t="s">
        <v>7</v>
      </c>
      <c r="B21" s="10" t="s">
        <v>1117</v>
      </c>
      <c r="C21" s="75" t="s">
        <v>161</v>
      </c>
      <c r="D21" s="75" t="s">
        <v>0</v>
      </c>
      <c r="E21" s="112"/>
      <c r="F21" s="90">
        <v>20</v>
      </c>
      <c r="G21" s="126" t="s">
        <v>0</v>
      </c>
      <c r="H21" s="90">
        <f>IFERROR(IF(Sklop35[[#This Row],[ ZAHTEVANO PAKIRANJE       Enota]]="g",Sklop35[[#This Row],[ZAHTEVANO PAKIRANJE                    Masa/volumen]]/1000*Sklop35[[#This Row],[Okvirna količina]],IF(Sklop35[[#This Row],[ ZAHTEVANO PAKIRANJE       Enota]]="l",Sklop35[[#This Row],[ZAHTEVANO PAKIRANJE                    Masa/volumen]]*Sklop35[[#This Row],[Okvirna količina]],IF(Sklop35[[#This Row],[ ZAHTEVANO PAKIRANJE       Enota]]="ml",Sklop35[[#This Row],[ZAHTEVANO PAKIRANJE                    Masa/volumen]]/1000*Sklop35[[#This Row],[Okvirna količina]],Sklop35[[#This Row],[ZAHTEVANO PAKIRANJE                    Masa/volumen]]*Sklop35[[#This Row],[Okvirna količina]]))),1*Sklop35[[#This Row],[Okvirna količina]])</f>
        <v>20</v>
      </c>
      <c r="I21" s="90" t="str">
        <f>IF(Sklop35[[#This Row],[ZAHTEVANA SHEMA KAKOVOSTI]]&lt;&gt;"",Sklop35[[#This Row],[Preračunana masa/volumen/kos na enoto kg]],"")</f>
        <v/>
      </c>
      <c r="J21" s="98"/>
      <c r="K21" s="313" t="s">
        <v>161</v>
      </c>
      <c r="L21" s="313" t="s">
        <v>161</v>
      </c>
      <c r="M21" s="313" t="s">
        <v>161</v>
      </c>
      <c r="N21" s="92"/>
      <c r="O21" s="313" t="s">
        <v>161</v>
      </c>
      <c r="P21" s="101"/>
      <c r="Q21" s="92">
        <f>+Sklop35[[#This Row],[cena/enota brez DDV v EUR]]*Sklop35[[#This Row],[Stopnja DDV (%)]]</f>
        <v>0</v>
      </c>
      <c r="R21" s="92">
        <f>+Sklop35[[#This Row],[cena/enota brez DDV v EUR]]+Sklop35[[#This Row],[Davek (EUR)]]</f>
        <v>0</v>
      </c>
      <c r="S21" s="92">
        <f>+Sklop35[[#This Row],[cena/enota brez DDV v EUR]]*Sklop35[[#This Row],[Okvirna količina]]</f>
        <v>0</v>
      </c>
      <c r="T21" s="92">
        <f>+Sklop35[[#This Row],[Končna cena/enoto mere (EUR) z DDV]]*Sklop35[[#This Row],[Okvirna količina]]</f>
        <v>0</v>
      </c>
      <c r="U21" s="313" t="s">
        <v>161</v>
      </c>
    </row>
    <row r="22" spans="1:21" s="55" customFormat="1" ht="12">
      <c r="A22" s="75" t="s">
        <v>8</v>
      </c>
      <c r="B22" s="76" t="s">
        <v>1118</v>
      </c>
      <c r="C22" s="75" t="s">
        <v>161</v>
      </c>
      <c r="D22" s="75" t="s">
        <v>0</v>
      </c>
      <c r="E22" s="112"/>
      <c r="F22" s="90">
        <v>10</v>
      </c>
      <c r="G22" s="126" t="s">
        <v>0</v>
      </c>
      <c r="H22" s="90">
        <f>IFERROR(IF(Sklop35[[#This Row],[ ZAHTEVANO PAKIRANJE       Enota]]="g",Sklop35[[#This Row],[ZAHTEVANO PAKIRANJE                    Masa/volumen]]/1000*Sklop35[[#This Row],[Okvirna količina]],IF(Sklop35[[#This Row],[ ZAHTEVANO PAKIRANJE       Enota]]="l",Sklop35[[#This Row],[ZAHTEVANO PAKIRANJE                    Masa/volumen]]*Sklop35[[#This Row],[Okvirna količina]],IF(Sklop35[[#This Row],[ ZAHTEVANO PAKIRANJE       Enota]]="ml",Sklop35[[#This Row],[ZAHTEVANO PAKIRANJE                    Masa/volumen]]/1000*Sklop35[[#This Row],[Okvirna količina]],Sklop35[[#This Row],[ZAHTEVANO PAKIRANJE                    Masa/volumen]]*Sklop35[[#This Row],[Okvirna količina]]))),1*Sklop35[[#This Row],[Okvirna količina]])</f>
        <v>10</v>
      </c>
      <c r="I22" s="90" t="str">
        <f>IF(Sklop35[[#This Row],[ZAHTEVANA SHEMA KAKOVOSTI]]&lt;&gt;"",Sklop35[[#This Row],[Preračunana masa/volumen/kos na enoto kg]],"")</f>
        <v/>
      </c>
      <c r="J22" s="98"/>
      <c r="K22" s="313" t="s">
        <v>161</v>
      </c>
      <c r="L22" s="313" t="s">
        <v>161</v>
      </c>
      <c r="M22" s="313" t="s">
        <v>161</v>
      </c>
      <c r="N22" s="92"/>
      <c r="O22" s="313" t="s">
        <v>161</v>
      </c>
      <c r="P22" s="101"/>
      <c r="Q22" s="92">
        <f>+Sklop35[[#This Row],[cena/enota brez DDV v EUR]]*Sklop35[[#This Row],[Stopnja DDV (%)]]</f>
        <v>0</v>
      </c>
      <c r="R22" s="92">
        <f>+Sklop35[[#This Row],[cena/enota brez DDV v EUR]]+Sklop35[[#This Row],[Davek (EUR)]]</f>
        <v>0</v>
      </c>
      <c r="S22" s="92">
        <f>+Sklop35[[#This Row],[cena/enota brez DDV v EUR]]*Sklop35[[#This Row],[Okvirna količina]]</f>
        <v>0</v>
      </c>
      <c r="T22" s="92">
        <f>+Sklop35[[#This Row],[Končna cena/enoto mere (EUR) z DDV]]*Sklop35[[#This Row],[Okvirna količina]]</f>
        <v>0</v>
      </c>
      <c r="U22" s="313" t="s">
        <v>161</v>
      </c>
    </row>
    <row r="23" spans="1:21" s="55" customFormat="1" ht="12">
      <c r="A23" s="75" t="s">
        <v>9</v>
      </c>
      <c r="B23" s="76" t="s">
        <v>1119</v>
      </c>
      <c r="C23" s="75" t="s">
        <v>161</v>
      </c>
      <c r="D23" s="75" t="s">
        <v>0</v>
      </c>
      <c r="E23" s="112"/>
      <c r="F23" s="90">
        <v>10</v>
      </c>
      <c r="G23" s="126" t="s">
        <v>0</v>
      </c>
      <c r="H23" s="90">
        <f>IFERROR(IF(Sklop35[[#This Row],[ ZAHTEVANO PAKIRANJE       Enota]]="g",Sklop35[[#This Row],[ZAHTEVANO PAKIRANJE                    Masa/volumen]]/1000*Sklop35[[#This Row],[Okvirna količina]],IF(Sklop35[[#This Row],[ ZAHTEVANO PAKIRANJE       Enota]]="l",Sklop35[[#This Row],[ZAHTEVANO PAKIRANJE                    Masa/volumen]]*Sklop35[[#This Row],[Okvirna količina]],IF(Sklop35[[#This Row],[ ZAHTEVANO PAKIRANJE       Enota]]="ml",Sklop35[[#This Row],[ZAHTEVANO PAKIRANJE                    Masa/volumen]]/1000*Sklop35[[#This Row],[Okvirna količina]],Sklop35[[#This Row],[ZAHTEVANO PAKIRANJE                    Masa/volumen]]*Sklop35[[#This Row],[Okvirna količina]]))),1*Sklop35[[#This Row],[Okvirna količina]])</f>
        <v>10</v>
      </c>
      <c r="I23" s="90" t="str">
        <f>IF(Sklop35[[#This Row],[ZAHTEVANA SHEMA KAKOVOSTI]]&lt;&gt;"",Sklop35[[#This Row],[Preračunana masa/volumen/kos na enoto kg]],"")</f>
        <v/>
      </c>
      <c r="J23" s="98"/>
      <c r="K23" s="313" t="s">
        <v>161</v>
      </c>
      <c r="L23" s="313" t="s">
        <v>161</v>
      </c>
      <c r="M23" s="313" t="s">
        <v>161</v>
      </c>
      <c r="N23" s="92"/>
      <c r="O23" s="313" t="s">
        <v>161</v>
      </c>
      <c r="P23" s="101"/>
      <c r="Q23" s="92">
        <f>+Sklop35[[#This Row],[cena/enota brez DDV v EUR]]*Sklop35[[#This Row],[Stopnja DDV (%)]]</f>
        <v>0</v>
      </c>
      <c r="R23" s="92">
        <f>+Sklop35[[#This Row],[cena/enota brez DDV v EUR]]+Sklop35[[#This Row],[Davek (EUR)]]</f>
        <v>0</v>
      </c>
      <c r="S23" s="92">
        <f>+Sklop35[[#This Row],[cena/enota brez DDV v EUR]]*Sklop35[[#This Row],[Okvirna količina]]</f>
        <v>0</v>
      </c>
      <c r="T23" s="92">
        <f>+Sklop35[[#This Row],[Končna cena/enoto mere (EUR) z DDV]]*Sklop35[[#This Row],[Okvirna količina]]</f>
        <v>0</v>
      </c>
      <c r="U23" s="313" t="s">
        <v>161</v>
      </c>
    </row>
    <row r="24" spans="1:21" s="55" customFormat="1" ht="12">
      <c r="A24" s="75" t="s">
        <v>10</v>
      </c>
      <c r="B24" s="134" t="s">
        <v>1120</v>
      </c>
      <c r="C24" s="75" t="s">
        <v>161</v>
      </c>
      <c r="D24" s="75" t="s">
        <v>0</v>
      </c>
      <c r="E24" s="112"/>
      <c r="F24" s="90">
        <v>50</v>
      </c>
      <c r="G24" s="126" t="s">
        <v>0</v>
      </c>
      <c r="H24" s="90">
        <f>IFERROR(IF(Sklop35[[#This Row],[ ZAHTEVANO PAKIRANJE       Enota]]="g",Sklop35[[#This Row],[ZAHTEVANO PAKIRANJE                    Masa/volumen]]/1000*Sklop35[[#This Row],[Okvirna količina]],IF(Sklop35[[#This Row],[ ZAHTEVANO PAKIRANJE       Enota]]="l",Sklop35[[#This Row],[ZAHTEVANO PAKIRANJE                    Masa/volumen]]*Sklop35[[#This Row],[Okvirna količina]],IF(Sklop35[[#This Row],[ ZAHTEVANO PAKIRANJE       Enota]]="ml",Sklop35[[#This Row],[ZAHTEVANO PAKIRANJE                    Masa/volumen]]/1000*Sklop35[[#This Row],[Okvirna količina]],Sklop35[[#This Row],[ZAHTEVANO PAKIRANJE                    Masa/volumen]]*Sklop35[[#This Row],[Okvirna količina]]))),1*Sklop35[[#This Row],[Okvirna količina]])</f>
        <v>50</v>
      </c>
      <c r="I24" s="90" t="str">
        <f>IF(Sklop35[[#This Row],[ZAHTEVANA SHEMA KAKOVOSTI]]&lt;&gt;"",Sklop35[[#This Row],[Preračunana masa/volumen/kos na enoto kg]],"")</f>
        <v/>
      </c>
      <c r="J24" s="98"/>
      <c r="K24" s="313" t="s">
        <v>161</v>
      </c>
      <c r="L24" s="313" t="s">
        <v>161</v>
      </c>
      <c r="M24" s="313" t="s">
        <v>161</v>
      </c>
      <c r="N24" s="92"/>
      <c r="O24" s="313" t="s">
        <v>161</v>
      </c>
      <c r="P24" s="101"/>
      <c r="Q24" s="92">
        <f>+Sklop35[[#This Row],[cena/enota brez DDV v EUR]]*Sklop35[[#This Row],[Stopnja DDV (%)]]</f>
        <v>0</v>
      </c>
      <c r="R24" s="92">
        <f>+Sklop35[[#This Row],[cena/enota brez DDV v EUR]]+Sklop35[[#This Row],[Davek (EUR)]]</f>
        <v>0</v>
      </c>
      <c r="S24" s="92">
        <f>+Sklop35[[#This Row],[cena/enota brez DDV v EUR]]*Sklop35[[#This Row],[Okvirna količina]]</f>
        <v>0</v>
      </c>
      <c r="T24" s="92">
        <f>+Sklop35[[#This Row],[Končna cena/enoto mere (EUR) z DDV]]*Sklop35[[#This Row],[Okvirna količina]]</f>
        <v>0</v>
      </c>
      <c r="U24" s="313" t="s">
        <v>161</v>
      </c>
    </row>
    <row r="25" spans="1:21" s="55" customFormat="1" ht="12">
      <c r="A25" s="75" t="s">
        <v>11</v>
      </c>
      <c r="B25" s="134" t="s">
        <v>726</v>
      </c>
      <c r="C25" s="75" t="s">
        <v>161</v>
      </c>
      <c r="D25" s="75" t="s">
        <v>0</v>
      </c>
      <c r="E25" s="112"/>
      <c r="F25" s="90">
        <v>150</v>
      </c>
      <c r="G25" s="122" t="s">
        <v>0</v>
      </c>
      <c r="H25" s="90">
        <f>IFERROR(IF(Sklop35[[#This Row],[ ZAHTEVANO PAKIRANJE       Enota]]="g",Sklop35[[#This Row],[ZAHTEVANO PAKIRANJE                    Masa/volumen]]/1000*Sklop35[[#This Row],[Okvirna količina]],IF(Sklop35[[#This Row],[ ZAHTEVANO PAKIRANJE       Enota]]="l",Sklop35[[#This Row],[ZAHTEVANO PAKIRANJE                    Masa/volumen]]*Sklop35[[#This Row],[Okvirna količina]],IF(Sklop35[[#This Row],[ ZAHTEVANO PAKIRANJE       Enota]]="ml",Sklop35[[#This Row],[ZAHTEVANO PAKIRANJE                    Masa/volumen]]/1000*Sklop35[[#This Row],[Okvirna količina]],Sklop35[[#This Row],[ZAHTEVANO PAKIRANJE                    Masa/volumen]]*Sklop35[[#This Row],[Okvirna količina]]))),1*Sklop35[[#This Row],[Okvirna količina]])</f>
        <v>150</v>
      </c>
      <c r="I25" s="90" t="str">
        <f>IF(Sklop35[[#This Row],[ZAHTEVANA SHEMA KAKOVOSTI]]&lt;&gt;"",Sklop35[[#This Row],[Preračunana masa/volumen/kos na enoto kg]],"")</f>
        <v/>
      </c>
      <c r="J25" s="98"/>
      <c r="K25" s="313" t="s">
        <v>161</v>
      </c>
      <c r="L25" s="313" t="s">
        <v>161</v>
      </c>
      <c r="M25" s="313" t="s">
        <v>161</v>
      </c>
      <c r="N25" s="92"/>
      <c r="O25" s="313" t="s">
        <v>161</v>
      </c>
      <c r="P25" s="101"/>
      <c r="Q25" s="92">
        <f>+Sklop35[[#This Row],[cena/enota brez DDV v EUR]]*Sklop35[[#This Row],[Stopnja DDV (%)]]</f>
        <v>0</v>
      </c>
      <c r="R25" s="92">
        <f>+Sklop35[[#This Row],[cena/enota brez DDV v EUR]]+Sklop35[[#This Row],[Davek (EUR)]]</f>
        <v>0</v>
      </c>
      <c r="S25" s="92">
        <f>+Sklop35[[#This Row],[cena/enota brez DDV v EUR]]*Sklop35[[#This Row],[Okvirna količina]]</f>
        <v>0</v>
      </c>
      <c r="T25" s="121">
        <f>+Sklop35[[#This Row],[Končna cena/enoto mere (EUR) z DDV]]*Sklop35[[#This Row],[Okvirna količina]]</f>
        <v>0</v>
      </c>
      <c r="U25" s="313" t="s">
        <v>161</v>
      </c>
    </row>
    <row r="26" spans="1:21" s="55" customFormat="1" ht="12">
      <c r="A26" s="75" t="s">
        <v>12</v>
      </c>
      <c r="B26" s="134" t="s">
        <v>727</v>
      </c>
      <c r="C26" s="75" t="s">
        <v>161</v>
      </c>
      <c r="D26" s="75" t="s">
        <v>0</v>
      </c>
      <c r="E26" s="112"/>
      <c r="F26" s="90">
        <v>5</v>
      </c>
      <c r="G26" s="122" t="s">
        <v>0</v>
      </c>
      <c r="H26" s="90">
        <f>IFERROR(IF(Sklop35[[#This Row],[ ZAHTEVANO PAKIRANJE       Enota]]="g",Sklop35[[#This Row],[ZAHTEVANO PAKIRANJE                    Masa/volumen]]/1000*Sklop35[[#This Row],[Okvirna količina]],IF(Sklop35[[#This Row],[ ZAHTEVANO PAKIRANJE       Enota]]="l",Sklop35[[#This Row],[ZAHTEVANO PAKIRANJE                    Masa/volumen]]*Sklop35[[#This Row],[Okvirna količina]],IF(Sklop35[[#This Row],[ ZAHTEVANO PAKIRANJE       Enota]]="ml",Sklop35[[#This Row],[ZAHTEVANO PAKIRANJE                    Masa/volumen]]/1000*Sklop35[[#This Row],[Okvirna količina]],Sklop35[[#This Row],[ZAHTEVANO PAKIRANJE                    Masa/volumen]]*Sklop35[[#This Row],[Okvirna količina]]))),1*Sklop35[[#This Row],[Okvirna količina]])</f>
        <v>5</v>
      </c>
      <c r="I26" s="90" t="str">
        <f>IF(Sklop35[[#This Row],[ZAHTEVANA SHEMA KAKOVOSTI]]&lt;&gt;"",Sklop35[[#This Row],[Preračunana masa/volumen/kos na enoto kg]],"")</f>
        <v/>
      </c>
      <c r="J26" s="98"/>
      <c r="K26" s="313" t="s">
        <v>161</v>
      </c>
      <c r="L26" s="313" t="s">
        <v>161</v>
      </c>
      <c r="M26" s="313" t="s">
        <v>161</v>
      </c>
      <c r="N26" s="92"/>
      <c r="O26" s="313" t="s">
        <v>161</v>
      </c>
      <c r="P26" s="101"/>
      <c r="Q26" s="92">
        <f>+Sklop35[[#This Row],[cena/enota brez DDV v EUR]]*Sklop35[[#This Row],[Stopnja DDV (%)]]</f>
        <v>0</v>
      </c>
      <c r="R26" s="92">
        <f>+Sklop35[[#This Row],[cena/enota brez DDV v EUR]]+Sklop35[[#This Row],[Davek (EUR)]]</f>
        <v>0</v>
      </c>
      <c r="S26" s="92">
        <f>+Sklop35[[#This Row],[cena/enota brez DDV v EUR]]*Sklop35[[#This Row],[Okvirna količina]]</f>
        <v>0</v>
      </c>
      <c r="T26" s="121">
        <f>+Sklop35[[#This Row],[Končna cena/enoto mere (EUR) z DDV]]*Sklop35[[#This Row],[Okvirna količina]]</f>
        <v>0</v>
      </c>
      <c r="U26" s="313" t="s">
        <v>161</v>
      </c>
    </row>
    <row r="27" spans="1:21" s="55" customFormat="1" ht="12">
      <c r="A27" s="75" t="s">
        <v>13</v>
      </c>
      <c r="B27" s="134" t="s">
        <v>728</v>
      </c>
      <c r="C27" s="75" t="s">
        <v>161</v>
      </c>
      <c r="D27" s="75" t="s">
        <v>0</v>
      </c>
      <c r="E27" s="112"/>
      <c r="F27" s="90">
        <v>50</v>
      </c>
      <c r="G27" s="122" t="s">
        <v>0</v>
      </c>
      <c r="H27" s="90">
        <f>IFERROR(IF(Sklop35[[#This Row],[ ZAHTEVANO PAKIRANJE       Enota]]="g",Sklop35[[#This Row],[ZAHTEVANO PAKIRANJE                    Masa/volumen]]/1000*Sklop35[[#This Row],[Okvirna količina]],IF(Sklop35[[#This Row],[ ZAHTEVANO PAKIRANJE       Enota]]="l",Sklop35[[#This Row],[ZAHTEVANO PAKIRANJE                    Masa/volumen]]*Sklop35[[#This Row],[Okvirna količina]],IF(Sklop35[[#This Row],[ ZAHTEVANO PAKIRANJE       Enota]]="ml",Sklop35[[#This Row],[ZAHTEVANO PAKIRANJE                    Masa/volumen]]/1000*Sklop35[[#This Row],[Okvirna količina]],Sklop35[[#This Row],[ZAHTEVANO PAKIRANJE                    Masa/volumen]]*Sklop35[[#This Row],[Okvirna količina]]))),1*Sklop35[[#This Row],[Okvirna količina]])</f>
        <v>50</v>
      </c>
      <c r="I27" s="90" t="str">
        <f>IF(Sklop35[[#This Row],[ZAHTEVANA SHEMA KAKOVOSTI]]&lt;&gt;"",Sklop35[[#This Row],[Preračunana masa/volumen/kos na enoto kg]],"")</f>
        <v/>
      </c>
      <c r="J27" s="98"/>
      <c r="K27" s="313" t="s">
        <v>161</v>
      </c>
      <c r="L27" s="313" t="s">
        <v>161</v>
      </c>
      <c r="M27" s="313" t="s">
        <v>161</v>
      </c>
      <c r="N27" s="92"/>
      <c r="O27" s="313" t="s">
        <v>161</v>
      </c>
      <c r="P27" s="101"/>
      <c r="Q27" s="92">
        <f>+Sklop35[[#This Row],[cena/enota brez DDV v EUR]]*Sklop35[[#This Row],[Stopnja DDV (%)]]</f>
        <v>0</v>
      </c>
      <c r="R27" s="92">
        <f>+Sklop35[[#This Row],[cena/enota brez DDV v EUR]]+Sklop35[[#This Row],[Davek (EUR)]]</f>
        <v>0</v>
      </c>
      <c r="S27" s="92">
        <f>+Sklop35[[#This Row],[cena/enota brez DDV v EUR]]*Sklop35[[#This Row],[Okvirna količina]]</f>
        <v>0</v>
      </c>
      <c r="T27" s="121">
        <f>+Sklop35[[#This Row],[Končna cena/enoto mere (EUR) z DDV]]*Sklop35[[#This Row],[Okvirna količina]]</f>
        <v>0</v>
      </c>
      <c r="U27" s="313" t="s">
        <v>161</v>
      </c>
    </row>
    <row r="28" spans="1:21" s="55" customFormat="1" ht="12">
      <c r="A28" s="75" t="s">
        <v>14</v>
      </c>
      <c r="B28" s="135" t="s">
        <v>729</v>
      </c>
      <c r="C28" s="75" t="s">
        <v>161</v>
      </c>
      <c r="D28" s="75" t="s">
        <v>0</v>
      </c>
      <c r="E28" s="112"/>
      <c r="F28" s="90">
        <v>50</v>
      </c>
      <c r="G28" s="122" t="s">
        <v>0</v>
      </c>
      <c r="H28" s="90">
        <f>IFERROR(IF(Sklop35[[#This Row],[ ZAHTEVANO PAKIRANJE       Enota]]="g",Sklop35[[#This Row],[ZAHTEVANO PAKIRANJE                    Masa/volumen]]/1000*Sklop35[[#This Row],[Okvirna količina]],IF(Sklop35[[#This Row],[ ZAHTEVANO PAKIRANJE       Enota]]="l",Sklop35[[#This Row],[ZAHTEVANO PAKIRANJE                    Masa/volumen]]*Sklop35[[#This Row],[Okvirna količina]],IF(Sklop35[[#This Row],[ ZAHTEVANO PAKIRANJE       Enota]]="ml",Sklop35[[#This Row],[ZAHTEVANO PAKIRANJE                    Masa/volumen]]/1000*Sklop35[[#This Row],[Okvirna količina]],Sklop35[[#This Row],[ZAHTEVANO PAKIRANJE                    Masa/volumen]]*Sklop35[[#This Row],[Okvirna količina]]))),1*Sklop35[[#This Row],[Okvirna količina]])</f>
        <v>50</v>
      </c>
      <c r="I28" s="90" t="str">
        <f>IF(Sklop35[[#This Row],[ZAHTEVANA SHEMA KAKOVOSTI]]&lt;&gt;"",Sklop35[[#This Row],[Preračunana masa/volumen/kos na enoto kg]],"")</f>
        <v/>
      </c>
      <c r="J28" s="98"/>
      <c r="K28" s="313" t="s">
        <v>161</v>
      </c>
      <c r="L28" s="313" t="s">
        <v>161</v>
      </c>
      <c r="M28" s="313" t="s">
        <v>161</v>
      </c>
      <c r="N28" s="92"/>
      <c r="O28" s="313" t="s">
        <v>161</v>
      </c>
      <c r="P28" s="101"/>
      <c r="Q28" s="92">
        <f>+Sklop35[[#This Row],[cena/enota brez DDV v EUR]]*Sklop35[[#This Row],[Stopnja DDV (%)]]</f>
        <v>0</v>
      </c>
      <c r="R28" s="92">
        <f>+Sklop35[[#This Row],[cena/enota brez DDV v EUR]]+Sklop35[[#This Row],[Davek (EUR)]]</f>
        <v>0</v>
      </c>
      <c r="S28" s="92">
        <f>+Sklop35[[#This Row],[cena/enota brez DDV v EUR]]*Sklop35[[#This Row],[Okvirna količina]]</f>
        <v>0</v>
      </c>
      <c r="T28" s="121">
        <f>+Sklop35[[#This Row],[Končna cena/enoto mere (EUR) z DDV]]*Sklop35[[#This Row],[Okvirna količina]]</f>
        <v>0</v>
      </c>
      <c r="U28" s="313" t="s">
        <v>161</v>
      </c>
    </row>
    <row r="29" spans="1:21" s="55" customFormat="1" ht="12">
      <c r="A29" s="75" t="s">
        <v>15</v>
      </c>
      <c r="B29" s="135" t="s">
        <v>730</v>
      </c>
      <c r="C29" s="75" t="s">
        <v>161</v>
      </c>
      <c r="D29" s="75" t="s">
        <v>0</v>
      </c>
      <c r="E29" s="112"/>
      <c r="F29" s="90">
        <v>10</v>
      </c>
      <c r="G29" s="122" t="s">
        <v>0</v>
      </c>
      <c r="H29" s="90">
        <f>IFERROR(IF(Sklop35[[#This Row],[ ZAHTEVANO PAKIRANJE       Enota]]="g",Sklop35[[#This Row],[ZAHTEVANO PAKIRANJE                    Masa/volumen]]/1000*Sklop35[[#This Row],[Okvirna količina]],IF(Sklop35[[#This Row],[ ZAHTEVANO PAKIRANJE       Enota]]="l",Sklop35[[#This Row],[ZAHTEVANO PAKIRANJE                    Masa/volumen]]*Sklop35[[#This Row],[Okvirna količina]],IF(Sklop35[[#This Row],[ ZAHTEVANO PAKIRANJE       Enota]]="ml",Sklop35[[#This Row],[ZAHTEVANO PAKIRANJE                    Masa/volumen]]/1000*Sklop35[[#This Row],[Okvirna količina]],Sklop35[[#This Row],[ZAHTEVANO PAKIRANJE                    Masa/volumen]]*Sklop35[[#This Row],[Okvirna količina]]))),1*Sklop35[[#This Row],[Okvirna količina]])</f>
        <v>10</v>
      </c>
      <c r="I29" s="90" t="str">
        <f>IF(Sklop35[[#This Row],[ZAHTEVANA SHEMA KAKOVOSTI]]&lt;&gt;"",Sklop35[[#This Row],[Preračunana masa/volumen/kos na enoto kg]],"")</f>
        <v/>
      </c>
      <c r="J29" s="98"/>
      <c r="K29" s="313" t="s">
        <v>161</v>
      </c>
      <c r="L29" s="313" t="s">
        <v>161</v>
      </c>
      <c r="M29" s="313" t="s">
        <v>161</v>
      </c>
      <c r="N29" s="92"/>
      <c r="O29" s="313" t="s">
        <v>161</v>
      </c>
      <c r="P29" s="101"/>
      <c r="Q29" s="92">
        <f>+Sklop35[[#This Row],[cena/enota brez DDV v EUR]]*Sklop35[[#This Row],[Stopnja DDV (%)]]</f>
        <v>0</v>
      </c>
      <c r="R29" s="92">
        <f>+Sklop35[[#This Row],[cena/enota brez DDV v EUR]]+Sklop35[[#This Row],[Davek (EUR)]]</f>
        <v>0</v>
      </c>
      <c r="S29" s="92">
        <f>+Sklop35[[#This Row],[cena/enota brez DDV v EUR]]*Sklop35[[#This Row],[Okvirna količina]]</f>
        <v>0</v>
      </c>
      <c r="T29" s="121">
        <f>+Sklop35[[#This Row],[Končna cena/enoto mere (EUR) z DDV]]*Sklop35[[#This Row],[Okvirna količina]]</f>
        <v>0</v>
      </c>
      <c r="U29" s="313" t="s">
        <v>161</v>
      </c>
    </row>
    <row r="30" spans="1:21" s="55" customFormat="1" ht="12">
      <c r="A30" s="75" t="s">
        <v>16</v>
      </c>
      <c r="B30" s="135" t="s">
        <v>731</v>
      </c>
      <c r="C30" s="75" t="s">
        <v>161</v>
      </c>
      <c r="D30" s="75" t="s">
        <v>0</v>
      </c>
      <c r="E30" s="112"/>
      <c r="F30" s="90">
        <v>200</v>
      </c>
      <c r="G30" s="122" t="s">
        <v>0</v>
      </c>
      <c r="H30" s="90">
        <f>IFERROR(IF(Sklop35[[#This Row],[ ZAHTEVANO PAKIRANJE       Enota]]="g",Sklop35[[#This Row],[ZAHTEVANO PAKIRANJE                    Masa/volumen]]/1000*Sklop35[[#This Row],[Okvirna količina]],IF(Sklop35[[#This Row],[ ZAHTEVANO PAKIRANJE       Enota]]="l",Sklop35[[#This Row],[ZAHTEVANO PAKIRANJE                    Masa/volumen]]*Sklop35[[#This Row],[Okvirna količina]],IF(Sklop35[[#This Row],[ ZAHTEVANO PAKIRANJE       Enota]]="ml",Sklop35[[#This Row],[ZAHTEVANO PAKIRANJE                    Masa/volumen]]/1000*Sklop35[[#This Row],[Okvirna količina]],Sklop35[[#This Row],[ZAHTEVANO PAKIRANJE                    Masa/volumen]]*Sklop35[[#This Row],[Okvirna količina]]))),1*Sklop35[[#This Row],[Okvirna količina]])</f>
        <v>200</v>
      </c>
      <c r="I30" s="90" t="str">
        <f>IF(Sklop35[[#This Row],[ZAHTEVANA SHEMA KAKOVOSTI]]&lt;&gt;"",Sklop35[[#This Row],[Preračunana masa/volumen/kos na enoto kg]],"")</f>
        <v/>
      </c>
      <c r="J30" s="98"/>
      <c r="K30" s="313" t="s">
        <v>161</v>
      </c>
      <c r="L30" s="313" t="s">
        <v>161</v>
      </c>
      <c r="M30" s="313" t="s">
        <v>161</v>
      </c>
      <c r="N30" s="92"/>
      <c r="O30" s="313" t="s">
        <v>161</v>
      </c>
      <c r="P30" s="101"/>
      <c r="Q30" s="92">
        <f>+Sklop35[[#This Row],[cena/enota brez DDV v EUR]]*Sklop35[[#This Row],[Stopnja DDV (%)]]</f>
        <v>0</v>
      </c>
      <c r="R30" s="92">
        <f>+Sklop35[[#This Row],[cena/enota brez DDV v EUR]]+Sklop35[[#This Row],[Davek (EUR)]]</f>
        <v>0</v>
      </c>
      <c r="S30" s="92">
        <f>+Sklop35[[#This Row],[cena/enota brez DDV v EUR]]*Sklop35[[#This Row],[Okvirna količina]]</f>
        <v>0</v>
      </c>
      <c r="T30" s="121">
        <f>+Sklop35[[#This Row],[Končna cena/enoto mere (EUR) z DDV]]*Sklop35[[#This Row],[Okvirna količina]]</f>
        <v>0</v>
      </c>
      <c r="U30" s="313" t="s">
        <v>161</v>
      </c>
    </row>
    <row r="31" spans="1:21" s="55" customFormat="1" ht="12">
      <c r="A31" s="75" t="s">
        <v>17</v>
      </c>
      <c r="B31" s="135" t="s">
        <v>732</v>
      </c>
      <c r="C31" s="75" t="s">
        <v>161</v>
      </c>
      <c r="D31" s="75" t="s">
        <v>0</v>
      </c>
      <c r="E31" s="112"/>
      <c r="F31" s="90">
        <v>20</v>
      </c>
      <c r="G31" s="122" t="s">
        <v>0</v>
      </c>
      <c r="H31" s="90">
        <f>IFERROR(IF(Sklop35[[#This Row],[ ZAHTEVANO PAKIRANJE       Enota]]="g",Sklop35[[#This Row],[ZAHTEVANO PAKIRANJE                    Masa/volumen]]/1000*Sklop35[[#This Row],[Okvirna količina]],IF(Sklop35[[#This Row],[ ZAHTEVANO PAKIRANJE       Enota]]="l",Sklop35[[#This Row],[ZAHTEVANO PAKIRANJE                    Masa/volumen]]*Sklop35[[#This Row],[Okvirna količina]],IF(Sklop35[[#This Row],[ ZAHTEVANO PAKIRANJE       Enota]]="ml",Sklop35[[#This Row],[ZAHTEVANO PAKIRANJE                    Masa/volumen]]/1000*Sklop35[[#This Row],[Okvirna količina]],Sklop35[[#This Row],[ZAHTEVANO PAKIRANJE                    Masa/volumen]]*Sklop35[[#This Row],[Okvirna količina]]))),1*Sklop35[[#This Row],[Okvirna količina]])</f>
        <v>20</v>
      </c>
      <c r="I31" s="90" t="str">
        <f>IF(Sklop35[[#This Row],[ZAHTEVANA SHEMA KAKOVOSTI]]&lt;&gt;"",Sklop35[[#This Row],[Preračunana masa/volumen/kos na enoto kg]],"")</f>
        <v/>
      </c>
      <c r="J31" s="98"/>
      <c r="K31" s="313" t="s">
        <v>161</v>
      </c>
      <c r="L31" s="313" t="s">
        <v>161</v>
      </c>
      <c r="M31" s="313" t="s">
        <v>161</v>
      </c>
      <c r="N31" s="92"/>
      <c r="O31" s="313" t="s">
        <v>161</v>
      </c>
      <c r="P31" s="101"/>
      <c r="Q31" s="92">
        <f>+Sklop35[[#This Row],[cena/enota brez DDV v EUR]]*Sklop35[[#This Row],[Stopnja DDV (%)]]</f>
        <v>0</v>
      </c>
      <c r="R31" s="92">
        <f>+Sklop35[[#This Row],[cena/enota brez DDV v EUR]]+Sklop35[[#This Row],[Davek (EUR)]]</f>
        <v>0</v>
      </c>
      <c r="S31" s="92">
        <f>+Sklop35[[#This Row],[cena/enota brez DDV v EUR]]*Sklop35[[#This Row],[Okvirna količina]]</f>
        <v>0</v>
      </c>
      <c r="T31" s="121">
        <f>+Sklop35[[#This Row],[Končna cena/enoto mere (EUR) z DDV]]*Sklop35[[#This Row],[Okvirna količina]]</f>
        <v>0</v>
      </c>
      <c r="U31" s="313" t="s">
        <v>161</v>
      </c>
    </row>
    <row r="32" spans="1:21" s="55" customFormat="1" ht="12">
      <c r="A32" s="75" t="s">
        <v>18</v>
      </c>
      <c r="B32" s="135" t="s">
        <v>733</v>
      </c>
      <c r="C32" s="75" t="s">
        <v>161</v>
      </c>
      <c r="D32" s="75" t="s">
        <v>0</v>
      </c>
      <c r="E32" s="112"/>
      <c r="F32" s="90">
        <v>20</v>
      </c>
      <c r="G32" s="122" t="s">
        <v>0</v>
      </c>
      <c r="H32" s="90">
        <f>IFERROR(IF(Sklop35[[#This Row],[ ZAHTEVANO PAKIRANJE       Enota]]="g",Sklop35[[#This Row],[ZAHTEVANO PAKIRANJE                    Masa/volumen]]/1000*Sklop35[[#This Row],[Okvirna količina]],IF(Sklop35[[#This Row],[ ZAHTEVANO PAKIRANJE       Enota]]="l",Sklop35[[#This Row],[ZAHTEVANO PAKIRANJE                    Masa/volumen]]*Sklop35[[#This Row],[Okvirna količina]],IF(Sklop35[[#This Row],[ ZAHTEVANO PAKIRANJE       Enota]]="ml",Sklop35[[#This Row],[ZAHTEVANO PAKIRANJE                    Masa/volumen]]/1000*Sklop35[[#This Row],[Okvirna količina]],Sklop35[[#This Row],[ZAHTEVANO PAKIRANJE                    Masa/volumen]]*Sklop35[[#This Row],[Okvirna količina]]))),1*Sklop35[[#This Row],[Okvirna količina]])</f>
        <v>20</v>
      </c>
      <c r="I32" s="90" t="str">
        <f>IF(Sklop35[[#This Row],[ZAHTEVANA SHEMA KAKOVOSTI]]&lt;&gt;"",Sklop35[[#This Row],[Preračunana masa/volumen/kos na enoto kg]],"")</f>
        <v/>
      </c>
      <c r="J32" s="98"/>
      <c r="K32" s="313" t="s">
        <v>161</v>
      </c>
      <c r="L32" s="313" t="s">
        <v>161</v>
      </c>
      <c r="M32" s="313" t="s">
        <v>161</v>
      </c>
      <c r="N32" s="92"/>
      <c r="O32" s="313" t="s">
        <v>161</v>
      </c>
      <c r="P32" s="101"/>
      <c r="Q32" s="92">
        <f>+Sklop35[[#This Row],[cena/enota brez DDV v EUR]]*Sklop35[[#This Row],[Stopnja DDV (%)]]</f>
        <v>0</v>
      </c>
      <c r="R32" s="92">
        <f>+Sklop35[[#This Row],[cena/enota brez DDV v EUR]]+Sklop35[[#This Row],[Davek (EUR)]]</f>
        <v>0</v>
      </c>
      <c r="S32" s="92">
        <f>+Sklop35[[#This Row],[cena/enota brez DDV v EUR]]*Sklop35[[#This Row],[Okvirna količina]]</f>
        <v>0</v>
      </c>
      <c r="T32" s="121">
        <f>+Sklop35[[#This Row],[Končna cena/enoto mere (EUR) z DDV]]*Sklop35[[#This Row],[Okvirna količina]]</f>
        <v>0</v>
      </c>
      <c r="U32" s="313" t="s">
        <v>161</v>
      </c>
    </row>
    <row r="33" spans="1:22" s="55" customFormat="1" ht="12">
      <c r="A33" s="75" t="s">
        <v>19</v>
      </c>
      <c r="B33" s="135" t="s">
        <v>734</v>
      </c>
      <c r="C33" s="75" t="s">
        <v>161</v>
      </c>
      <c r="D33" s="75" t="s">
        <v>0</v>
      </c>
      <c r="E33" s="112"/>
      <c r="F33" s="90">
        <v>50</v>
      </c>
      <c r="G33" s="122" t="s">
        <v>0</v>
      </c>
      <c r="H33" s="90">
        <f>IFERROR(IF(Sklop35[[#This Row],[ ZAHTEVANO PAKIRANJE       Enota]]="g",Sklop35[[#This Row],[ZAHTEVANO PAKIRANJE                    Masa/volumen]]/1000*Sklop35[[#This Row],[Okvirna količina]],IF(Sklop35[[#This Row],[ ZAHTEVANO PAKIRANJE       Enota]]="l",Sklop35[[#This Row],[ZAHTEVANO PAKIRANJE                    Masa/volumen]]*Sklop35[[#This Row],[Okvirna količina]],IF(Sklop35[[#This Row],[ ZAHTEVANO PAKIRANJE       Enota]]="ml",Sklop35[[#This Row],[ZAHTEVANO PAKIRANJE                    Masa/volumen]]/1000*Sklop35[[#This Row],[Okvirna količina]],Sklop35[[#This Row],[ZAHTEVANO PAKIRANJE                    Masa/volumen]]*Sklop35[[#This Row],[Okvirna količina]]))),1*Sklop35[[#This Row],[Okvirna količina]])</f>
        <v>50</v>
      </c>
      <c r="I33" s="90" t="str">
        <f>IF(Sklop35[[#This Row],[ZAHTEVANA SHEMA KAKOVOSTI]]&lt;&gt;"",Sklop35[[#This Row],[Preračunana masa/volumen/kos na enoto kg]],"")</f>
        <v/>
      </c>
      <c r="J33" s="98"/>
      <c r="K33" s="313" t="s">
        <v>161</v>
      </c>
      <c r="L33" s="313" t="s">
        <v>161</v>
      </c>
      <c r="M33" s="313" t="s">
        <v>161</v>
      </c>
      <c r="N33" s="92"/>
      <c r="O33" s="313" t="s">
        <v>161</v>
      </c>
      <c r="P33" s="101"/>
      <c r="Q33" s="92">
        <f>+Sklop35[[#This Row],[cena/enota brez DDV v EUR]]*Sklop35[[#This Row],[Stopnja DDV (%)]]</f>
        <v>0</v>
      </c>
      <c r="R33" s="92">
        <f>+Sklop35[[#This Row],[cena/enota brez DDV v EUR]]+Sklop35[[#This Row],[Davek (EUR)]]</f>
        <v>0</v>
      </c>
      <c r="S33" s="92">
        <f>+Sklop35[[#This Row],[cena/enota brez DDV v EUR]]*Sklop35[[#This Row],[Okvirna količina]]</f>
        <v>0</v>
      </c>
      <c r="T33" s="121">
        <f>+Sklop35[[#This Row],[Končna cena/enoto mere (EUR) z DDV]]*Sklop35[[#This Row],[Okvirna količina]]</f>
        <v>0</v>
      </c>
      <c r="U33" s="313" t="s">
        <v>161</v>
      </c>
    </row>
    <row r="34" spans="1:22" s="55" customFormat="1" ht="12">
      <c r="A34" s="75" t="s">
        <v>20</v>
      </c>
      <c r="B34" s="135" t="s">
        <v>735</v>
      </c>
      <c r="C34" s="75" t="s">
        <v>161</v>
      </c>
      <c r="D34" s="75" t="s">
        <v>0</v>
      </c>
      <c r="E34" s="112"/>
      <c r="F34" s="90">
        <v>50</v>
      </c>
      <c r="G34" s="122" t="s">
        <v>0</v>
      </c>
      <c r="H34" s="90">
        <f>IFERROR(IF(Sklop35[[#This Row],[ ZAHTEVANO PAKIRANJE       Enota]]="g",Sklop35[[#This Row],[ZAHTEVANO PAKIRANJE                    Masa/volumen]]/1000*Sklop35[[#This Row],[Okvirna količina]],IF(Sklop35[[#This Row],[ ZAHTEVANO PAKIRANJE       Enota]]="l",Sklop35[[#This Row],[ZAHTEVANO PAKIRANJE                    Masa/volumen]]*Sklop35[[#This Row],[Okvirna količina]],IF(Sklop35[[#This Row],[ ZAHTEVANO PAKIRANJE       Enota]]="ml",Sklop35[[#This Row],[ZAHTEVANO PAKIRANJE                    Masa/volumen]]/1000*Sklop35[[#This Row],[Okvirna količina]],Sklop35[[#This Row],[ZAHTEVANO PAKIRANJE                    Masa/volumen]]*Sklop35[[#This Row],[Okvirna količina]]))),1*Sklop35[[#This Row],[Okvirna količina]])</f>
        <v>50</v>
      </c>
      <c r="I34" s="90" t="str">
        <f>IF(Sklop35[[#This Row],[ZAHTEVANA SHEMA KAKOVOSTI]]&lt;&gt;"",Sklop35[[#This Row],[Preračunana masa/volumen/kos na enoto kg]],"")</f>
        <v/>
      </c>
      <c r="J34" s="98"/>
      <c r="K34" s="313" t="s">
        <v>161</v>
      </c>
      <c r="L34" s="313" t="s">
        <v>161</v>
      </c>
      <c r="M34" s="313" t="s">
        <v>161</v>
      </c>
      <c r="N34" s="92"/>
      <c r="O34" s="313" t="s">
        <v>161</v>
      </c>
      <c r="P34" s="101"/>
      <c r="Q34" s="92">
        <f>+Sklop35[[#This Row],[cena/enota brez DDV v EUR]]*Sklop35[[#This Row],[Stopnja DDV (%)]]</f>
        <v>0</v>
      </c>
      <c r="R34" s="92">
        <f>+Sklop35[[#This Row],[cena/enota brez DDV v EUR]]+Sklop35[[#This Row],[Davek (EUR)]]</f>
        <v>0</v>
      </c>
      <c r="S34" s="92">
        <f>+Sklop35[[#This Row],[cena/enota brez DDV v EUR]]*Sklop35[[#This Row],[Okvirna količina]]</f>
        <v>0</v>
      </c>
      <c r="T34" s="121">
        <f>+Sklop35[[#This Row],[Končna cena/enoto mere (EUR) z DDV]]*Sklop35[[#This Row],[Okvirna količina]]</f>
        <v>0</v>
      </c>
      <c r="U34" s="313" t="s">
        <v>161</v>
      </c>
    </row>
    <row r="35" spans="1:22" s="55" customFormat="1" ht="12">
      <c r="A35" s="75" t="s">
        <v>21</v>
      </c>
      <c r="B35" s="135" t="s">
        <v>736</v>
      </c>
      <c r="C35" s="75" t="s">
        <v>161</v>
      </c>
      <c r="D35" s="75" t="s">
        <v>0</v>
      </c>
      <c r="E35" s="112"/>
      <c r="F35" s="90">
        <v>200</v>
      </c>
      <c r="G35" s="122" t="s">
        <v>0</v>
      </c>
      <c r="H35" s="90">
        <f>IFERROR(IF(Sklop35[[#This Row],[ ZAHTEVANO PAKIRANJE       Enota]]="g",Sklop35[[#This Row],[ZAHTEVANO PAKIRANJE                    Masa/volumen]]/1000*Sklop35[[#This Row],[Okvirna količina]],IF(Sklop35[[#This Row],[ ZAHTEVANO PAKIRANJE       Enota]]="l",Sklop35[[#This Row],[ZAHTEVANO PAKIRANJE                    Masa/volumen]]*Sklop35[[#This Row],[Okvirna količina]],IF(Sklop35[[#This Row],[ ZAHTEVANO PAKIRANJE       Enota]]="ml",Sklop35[[#This Row],[ZAHTEVANO PAKIRANJE                    Masa/volumen]]/1000*Sklop35[[#This Row],[Okvirna količina]],Sklop35[[#This Row],[ZAHTEVANO PAKIRANJE                    Masa/volumen]]*Sklop35[[#This Row],[Okvirna količina]]))),1*Sklop35[[#This Row],[Okvirna količina]])</f>
        <v>200</v>
      </c>
      <c r="I35" s="90" t="str">
        <f>IF(Sklop35[[#This Row],[ZAHTEVANA SHEMA KAKOVOSTI]]&lt;&gt;"",Sklop35[[#This Row],[Preračunana masa/volumen/kos na enoto kg]],"")</f>
        <v/>
      </c>
      <c r="J35" s="98"/>
      <c r="K35" s="313" t="s">
        <v>161</v>
      </c>
      <c r="L35" s="313" t="s">
        <v>161</v>
      </c>
      <c r="M35" s="313" t="s">
        <v>161</v>
      </c>
      <c r="N35" s="92"/>
      <c r="O35" s="313" t="s">
        <v>161</v>
      </c>
      <c r="P35" s="101"/>
      <c r="Q35" s="92">
        <f>+Sklop35[[#This Row],[cena/enota brez DDV v EUR]]*Sklop35[[#This Row],[Stopnja DDV (%)]]</f>
        <v>0</v>
      </c>
      <c r="R35" s="92">
        <f>+Sklop35[[#This Row],[cena/enota brez DDV v EUR]]+Sklop35[[#This Row],[Davek (EUR)]]</f>
        <v>0</v>
      </c>
      <c r="S35" s="92">
        <f>+Sklop35[[#This Row],[cena/enota brez DDV v EUR]]*Sklop35[[#This Row],[Okvirna količina]]</f>
        <v>0</v>
      </c>
      <c r="T35" s="121">
        <f>+Sklop35[[#This Row],[Končna cena/enoto mere (EUR) z DDV]]*Sklop35[[#This Row],[Okvirna količina]]</f>
        <v>0</v>
      </c>
      <c r="U35" s="313" t="s">
        <v>161</v>
      </c>
    </row>
    <row r="36" spans="1:22" s="55" customFormat="1" ht="12">
      <c r="A36" s="75" t="s">
        <v>22</v>
      </c>
      <c r="B36" s="135" t="s">
        <v>737</v>
      </c>
      <c r="C36" s="75" t="s">
        <v>161</v>
      </c>
      <c r="D36" s="75" t="s">
        <v>0</v>
      </c>
      <c r="E36" s="112"/>
      <c r="F36" s="90">
        <v>40</v>
      </c>
      <c r="G36" s="122" t="s">
        <v>0</v>
      </c>
      <c r="H36" s="90">
        <f>IFERROR(IF(Sklop35[[#This Row],[ ZAHTEVANO PAKIRANJE       Enota]]="g",Sklop35[[#This Row],[ZAHTEVANO PAKIRANJE                    Masa/volumen]]/1000*Sklop35[[#This Row],[Okvirna količina]],IF(Sklop35[[#This Row],[ ZAHTEVANO PAKIRANJE       Enota]]="l",Sklop35[[#This Row],[ZAHTEVANO PAKIRANJE                    Masa/volumen]]*Sklop35[[#This Row],[Okvirna količina]],IF(Sklop35[[#This Row],[ ZAHTEVANO PAKIRANJE       Enota]]="ml",Sklop35[[#This Row],[ZAHTEVANO PAKIRANJE                    Masa/volumen]]/1000*Sklop35[[#This Row],[Okvirna količina]],Sklop35[[#This Row],[ZAHTEVANO PAKIRANJE                    Masa/volumen]]*Sklop35[[#This Row],[Okvirna količina]]))),1*Sklop35[[#This Row],[Okvirna količina]])</f>
        <v>40</v>
      </c>
      <c r="I36" s="90" t="str">
        <f>IF(Sklop35[[#This Row],[ZAHTEVANA SHEMA KAKOVOSTI]]&lt;&gt;"",Sklop35[[#This Row],[Preračunana masa/volumen/kos na enoto kg]],"")</f>
        <v/>
      </c>
      <c r="J36" s="98"/>
      <c r="K36" s="313" t="s">
        <v>161</v>
      </c>
      <c r="L36" s="313" t="s">
        <v>161</v>
      </c>
      <c r="M36" s="313" t="s">
        <v>161</v>
      </c>
      <c r="N36" s="92"/>
      <c r="O36" s="313" t="s">
        <v>161</v>
      </c>
      <c r="P36" s="101"/>
      <c r="Q36" s="92">
        <f>+Sklop35[[#This Row],[cena/enota brez DDV v EUR]]*Sklop35[[#This Row],[Stopnja DDV (%)]]</f>
        <v>0</v>
      </c>
      <c r="R36" s="92">
        <f>+Sklop35[[#This Row],[cena/enota brez DDV v EUR]]+Sklop35[[#This Row],[Davek (EUR)]]</f>
        <v>0</v>
      </c>
      <c r="S36" s="92">
        <f>+Sklop35[[#This Row],[cena/enota brez DDV v EUR]]*Sklop35[[#This Row],[Okvirna količina]]</f>
        <v>0</v>
      </c>
      <c r="T36" s="121">
        <f>+Sklop35[[#This Row],[Končna cena/enoto mere (EUR) z DDV]]*Sklop35[[#This Row],[Okvirna količina]]</f>
        <v>0</v>
      </c>
      <c r="U36" s="313" t="s">
        <v>161</v>
      </c>
    </row>
    <row r="37" spans="1:22" s="55" customFormat="1" ht="12">
      <c r="A37" s="75" t="s">
        <v>23</v>
      </c>
      <c r="B37" s="135" t="s">
        <v>738</v>
      </c>
      <c r="C37" s="75" t="s">
        <v>161</v>
      </c>
      <c r="D37" s="75" t="s">
        <v>0</v>
      </c>
      <c r="E37" s="112"/>
      <c r="F37" s="90">
        <v>10</v>
      </c>
      <c r="G37" s="122" t="s">
        <v>0</v>
      </c>
      <c r="H37" s="90">
        <f>IFERROR(IF(Sklop35[[#This Row],[ ZAHTEVANO PAKIRANJE       Enota]]="g",Sklop35[[#This Row],[ZAHTEVANO PAKIRANJE                    Masa/volumen]]/1000*Sklop35[[#This Row],[Okvirna količina]],IF(Sklop35[[#This Row],[ ZAHTEVANO PAKIRANJE       Enota]]="l",Sklop35[[#This Row],[ZAHTEVANO PAKIRANJE                    Masa/volumen]]*Sklop35[[#This Row],[Okvirna količina]],IF(Sklop35[[#This Row],[ ZAHTEVANO PAKIRANJE       Enota]]="ml",Sklop35[[#This Row],[ZAHTEVANO PAKIRANJE                    Masa/volumen]]/1000*Sklop35[[#This Row],[Okvirna količina]],Sklop35[[#This Row],[ZAHTEVANO PAKIRANJE                    Masa/volumen]]*Sklop35[[#This Row],[Okvirna količina]]))),1*Sklop35[[#This Row],[Okvirna količina]])</f>
        <v>10</v>
      </c>
      <c r="I37" s="90" t="str">
        <f>IF(Sklop35[[#This Row],[ZAHTEVANA SHEMA KAKOVOSTI]]&lt;&gt;"",Sklop35[[#This Row],[Preračunana masa/volumen/kos na enoto kg]],"")</f>
        <v/>
      </c>
      <c r="J37" s="98"/>
      <c r="K37" s="313" t="s">
        <v>161</v>
      </c>
      <c r="L37" s="313" t="s">
        <v>161</v>
      </c>
      <c r="M37" s="313" t="s">
        <v>161</v>
      </c>
      <c r="N37" s="92"/>
      <c r="O37" s="313" t="s">
        <v>161</v>
      </c>
      <c r="P37" s="101"/>
      <c r="Q37" s="92">
        <f>+Sklop35[[#This Row],[cena/enota brez DDV v EUR]]*Sklop35[[#This Row],[Stopnja DDV (%)]]</f>
        <v>0</v>
      </c>
      <c r="R37" s="92">
        <f>+Sklop35[[#This Row],[cena/enota brez DDV v EUR]]+Sklop35[[#This Row],[Davek (EUR)]]</f>
        <v>0</v>
      </c>
      <c r="S37" s="92">
        <f>+Sklop35[[#This Row],[cena/enota brez DDV v EUR]]*Sklop35[[#This Row],[Okvirna količina]]</f>
        <v>0</v>
      </c>
      <c r="T37" s="121">
        <f>+Sklop35[[#This Row],[Končna cena/enoto mere (EUR) z DDV]]*Sklop35[[#This Row],[Okvirna količina]]</f>
        <v>0</v>
      </c>
      <c r="U37" s="313" t="s">
        <v>161</v>
      </c>
    </row>
    <row r="38" spans="1:22" ht="27" customHeight="1">
      <c r="A38" s="148" t="s">
        <v>181</v>
      </c>
      <c r="B38" s="149"/>
      <c r="C38" s="150"/>
      <c r="D38" s="150"/>
      <c r="E38" s="151"/>
      <c r="F38" s="152"/>
      <c r="G38" s="153"/>
      <c r="H38" s="154">
        <f>SUBTOTAL(109,Sklop35[Preračunana masa/volumen/kos na enoto kg])</f>
        <v>2765</v>
      </c>
      <c r="I38" s="154">
        <f>SUBTOTAL(109,Sklop35[Živila iz shem kakovosti (kg)])</f>
        <v>0</v>
      </c>
      <c r="J38" s="152"/>
      <c r="K38" s="155"/>
      <c r="L38" s="155"/>
      <c r="M38" s="156"/>
      <c r="N38" s="157"/>
      <c r="O38" s="157"/>
      <c r="P38" s="157"/>
      <c r="Q38" s="158"/>
      <c r="R38" s="152"/>
      <c r="S38" s="158">
        <f>SUBTOTAL(109,Sklop35[Vrednost za okvirno količino (EUR) brez DDV])</f>
        <v>0</v>
      </c>
      <c r="T38" s="158">
        <f>SUBTOTAL(109,Sklop35[Vrednost za okvirno količino (EUR) z DDV])</f>
        <v>0</v>
      </c>
      <c r="U38" s="159"/>
    </row>
    <row r="39" spans="1:22" ht="15">
      <c r="A39" s="7"/>
      <c r="B39" s="5"/>
      <c r="C39" s="29"/>
      <c r="D39" s="29"/>
      <c r="E39" s="28"/>
      <c r="F39" s="8"/>
      <c r="H39" s="9"/>
      <c r="I39" s="9"/>
      <c r="J39" s="9"/>
      <c r="K39" s="9"/>
      <c r="L39" s="23"/>
      <c r="M39" s="23"/>
      <c r="N39" s="9"/>
      <c r="O39" s="9"/>
      <c r="P39" s="9"/>
      <c r="Q39" s="9"/>
      <c r="R39" s="9"/>
      <c r="S39" s="3"/>
      <c r="T39" s="3"/>
      <c r="U39" s="8"/>
    </row>
    <row r="40" spans="1:22">
      <c r="A40" s="47" t="s">
        <v>178</v>
      </c>
      <c r="B40" s="19"/>
      <c r="C40" s="31"/>
      <c r="D40" s="31"/>
      <c r="E40" s="113"/>
      <c r="Q40" s="47"/>
      <c r="R40" s="47"/>
      <c r="S40" s="47"/>
      <c r="T40" s="47"/>
    </row>
    <row r="41" spans="1:22">
      <c r="A41" s="14" t="s">
        <v>1398</v>
      </c>
      <c r="B41" s="19"/>
      <c r="C41" s="31"/>
      <c r="D41" s="31"/>
      <c r="E41" s="113"/>
    </row>
    <row r="42" spans="1:22">
      <c r="A42" s="107" t="s">
        <v>318</v>
      </c>
      <c r="F42" s="68"/>
      <c r="G42" s="68"/>
      <c r="H42" s="32"/>
      <c r="I42" s="32"/>
      <c r="J42" s="32"/>
      <c r="K42" s="32"/>
      <c r="L42" s="54"/>
      <c r="M42" s="54"/>
      <c r="N42" s="32"/>
      <c r="O42" s="32"/>
      <c r="P42" s="32"/>
      <c r="Q42" s="32"/>
      <c r="R42" s="32"/>
    </row>
    <row r="43" spans="1:22">
      <c r="A43" s="125" t="s">
        <v>235</v>
      </c>
      <c r="B43" s="124"/>
      <c r="C43" s="124"/>
      <c r="D43" s="124"/>
      <c r="E43" s="124"/>
      <c r="F43" s="124"/>
      <c r="G43" s="124"/>
      <c r="H43" s="124"/>
      <c r="I43" s="124"/>
      <c r="J43" s="124"/>
      <c r="K43" s="124"/>
      <c r="L43" s="124"/>
      <c r="M43" s="124"/>
      <c r="N43" s="124"/>
      <c r="O43" s="124"/>
      <c r="P43" s="124"/>
      <c r="Q43" s="124"/>
      <c r="R43" s="124"/>
      <c r="S43" s="124"/>
      <c r="T43" s="124"/>
      <c r="U43" s="124"/>
      <c r="V43" s="123"/>
    </row>
    <row r="44" spans="1:22">
      <c r="A44" s="347" t="s">
        <v>234</v>
      </c>
      <c r="B44" s="347"/>
      <c r="C44" s="347"/>
      <c r="D44" s="347"/>
      <c r="E44" s="347"/>
      <c r="F44" s="347"/>
      <c r="G44" s="347"/>
      <c r="H44" s="347"/>
      <c r="I44" s="347"/>
      <c r="J44" s="347"/>
      <c r="K44" s="347"/>
      <c r="L44" s="347"/>
      <c r="M44" s="54"/>
      <c r="N44" s="32"/>
      <c r="O44" s="32"/>
      <c r="P44" s="32"/>
      <c r="Q44" s="32"/>
      <c r="R44" s="32"/>
    </row>
    <row r="45" spans="1:22">
      <c r="N45" s="32"/>
      <c r="O45" s="32"/>
      <c r="P45" s="32"/>
      <c r="Q45" s="32"/>
      <c r="R45" s="32"/>
    </row>
    <row r="46" spans="1:22">
      <c r="A46" s="107" t="s">
        <v>65</v>
      </c>
      <c r="F46" s="68"/>
      <c r="G46" s="68" t="s">
        <v>66</v>
      </c>
      <c r="H46" s="32"/>
      <c r="I46" s="32"/>
      <c r="J46" s="32"/>
      <c r="K46" s="32"/>
      <c r="L46" s="54"/>
      <c r="M46" s="54"/>
      <c r="N46" s="32"/>
      <c r="O46" s="32"/>
      <c r="P46" s="32"/>
      <c r="Q46" s="32" t="s">
        <v>67</v>
      </c>
      <c r="R46" s="32"/>
    </row>
    <row r="47" spans="1:22" ht="15">
      <c r="A47" s="7"/>
      <c r="B47" s="5"/>
      <c r="C47" s="29"/>
      <c r="D47" s="29"/>
      <c r="E47" s="28"/>
      <c r="F47" s="8"/>
      <c r="H47" s="9"/>
      <c r="I47" s="9"/>
      <c r="J47" s="9"/>
      <c r="K47" s="9"/>
      <c r="L47" s="23"/>
      <c r="M47" s="23"/>
      <c r="N47" s="9"/>
      <c r="O47" s="9"/>
      <c r="P47" s="9"/>
      <c r="Q47" s="9"/>
      <c r="R47" s="9"/>
      <c r="S47" s="3"/>
      <c r="T47" s="3"/>
      <c r="U47" s="8"/>
    </row>
    <row r="48" spans="1:22">
      <c r="B48" s="19"/>
      <c r="C48" s="31"/>
      <c r="D48" s="31"/>
      <c r="E48" s="113"/>
    </row>
    <row r="49" spans="1:22">
      <c r="B49" s="19"/>
      <c r="C49" s="31"/>
      <c r="D49" s="31"/>
      <c r="E49" s="113"/>
    </row>
    <row r="50" spans="1:22">
      <c r="B50" s="19"/>
      <c r="C50" s="31"/>
      <c r="D50" s="31"/>
      <c r="E50" s="113"/>
    </row>
    <row r="51" spans="1:22">
      <c r="B51" s="19"/>
      <c r="C51" s="31"/>
      <c r="D51" s="31"/>
      <c r="E51" s="113"/>
    </row>
    <row r="52" spans="1:22">
      <c r="B52" s="19"/>
      <c r="C52" s="31"/>
      <c r="D52" s="31"/>
      <c r="E52" s="113"/>
    </row>
    <row r="53" spans="1:22">
      <c r="B53" s="19"/>
      <c r="C53" s="31"/>
      <c r="D53" s="31"/>
      <c r="E53" s="113"/>
    </row>
    <row r="54" spans="1:22">
      <c r="B54" s="19"/>
      <c r="C54" s="31"/>
      <c r="D54" s="31"/>
      <c r="E54" s="113"/>
    </row>
    <row r="55" spans="1:22">
      <c r="B55" s="19"/>
      <c r="C55" s="31"/>
      <c r="D55" s="31"/>
      <c r="E55" s="113"/>
    </row>
    <row r="56" spans="1:22">
      <c r="B56" s="19"/>
      <c r="C56" s="31"/>
      <c r="D56" s="31"/>
      <c r="E56" s="113"/>
    </row>
    <row r="57" spans="1:22">
      <c r="B57" s="19"/>
      <c r="C57" s="31"/>
      <c r="D57" s="31"/>
      <c r="E57" s="113"/>
    </row>
    <row r="58" spans="1:22">
      <c r="B58" s="19"/>
      <c r="C58" s="31"/>
      <c r="D58" s="31"/>
      <c r="E58" s="113"/>
    </row>
    <row r="59" spans="1:22">
      <c r="B59" s="19"/>
      <c r="C59" s="31"/>
      <c r="D59" s="31"/>
      <c r="E59" s="113"/>
    </row>
    <row r="60" spans="1:22">
      <c r="B60" s="19"/>
      <c r="C60" s="31"/>
      <c r="D60" s="31"/>
      <c r="E60" s="113"/>
    </row>
    <row r="61" spans="1:22">
      <c r="B61" s="19"/>
      <c r="C61" s="31"/>
      <c r="D61" s="31"/>
      <c r="E61" s="113"/>
    </row>
    <row r="62" spans="1:22" s="21" customFormat="1">
      <c r="A62" s="14"/>
      <c r="B62" s="19"/>
      <c r="C62" s="31"/>
      <c r="D62" s="31"/>
      <c r="E62" s="113"/>
      <c r="F62" s="114"/>
      <c r="G62" s="114"/>
      <c r="L62" s="14"/>
      <c r="M62" s="14"/>
      <c r="N62" s="14"/>
      <c r="O62" s="14"/>
      <c r="P62" s="14"/>
      <c r="Q62" s="14"/>
      <c r="R62" s="14"/>
      <c r="S62" s="14"/>
      <c r="T62" s="14"/>
      <c r="U62" s="68"/>
      <c r="V62" s="14"/>
    </row>
    <row r="63" spans="1:22" s="21" customFormat="1">
      <c r="A63" s="14"/>
      <c r="B63" s="19"/>
      <c r="C63" s="31"/>
      <c r="D63" s="31"/>
      <c r="E63" s="113"/>
      <c r="F63" s="114"/>
      <c r="G63" s="114"/>
      <c r="L63" s="14"/>
      <c r="M63" s="14"/>
      <c r="N63" s="14"/>
      <c r="O63" s="14"/>
      <c r="P63" s="14"/>
      <c r="Q63" s="14"/>
      <c r="R63" s="14"/>
      <c r="S63" s="14"/>
      <c r="T63" s="14"/>
      <c r="U63" s="68"/>
      <c r="V63" s="14"/>
    </row>
    <row r="64" spans="1:22" s="21" customFormat="1">
      <c r="A64" s="14"/>
      <c r="B64" s="19"/>
      <c r="C64" s="31"/>
      <c r="D64" s="31"/>
      <c r="E64" s="113"/>
      <c r="F64" s="114"/>
      <c r="G64" s="114"/>
      <c r="L64" s="14"/>
      <c r="M64" s="14"/>
      <c r="N64" s="14"/>
      <c r="O64" s="14"/>
      <c r="P64" s="14"/>
      <c r="Q64" s="14"/>
      <c r="R64" s="14"/>
      <c r="S64" s="14"/>
      <c r="T64" s="14"/>
      <c r="U64" s="68"/>
      <c r="V64" s="14"/>
    </row>
    <row r="65" spans="1:22" s="21" customFormat="1">
      <c r="A65" s="14"/>
      <c r="B65" s="19"/>
      <c r="C65" s="31"/>
      <c r="D65" s="31"/>
      <c r="E65" s="113"/>
      <c r="F65" s="114"/>
      <c r="G65" s="114"/>
      <c r="L65" s="14"/>
      <c r="M65" s="14"/>
      <c r="N65" s="14"/>
      <c r="O65" s="14"/>
      <c r="P65" s="14"/>
      <c r="Q65" s="14"/>
      <c r="R65" s="14"/>
      <c r="S65" s="14"/>
      <c r="T65" s="14"/>
      <c r="U65" s="68"/>
      <c r="V65" s="14"/>
    </row>
    <row r="66" spans="1:22" s="21" customFormat="1">
      <c r="A66" s="14"/>
      <c r="B66" s="19"/>
      <c r="C66" s="31"/>
      <c r="D66" s="31"/>
      <c r="E66" s="113"/>
      <c r="F66" s="114"/>
      <c r="G66" s="114"/>
      <c r="L66" s="14"/>
      <c r="M66" s="14"/>
      <c r="N66" s="14"/>
      <c r="O66" s="14"/>
      <c r="P66" s="14"/>
      <c r="Q66" s="14"/>
      <c r="R66" s="14"/>
      <c r="S66" s="14"/>
      <c r="T66" s="14"/>
      <c r="U66" s="68"/>
      <c r="V66" s="14"/>
    </row>
    <row r="67" spans="1:22" s="21" customFormat="1">
      <c r="A67" s="14"/>
      <c r="B67" s="19"/>
      <c r="C67" s="31"/>
      <c r="D67" s="31"/>
      <c r="E67" s="113"/>
      <c r="F67" s="114"/>
      <c r="G67" s="114"/>
      <c r="L67" s="14"/>
      <c r="M67" s="14"/>
      <c r="N67" s="14"/>
      <c r="O67" s="14"/>
      <c r="P67" s="14"/>
      <c r="Q67" s="14"/>
      <c r="R67" s="14"/>
      <c r="S67" s="14"/>
      <c r="T67" s="14"/>
      <c r="U67" s="68"/>
      <c r="V67" s="14"/>
    </row>
    <row r="68" spans="1:22" s="21" customFormat="1">
      <c r="A68" s="14"/>
      <c r="B68" s="19"/>
      <c r="C68" s="31"/>
      <c r="D68" s="31"/>
      <c r="E68" s="113"/>
      <c r="F68" s="114"/>
      <c r="G68" s="114"/>
      <c r="L68" s="14"/>
      <c r="M68" s="14"/>
      <c r="N68" s="14"/>
      <c r="O68" s="14"/>
      <c r="P68" s="14"/>
      <c r="Q68" s="14"/>
      <c r="R68" s="14"/>
      <c r="S68" s="14"/>
      <c r="T68" s="14"/>
      <c r="U68" s="68"/>
      <c r="V68" s="14"/>
    </row>
    <row r="69" spans="1:22" s="21" customFormat="1">
      <c r="A69" s="14"/>
      <c r="B69" s="19"/>
      <c r="C69" s="31"/>
      <c r="D69" s="31"/>
      <c r="E69" s="113"/>
      <c r="F69" s="114"/>
      <c r="G69" s="114"/>
      <c r="L69" s="14"/>
      <c r="M69" s="14"/>
      <c r="N69" s="14"/>
      <c r="O69" s="14"/>
      <c r="P69" s="14"/>
      <c r="Q69" s="14"/>
      <c r="R69" s="14"/>
      <c r="S69" s="14"/>
      <c r="T69" s="14"/>
      <c r="U69" s="68"/>
      <c r="V69" s="14"/>
    </row>
    <row r="70" spans="1:22" s="21" customFormat="1">
      <c r="A70" s="14"/>
      <c r="B70" s="19"/>
      <c r="C70" s="31"/>
      <c r="D70" s="31"/>
      <c r="E70" s="113"/>
      <c r="F70" s="114"/>
      <c r="G70" s="114"/>
      <c r="L70" s="14"/>
      <c r="M70" s="14"/>
      <c r="N70" s="14"/>
      <c r="O70" s="14"/>
      <c r="P70" s="14"/>
      <c r="Q70" s="14"/>
      <c r="R70" s="14"/>
      <c r="S70" s="14"/>
      <c r="T70" s="14"/>
      <c r="U70" s="68"/>
      <c r="V70" s="14"/>
    </row>
    <row r="71" spans="1:22" s="21" customFormat="1">
      <c r="A71" s="14"/>
      <c r="B71" s="19"/>
      <c r="C71" s="31"/>
      <c r="D71" s="31"/>
      <c r="E71" s="113"/>
      <c r="F71" s="114"/>
      <c r="G71" s="114"/>
      <c r="L71" s="14"/>
      <c r="M71" s="14"/>
      <c r="N71" s="14"/>
      <c r="O71" s="14"/>
      <c r="P71" s="14"/>
      <c r="Q71" s="14"/>
      <c r="R71" s="14"/>
      <c r="S71" s="14"/>
      <c r="T71" s="14"/>
      <c r="U71" s="68"/>
      <c r="V71" s="14"/>
    </row>
    <row r="72" spans="1:22" s="21" customFormat="1">
      <c r="A72" s="14"/>
      <c r="B72" s="19"/>
      <c r="C72" s="31"/>
      <c r="D72" s="31"/>
      <c r="E72" s="113"/>
      <c r="F72" s="114"/>
      <c r="G72" s="114"/>
      <c r="L72" s="14"/>
      <c r="M72" s="14"/>
      <c r="N72" s="14"/>
      <c r="O72" s="14"/>
      <c r="P72" s="14"/>
      <c r="Q72" s="14"/>
      <c r="R72" s="14"/>
      <c r="S72" s="14"/>
      <c r="T72" s="14"/>
      <c r="U72" s="68"/>
      <c r="V72" s="14"/>
    </row>
    <row r="73" spans="1:22" s="21" customFormat="1">
      <c r="A73" s="14"/>
      <c r="B73" s="19"/>
      <c r="C73" s="31"/>
      <c r="D73" s="31"/>
      <c r="E73" s="113"/>
      <c r="F73" s="114"/>
      <c r="G73" s="114"/>
      <c r="L73" s="14"/>
      <c r="M73" s="14"/>
      <c r="N73" s="14"/>
      <c r="O73" s="14"/>
      <c r="P73" s="14"/>
      <c r="Q73" s="14"/>
      <c r="R73" s="14"/>
      <c r="S73" s="14"/>
      <c r="T73" s="14"/>
      <c r="U73" s="68"/>
      <c r="V73" s="14"/>
    </row>
    <row r="74" spans="1:22" s="21" customFormat="1">
      <c r="A74" s="14"/>
      <c r="B74" s="19"/>
      <c r="C74" s="31"/>
      <c r="D74" s="31"/>
      <c r="E74" s="113"/>
      <c r="F74" s="114"/>
      <c r="G74" s="114"/>
      <c r="L74" s="14"/>
      <c r="M74" s="14"/>
      <c r="N74" s="14"/>
      <c r="O74" s="14"/>
      <c r="P74" s="14"/>
      <c r="Q74" s="14"/>
      <c r="R74" s="14"/>
      <c r="S74" s="14"/>
      <c r="T74" s="14"/>
      <c r="U74" s="68"/>
      <c r="V74" s="14"/>
    </row>
    <row r="75" spans="1:22" s="21" customFormat="1">
      <c r="A75" s="14"/>
      <c r="B75" s="19"/>
      <c r="C75" s="31"/>
      <c r="D75" s="31"/>
      <c r="E75" s="113"/>
      <c r="F75" s="114"/>
      <c r="G75" s="114"/>
      <c r="L75" s="14"/>
      <c r="M75" s="14"/>
      <c r="N75" s="14"/>
      <c r="O75" s="14"/>
      <c r="P75" s="14"/>
      <c r="Q75" s="14"/>
      <c r="R75" s="14"/>
      <c r="S75" s="14"/>
      <c r="T75" s="14"/>
      <c r="U75" s="68"/>
      <c r="V75" s="14"/>
    </row>
    <row r="76" spans="1:22" s="21" customFormat="1">
      <c r="A76" s="14"/>
      <c r="B76" s="19"/>
      <c r="C76" s="31"/>
      <c r="D76" s="31"/>
      <c r="E76" s="113"/>
      <c r="F76" s="114"/>
      <c r="G76" s="114"/>
      <c r="L76" s="14"/>
      <c r="M76" s="14"/>
      <c r="N76" s="14"/>
      <c r="O76" s="14"/>
      <c r="P76" s="14"/>
      <c r="Q76" s="14"/>
      <c r="R76" s="14"/>
      <c r="S76" s="14"/>
      <c r="T76" s="14"/>
      <c r="U76" s="68"/>
      <c r="V76" s="14"/>
    </row>
    <row r="77" spans="1:22" s="21" customFormat="1">
      <c r="A77" s="14"/>
      <c r="B77" s="19"/>
      <c r="C77" s="31"/>
      <c r="D77" s="31"/>
      <c r="E77" s="113"/>
      <c r="F77" s="114"/>
      <c r="G77" s="114"/>
      <c r="L77" s="14"/>
      <c r="M77" s="14"/>
      <c r="N77" s="14"/>
      <c r="O77" s="14"/>
      <c r="P77" s="14"/>
      <c r="Q77" s="14"/>
      <c r="R77" s="14"/>
      <c r="S77" s="14"/>
      <c r="T77" s="14"/>
      <c r="U77" s="68"/>
      <c r="V77" s="14"/>
    </row>
    <row r="78" spans="1:22" s="21" customFormat="1">
      <c r="A78" s="14"/>
      <c r="B78" s="19"/>
      <c r="C78" s="31"/>
      <c r="D78" s="31"/>
      <c r="E78" s="113"/>
      <c r="F78" s="114"/>
      <c r="G78" s="114"/>
      <c r="L78" s="14"/>
      <c r="M78" s="14"/>
      <c r="N78" s="14"/>
      <c r="O78" s="14"/>
      <c r="P78" s="14"/>
      <c r="Q78" s="14"/>
      <c r="R78" s="14"/>
      <c r="S78" s="14"/>
      <c r="T78" s="14"/>
      <c r="U78" s="68"/>
      <c r="V78" s="14"/>
    </row>
    <row r="79" spans="1:22" s="21" customFormat="1">
      <c r="A79" s="14"/>
      <c r="B79" s="19"/>
      <c r="C79" s="31"/>
      <c r="D79" s="31"/>
      <c r="E79" s="113"/>
      <c r="F79" s="114"/>
      <c r="G79" s="114"/>
      <c r="L79" s="14"/>
      <c r="M79" s="14"/>
      <c r="N79" s="14"/>
      <c r="O79" s="14"/>
      <c r="P79" s="14"/>
      <c r="Q79" s="14"/>
      <c r="R79" s="14"/>
      <c r="S79" s="14"/>
      <c r="T79" s="14"/>
      <c r="U79" s="68"/>
      <c r="V79" s="14"/>
    </row>
    <row r="80" spans="1:22" s="21" customFormat="1">
      <c r="A80" s="14"/>
      <c r="B80" s="19"/>
      <c r="C80" s="31"/>
      <c r="D80" s="31"/>
      <c r="E80" s="113"/>
      <c r="F80" s="114"/>
      <c r="G80" s="114"/>
      <c r="L80" s="14"/>
      <c r="M80" s="14"/>
      <c r="N80" s="14"/>
      <c r="O80" s="14"/>
      <c r="P80" s="14"/>
      <c r="Q80" s="14"/>
      <c r="R80" s="14"/>
      <c r="S80" s="14"/>
      <c r="T80" s="14"/>
      <c r="U80" s="68"/>
      <c r="V80" s="14"/>
    </row>
    <row r="81" spans="1:22" s="21" customFormat="1">
      <c r="A81" s="14"/>
      <c r="B81" s="19"/>
      <c r="C81" s="31"/>
      <c r="D81" s="31"/>
      <c r="E81" s="113"/>
      <c r="F81" s="114"/>
      <c r="G81" s="114"/>
      <c r="L81" s="14"/>
      <c r="M81" s="14"/>
      <c r="N81" s="14"/>
      <c r="O81" s="14"/>
      <c r="P81" s="14"/>
      <c r="Q81" s="14"/>
      <c r="R81" s="14"/>
      <c r="S81" s="14"/>
      <c r="T81" s="14"/>
      <c r="U81" s="68"/>
      <c r="V81" s="14"/>
    </row>
    <row r="82" spans="1:22" s="21" customFormat="1">
      <c r="A82" s="14"/>
      <c r="B82" s="19"/>
      <c r="C82" s="31"/>
      <c r="D82" s="31"/>
      <c r="E82" s="113"/>
      <c r="F82" s="114"/>
      <c r="G82" s="114"/>
      <c r="L82" s="14"/>
      <c r="M82" s="14"/>
      <c r="N82" s="14"/>
      <c r="O82" s="14"/>
      <c r="P82" s="14"/>
      <c r="Q82" s="14"/>
      <c r="R82" s="14"/>
      <c r="S82" s="14"/>
      <c r="T82" s="14"/>
      <c r="U82" s="68"/>
      <c r="V82" s="14"/>
    </row>
    <row r="83" spans="1:22" s="21" customFormat="1">
      <c r="A83" s="14"/>
      <c r="B83" s="19"/>
      <c r="C83" s="31"/>
      <c r="D83" s="31"/>
      <c r="E83" s="113"/>
      <c r="F83" s="114"/>
      <c r="G83" s="114"/>
      <c r="L83" s="14"/>
      <c r="M83" s="14"/>
      <c r="N83" s="14"/>
      <c r="O83" s="14"/>
      <c r="P83" s="14"/>
      <c r="Q83" s="14"/>
      <c r="R83" s="14"/>
      <c r="S83" s="14"/>
      <c r="T83" s="14"/>
      <c r="U83" s="68"/>
      <c r="V83" s="14"/>
    </row>
    <row r="84" spans="1:22" s="21" customFormat="1">
      <c r="A84" s="14"/>
      <c r="B84" s="19"/>
      <c r="C84" s="31"/>
      <c r="D84" s="31"/>
      <c r="E84" s="113"/>
      <c r="F84" s="114"/>
      <c r="G84" s="114"/>
      <c r="L84" s="14"/>
      <c r="M84" s="14"/>
      <c r="N84" s="14"/>
      <c r="O84" s="14"/>
      <c r="P84" s="14"/>
      <c r="Q84" s="14"/>
      <c r="R84" s="14"/>
      <c r="S84" s="14"/>
      <c r="T84" s="14"/>
      <c r="U84" s="68"/>
      <c r="V84" s="14"/>
    </row>
    <row r="85" spans="1:22" s="21" customFormat="1">
      <c r="A85" s="14"/>
      <c r="B85" s="19"/>
      <c r="C85" s="31"/>
      <c r="D85" s="31"/>
      <c r="E85" s="113"/>
      <c r="F85" s="114"/>
      <c r="G85" s="114"/>
      <c r="L85" s="14"/>
      <c r="M85" s="14"/>
      <c r="N85" s="14"/>
      <c r="O85" s="14"/>
      <c r="P85" s="14"/>
      <c r="Q85" s="14"/>
      <c r="R85" s="14"/>
      <c r="S85" s="14"/>
      <c r="T85" s="14"/>
      <c r="U85" s="68"/>
      <c r="V85" s="14"/>
    </row>
    <row r="86" spans="1:22" s="21" customFormat="1">
      <c r="A86" s="14"/>
      <c r="B86" s="19"/>
      <c r="C86" s="31"/>
      <c r="D86" s="31"/>
      <c r="E86" s="113"/>
      <c r="F86" s="114"/>
      <c r="G86" s="114"/>
      <c r="L86" s="14"/>
      <c r="M86" s="14"/>
      <c r="N86" s="14"/>
      <c r="O86" s="14"/>
      <c r="P86" s="14"/>
      <c r="Q86" s="14"/>
      <c r="R86" s="14"/>
      <c r="S86" s="14"/>
      <c r="T86" s="14"/>
      <c r="U86" s="68"/>
      <c r="V86" s="14"/>
    </row>
    <row r="87" spans="1:22" s="21" customFormat="1">
      <c r="A87" s="14"/>
      <c r="B87" s="19"/>
      <c r="C87" s="31"/>
      <c r="D87" s="31"/>
      <c r="E87" s="113"/>
      <c r="F87" s="114"/>
      <c r="G87" s="114"/>
      <c r="L87" s="14"/>
      <c r="M87" s="14"/>
      <c r="N87" s="14"/>
      <c r="O87" s="14"/>
      <c r="P87" s="14"/>
      <c r="Q87" s="14"/>
      <c r="R87" s="14"/>
      <c r="S87" s="14"/>
      <c r="T87" s="14"/>
      <c r="U87" s="68"/>
      <c r="V87" s="14"/>
    </row>
    <row r="88" spans="1:22" s="21" customFormat="1">
      <c r="A88" s="14"/>
      <c r="B88" s="19"/>
      <c r="C88" s="31"/>
      <c r="D88" s="31"/>
      <c r="E88" s="113"/>
      <c r="F88" s="114"/>
      <c r="G88" s="114"/>
      <c r="L88" s="14"/>
      <c r="M88" s="14"/>
      <c r="N88" s="14"/>
      <c r="O88" s="14"/>
      <c r="P88" s="14"/>
      <c r="Q88" s="14"/>
      <c r="R88" s="14"/>
      <c r="S88" s="14"/>
      <c r="T88" s="14"/>
      <c r="U88" s="68"/>
      <c r="V88" s="14"/>
    </row>
    <row r="89" spans="1:22" s="21" customFormat="1">
      <c r="A89" s="14"/>
      <c r="B89" s="19"/>
      <c r="C89" s="31"/>
      <c r="D89" s="31"/>
      <c r="E89" s="113"/>
      <c r="F89" s="114"/>
      <c r="G89" s="114"/>
      <c r="L89" s="14"/>
      <c r="M89" s="14"/>
      <c r="N89" s="14"/>
      <c r="O89" s="14"/>
      <c r="P89" s="14"/>
      <c r="Q89" s="14"/>
      <c r="R89" s="14"/>
      <c r="S89" s="14"/>
      <c r="T89" s="14"/>
      <c r="U89" s="68"/>
      <c r="V89" s="14"/>
    </row>
    <row r="90" spans="1:22" s="21" customFormat="1">
      <c r="A90" s="14"/>
      <c r="B90" s="19"/>
      <c r="C90" s="31"/>
      <c r="D90" s="31"/>
      <c r="E90" s="113"/>
      <c r="F90" s="114"/>
      <c r="G90" s="114"/>
      <c r="L90" s="14"/>
      <c r="M90" s="14"/>
      <c r="N90" s="14"/>
      <c r="O90" s="14"/>
      <c r="P90" s="14"/>
      <c r="Q90" s="14"/>
      <c r="R90" s="14"/>
      <c r="S90" s="14"/>
      <c r="T90" s="14"/>
      <c r="U90" s="68"/>
      <c r="V90" s="14"/>
    </row>
    <row r="91" spans="1:22" s="21" customFormat="1">
      <c r="A91" s="14"/>
      <c r="B91" s="19"/>
      <c r="C91" s="31"/>
      <c r="D91" s="31"/>
      <c r="E91" s="113"/>
      <c r="F91" s="114"/>
      <c r="G91" s="114"/>
      <c r="L91" s="14"/>
      <c r="M91" s="14"/>
      <c r="N91" s="14"/>
      <c r="O91" s="14"/>
      <c r="P91" s="14"/>
      <c r="Q91" s="14"/>
      <c r="R91" s="14"/>
      <c r="S91" s="14"/>
      <c r="T91" s="14"/>
      <c r="U91" s="68"/>
      <c r="V91" s="14"/>
    </row>
    <row r="92" spans="1:22" s="21" customFormat="1">
      <c r="A92" s="14"/>
      <c r="B92" s="19"/>
      <c r="C92" s="31"/>
      <c r="D92" s="31"/>
      <c r="E92" s="113"/>
      <c r="F92" s="114"/>
      <c r="G92" s="114"/>
      <c r="L92" s="14"/>
      <c r="M92" s="14"/>
      <c r="N92" s="14"/>
      <c r="O92" s="14"/>
      <c r="P92" s="14"/>
      <c r="Q92" s="14"/>
      <c r="R92" s="14"/>
      <c r="S92" s="14"/>
      <c r="T92" s="14"/>
      <c r="U92" s="68"/>
      <c r="V92" s="14"/>
    </row>
    <row r="93" spans="1:22" s="21" customFormat="1">
      <c r="A93" s="14"/>
      <c r="B93" s="19"/>
      <c r="C93" s="31"/>
      <c r="D93" s="31"/>
      <c r="E93" s="113"/>
      <c r="F93" s="114"/>
      <c r="G93" s="114"/>
      <c r="L93" s="14"/>
      <c r="M93" s="14"/>
      <c r="N93" s="14"/>
      <c r="O93" s="14"/>
      <c r="P93" s="14"/>
      <c r="Q93" s="14"/>
      <c r="R93" s="14"/>
      <c r="S93" s="14"/>
      <c r="T93" s="14"/>
      <c r="U93" s="68"/>
      <c r="V93" s="14"/>
    </row>
    <row r="94" spans="1:22" s="21" customFormat="1">
      <c r="A94" s="14"/>
      <c r="B94" s="19"/>
      <c r="C94" s="31"/>
      <c r="D94" s="31"/>
      <c r="E94" s="113"/>
      <c r="F94" s="114"/>
      <c r="G94" s="114"/>
      <c r="L94" s="14"/>
      <c r="M94" s="14"/>
      <c r="N94" s="14"/>
      <c r="O94" s="14"/>
      <c r="P94" s="14"/>
      <c r="Q94" s="14"/>
      <c r="R94" s="14"/>
      <c r="S94" s="14"/>
      <c r="T94" s="14"/>
      <c r="U94" s="68"/>
      <c r="V94" s="14"/>
    </row>
    <row r="95" spans="1:22" s="21" customFormat="1">
      <c r="A95" s="14"/>
      <c r="B95" s="19"/>
      <c r="C95" s="31"/>
      <c r="D95" s="31"/>
      <c r="E95" s="113"/>
      <c r="F95" s="114"/>
      <c r="G95" s="114"/>
      <c r="L95" s="14"/>
      <c r="M95" s="14"/>
      <c r="N95" s="14"/>
      <c r="O95" s="14"/>
      <c r="P95" s="14"/>
      <c r="Q95" s="14"/>
      <c r="R95" s="14"/>
      <c r="S95" s="14"/>
      <c r="T95" s="14"/>
      <c r="U95" s="68"/>
      <c r="V95" s="14"/>
    </row>
    <row r="96" spans="1:22" s="21" customFormat="1">
      <c r="A96" s="14"/>
      <c r="B96" s="19"/>
      <c r="C96" s="31"/>
      <c r="D96" s="31"/>
      <c r="E96" s="113"/>
      <c r="F96" s="114"/>
      <c r="G96" s="114"/>
      <c r="L96" s="14"/>
      <c r="M96" s="14"/>
      <c r="N96" s="14"/>
      <c r="O96" s="14"/>
      <c r="P96" s="14"/>
      <c r="Q96" s="14"/>
      <c r="R96" s="14"/>
      <c r="S96" s="14"/>
      <c r="T96" s="14"/>
      <c r="U96" s="68"/>
      <c r="V96" s="14"/>
    </row>
    <row r="97" spans="1:22" s="21" customFormat="1">
      <c r="A97" s="14"/>
      <c r="B97" s="19"/>
      <c r="C97" s="31"/>
      <c r="D97" s="31"/>
      <c r="E97" s="113"/>
      <c r="F97" s="114"/>
      <c r="G97" s="114"/>
      <c r="L97" s="14"/>
      <c r="M97" s="14"/>
      <c r="N97" s="14"/>
      <c r="O97" s="14"/>
      <c r="P97" s="14"/>
      <c r="Q97" s="14"/>
      <c r="R97" s="14"/>
      <c r="S97" s="14"/>
      <c r="T97" s="14"/>
      <c r="U97" s="68"/>
      <c r="V97" s="14"/>
    </row>
    <row r="98" spans="1:22" s="21" customFormat="1">
      <c r="A98" s="14"/>
      <c r="B98" s="19"/>
      <c r="C98" s="31"/>
      <c r="D98" s="31"/>
      <c r="E98" s="113"/>
      <c r="F98" s="114"/>
      <c r="G98" s="114"/>
      <c r="L98" s="14"/>
      <c r="M98" s="14"/>
      <c r="N98" s="14"/>
      <c r="O98" s="14"/>
      <c r="P98" s="14"/>
      <c r="Q98" s="14"/>
      <c r="R98" s="14"/>
      <c r="S98" s="14"/>
      <c r="T98" s="14"/>
      <c r="U98" s="68"/>
      <c r="V98" s="14"/>
    </row>
    <row r="99" spans="1:22" s="21" customFormat="1">
      <c r="A99" s="14"/>
      <c r="B99" s="19"/>
      <c r="C99" s="31"/>
      <c r="D99" s="31"/>
      <c r="E99" s="113"/>
      <c r="F99" s="114"/>
      <c r="G99" s="114"/>
      <c r="L99" s="14"/>
      <c r="M99" s="14"/>
      <c r="N99" s="14"/>
      <c r="O99" s="14"/>
      <c r="P99" s="14"/>
      <c r="Q99" s="14"/>
      <c r="R99" s="14"/>
      <c r="S99" s="14"/>
      <c r="T99" s="14"/>
      <c r="U99" s="68"/>
      <c r="V99" s="14"/>
    </row>
    <row r="100" spans="1:22" s="21" customFormat="1">
      <c r="A100" s="14"/>
      <c r="B100" s="19"/>
      <c r="C100" s="31"/>
      <c r="D100" s="31"/>
      <c r="E100" s="113"/>
      <c r="F100" s="114"/>
      <c r="G100" s="114"/>
      <c r="L100" s="14"/>
      <c r="M100" s="14"/>
      <c r="N100" s="14"/>
      <c r="O100" s="14"/>
      <c r="P100" s="14"/>
      <c r="Q100" s="14"/>
      <c r="R100" s="14"/>
      <c r="S100" s="14"/>
      <c r="T100" s="14"/>
      <c r="U100" s="68"/>
      <c r="V100" s="14"/>
    </row>
    <row r="101" spans="1:22" s="21" customFormat="1">
      <c r="A101" s="14"/>
      <c r="B101" s="19"/>
      <c r="C101" s="31"/>
      <c r="D101" s="31"/>
      <c r="E101" s="113"/>
      <c r="F101" s="114"/>
      <c r="G101" s="114"/>
      <c r="L101" s="14"/>
      <c r="M101" s="14"/>
      <c r="N101" s="14"/>
      <c r="O101" s="14"/>
      <c r="P101" s="14"/>
      <c r="Q101" s="14"/>
      <c r="R101" s="14"/>
      <c r="S101" s="14"/>
      <c r="T101" s="14"/>
      <c r="U101" s="68"/>
      <c r="V101" s="14"/>
    </row>
    <row r="102" spans="1:22" s="21" customFormat="1">
      <c r="A102" s="14"/>
      <c r="B102" s="19"/>
      <c r="C102" s="31"/>
      <c r="D102" s="31"/>
      <c r="E102" s="113"/>
      <c r="F102" s="114"/>
      <c r="G102" s="114"/>
      <c r="L102" s="14"/>
      <c r="M102" s="14"/>
      <c r="N102" s="14"/>
      <c r="O102" s="14"/>
      <c r="P102" s="14"/>
      <c r="Q102" s="14"/>
      <c r="R102" s="14"/>
      <c r="S102" s="14"/>
      <c r="T102" s="14"/>
      <c r="U102" s="68"/>
      <c r="V102" s="14"/>
    </row>
    <row r="103" spans="1:22" s="21" customFormat="1">
      <c r="A103" s="14"/>
      <c r="B103" s="19"/>
      <c r="C103" s="31"/>
      <c r="D103" s="31"/>
      <c r="E103" s="113"/>
      <c r="F103" s="114"/>
      <c r="G103" s="114"/>
      <c r="L103" s="14"/>
      <c r="M103" s="14"/>
      <c r="N103" s="14"/>
      <c r="O103" s="14"/>
      <c r="P103" s="14"/>
      <c r="Q103" s="14"/>
      <c r="R103" s="14"/>
      <c r="S103" s="14"/>
      <c r="T103" s="14"/>
      <c r="U103" s="68"/>
      <c r="V103" s="14"/>
    </row>
    <row r="104" spans="1:22" s="21" customFormat="1">
      <c r="A104" s="14"/>
      <c r="B104" s="19"/>
      <c r="C104" s="31"/>
      <c r="D104" s="31"/>
      <c r="E104" s="113"/>
      <c r="F104" s="114"/>
      <c r="G104" s="114"/>
      <c r="L104" s="14"/>
      <c r="M104" s="14"/>
      <c r="N104" s="14"/>
      <c r="O104" s="14"/>
      <c r="P104" s="14"/>
      <c r="Q104" s="14"/>
      <c r="R104" s="14"/>
      <c r="S104" s="14"/>
      <c r="T104" s="14"/>
      <c r="U104" s="68"/>
      <c r="V104" s="14"/>
    </row>
    <row r="105" spans="1:22" s="21" customFormat="1">
      <c r="A105" s="14"/>
      <c r="B105" s="19"/>
      <c r="C105" s="31"/>
      <c r="D105" s="31"/>
      <c r="E105" s="113"/>
      <c r="F105" s="114"/>
      <c r="G105" s="114"/>
      <c r="L105" s="14"/>
      <c r="M105" s="14"/>
      <c r="N105" s="14"/>
      <c r="O105" s="14"/>
      <c r="P105" s="14"/>
      <c r="Q105" s="14"/>
      <c r="R105" s="14"/>
      <c r="S105" s="14"/>
      <c r="T105" s="14"/>
      <c r="U105" s="68"/>
      <c r="V105" s="14"/>
    </row>
    <row r="106" spans="1:22" s="21" customFormat="1">
      <c r="A106" s="14"/>
      <c r="B106" s="19"/>
      <c r="C106" s="31"/>
      <c r="D106" s="31"/>
      <c r="E106" s="113"/>
      <c r="F106" s="114"/>
      <c r="G106" s="114"/>
      <c r="L106" s="14"/>
      <c r="M106" s="14"/>
      <c r="N106" s="14"/>
      <c r="O106" s="14"/>
      <c r="P106" s="14"/>
      <c r="Q106" s="14"/>
      <c r="R106" s="14"/>
      <c r="S106" s="14"/>
      <c r="T106" s="14"/>
      <c r="U106" s="68"/>
      <c r="V106" s="14"/>
    </row>
    <row r="107" spans="1:22" s="21" customFormat="1">
      <c r="A107" s="14"/>
      <c r="B107" s="19"/>
      <c r="C107" s="31"/>
      <c r="D107" s="31"/>
      <c r="E107" s="113"/>
      <c r="F107" s="114"/>
      <c r="G107" s="114"/>
      <c r="L107" s="14"/>
      <c r="M107" s="14"/>
      <c r="N107" s="14"/>
      <c r="O107" s="14"/>
      <c r="P107" s="14"/>
      <c r="Q107" s="14"/>
      <c r="R107" s="14"/>
      <c r="S107" s="14"/>
      <c r="T107" s="14"/>
      <c r="U107" s="68"/>
      <c r="V107" s="14"/>
    </row>
    <row r="108" spans="1:22" s="21" customFormat="1">
      <c r="A108" s="14"/>
      <c r="B108" s="19"/>
      <c r="C108" s="31"/>
      <c r="D108" s="31"/>
      <c r="E108" s="113"/>
      <c r="F108" s="114"/>
      <c r="G108" s="114"/>
      <c r="L108" s="14"/>
      <c r="M108" s="14"/>
      <c r="N108" s="14"/>
      <c r="O108" s="14"/>
      <c r="P108" s="14"/>
      <c r="Q108" s="14"/>
      <c r="R108" s="14"/>
      <c r="S108" s="14"/>
      <c r="T108" s="14"/>
      <c r="U108" s="68"/>
      <c r="V108" s="14"/>
    </row>
    <row r="109" spans="1:22" s="21" customFormat="1">
      <c r="A109" s="14"/>
      <c r="B109" s="19"/>
      <c r="C109" s="31"/>
      <c r="D109" s="31"/>
      <c r="E109" s="113"/>
      <c r="F109" s="114"/>
      <c r="G109" s="114"/>
      <c r="L109" s="14"/>
      <c r="M109" s="14"/>
      <c r="N109" s="14"/>
      <c r="O109" s="14"/>
      <c r="P109" s="14"/>
      <c r="Q109" s="14"/>
      <c r="R109" s="14"/>
      <c r="S109" s="14"/>
      <c r="T109" s="14"/>
      <c r="U109" s="68"/>
      <c r="V109" s="14"/>
    </row>
    <row r="110" spans="1:22" s="21" customFormat="1">
      <c r="A110" s="14"/>
      <c r="B110" s="19"/>
      <c r="C110" s="31"/>
      <c r="D110" s="31"/>
      <c r="E110" s="113"/>
      <c r="F110" s="114"/>
      <c r="G110" s="114"/>
      <c r="L110" s="14"/>
      <c r="M110" s="14"/>
      <c r="N110" s="14"/>
      <c r="O110" s="14"/>
      <c r="P110" s="14"/>
      <c r="Q110" s="14"/>
      <c r="R110" s="14"/>
      <c r="S110" s="14"/>
      <c r="T110" s="14"/>
      <c r="U110" s="68"/>
      <c r="V110" s="14"/>
    </row>
    <row r="111" spans="1:22" s="21" customFormat="1">
      <c r="A111" s="14"/>
      <c r="B111" s="19"/>
      <c r="C111" s="31"/>
      <c r="D111" s="31"/>
      <c r="E111" s="113"/>
      <c r="F111" s="114"/>
      <c r="G111" s="114"/>
      <c r="L111" s="14"/>
      <c r="M111" s="14"/>
      <c r="N111" s="14"/>
      <c r="O111" s="14"/>
      <c r="P111" s="14"/>
      <c r="Q111" s="14"/>
      <c r="R111" s="14"/>
      <c r="S111" s="14"/>
      <c r="T111" s="14"/>
      <c r="U111" s="68"/>
      <c r="V111" s="14"/>
    </row>
    <row r="112" spans="1:22" s="21" customFormat="1">
      <c r="A112" s="14"/>
      <c r="B112" s="19"/>
      <c r="C112" s="31"/>
      <c r="D112" s="31"/>
      <c r="E112" s="113"/>
      <c r="F112" s="114"/>
      <c r="G112" s="114"/>
      <c r="L112" s="14"/>
      <c r="M112" s="14"/>
      <c r="N112" s="14"/>
      <c r="O112" s="14"/>
      <c r="P112" s="14"/>
      <c r="Q112" s="14"/>
      <c r="R112" s="14"/>
      <c r="S112" s="14"/>
      <c r="T112" s="14"/>
      <c r="U112" s="68"/>
      <c r="V112" s="14"/>
    </row>
    <row r="113" spans="1:22" s="21" customFormat="1">
      <c r="A113" s="14"/>
      <c r="B113" s="19"/>
      <c r="C113" s="31"/>
      <c r="D113" s="31"/>
      <c r="E113" s="113"/>
      <c r="F113" s="114"/>
      <c r="G113" s="114"/>
      <c r="L113" s="14"/>
      <c r="M113" s="14"/>
      <c r="N113" s="14"/>
      <c r="O113" s="14"/>
      <c r="P113" s="14"/>
      <c r="Q113" s="14"/>
      <c r="R113" s="14"/>
      <c r="S113" s="14"/>
      <c r="T113" s="14"/>
      <c r="U113" s="68"/>
      <c r="V113" s="14"/>
    </row>
    <row r="114" spans="1:22" s="21" customFormat="1">
      <c r="A114" s="14"/>
      <c r="B114" s="19"/>
      <c r="C114" s="31"/>
      <c r="D114" s="31"/>
      <c r="E114" s="113"/>
      <c r="F114" s="114"/>
      <c r="G114" s="114"/>
      <c r="L114" s="14"/>
      <c r="M114" s="14"/>
      <c r="N114" s="14"/>
      <c r="O114" s="14"/>
      <c r="P114" s="14"/>
      <c r="Q114" s="14"/>
      <c r="R114" s="14"/>
      <c r="S114" s="14"/>
      <c r="T114" s="14"/>
      <c r="U114" s="68"/>
      <c r="V114" s="14"/>
    </row>
    <row r="115" spans="1:22" s="21" customFormat="1">
      <c r="A115" s="14"/>
      <c r="B115" s="19"/>
      <c r="C115" s="31"/>
      <c r="D115" s="31"/>
      <c r="E115" s="113"/>
      <c r="F115" s="114"/>
      <c r="G115" s="114"/>
      <c r="L115" s="14"/>
      <c r="M115" s="14"/>
      <c r="N115" s="14"/>
      <c r="O115" s="14"/>
      <c r="P115" s="14"/>
      <c r="Q115" s="14"/>
      <c r="R115" s="14"/>
      <c r="S115" s="14"/>
      <c r="T115" s="14"/>
      <c r="U115" s="68"/>
      <c r="V115" s="14"/>
    </row>
    <row r="116" spans="1:22" s="21" customFormat="1">
      <c r="A116" s="14"/>
      <c r="B116" s="19"/>
      <c r="C116" s="31"/>
      <c r="D116" s="31"/>
      <c r="E116" s="113"/>
      <c r="F116" s="114"/>
      <c r="G116" s="114"/>
      <c r="L116" s="14"/>
      <c r="M116" s="14"/>
      <c r="N116" s="14"/>
      <c r="O116" s="14"/>
      <c r="P116" s="14"/>
      <c r="Q116" s="14"/>
      <c r="R116" s="14"/>
      <c r="S116" s="14"/>
      <c r="T116" s="14"/>
      <c r="U116" s="68"/>
      <c r="V116" s="14"/>
    </row>
    <row r="117" spans="1:22" s="21" customFormat="1">
      <c r="A117" s="14"/>
      <c r="B117" s="19"/>
      <c r="C117" s="31"/>
      <c r="D117" s="31"/>
      <c r="E117" s="113"/>
      <c r="F117" s="114"/>
      <c r="G117" s="114"/>
      <c r="L117" s="14"/>
      <c r="M117" s="14"/>
      <c r="N117" s="14"/>
      <c r="O117" s="14"/>
      <c r="P117" s="14"/>
      <c r="Q117" s="14"/>
      <c r="R117" s="14"/>
      <c r="S117" s="14"/>
      <c r="T117" s="14"/>
      <c r="U117" s="68"/>
      <c r="V117" s="14"/>
    </row>
    <row r="118" spans="1:22" s="21" customFormat="1">
      <c r="A118" s="14"/>
      <c r="B118" s="19"/>
      <c r="C118" s="31"/>
      <c r="D118" s="31"/>
      <c r="E118" s="113"/>
      <c r="F118" s="114"/>
      <c r="G118" s="114"/>
      <c r="L118" s="14"/>
      <c r="M118" s="14"/>
      <c r="N118" s="14"/>
      <c r="O118" s="14"/>
      <c r="P118" s="14"/>
      <c r="Q118" s="14"/>
      <c r="R118" s="14"/>
      <c r="S118" s="14"/>
      <c r="T118" s="14"/>
      <c r="U118" s="68"/>
      <c r="V118" s="14"/>
    </row>
    <row r="119" spans="1:22" s="21" customFormat="1">
      <c r="A119" s="14"/>
      <c r="B119" s="19"/>
      <c r="C119" s="31"/>
      <c r="D119" s="31"/>
      <c r="E119" s="113"/>
      <c r="F119" s="114"/>
      <c r="G119" s="114"/>
      <c r="L119" s="14"/>
      <c r="M119" s="14"/>
      <c r="N119" s="14"/>
      <c r="O119" s="14"/>
      <c r="P119" s="14"/>
      <c r="Q119" s="14"/>
      <c r="R119" s="14"/>
      <c r="S119" s="14"/>
      <c r="T119" s="14"/>
      <c r="U119" s="68"/>
      <c r="V119" s="14"/>
    </row>
    <row r="120" spans="1:22" s="21" customFormat="1">
      <c r="A120" s="14"/>
      <c r="B120" s="19"/>
      <c r="C120" s="31"/>
      <c r="D120" s="31"/>
      <c r="E120" s="113"/>
      <c r="F120" s="114"/>
      <c r="G120" s="114"/>
      <c r="L120" s="14"/>
      <c r="M120" s="14"/>
      <c r="N120" s="14"/>
      <c r="O120" s="14"/>
      <c r="P120" s="14"/>
      <c r="Q120" s="14"/>
      <c r="R120" s="14"/>
      <c r="S120" s="14"/>
      <c r="T120" s="14"/>
      <c r="U120" s="68"/>
      <c r="V120" s="14"/>
    </row>
    <row r="121" spans="1:22" s="21" customFormat="1">
      <c r="A121" s="14"/>
      <c r="B121" s="19"/>
      <c r="C121" s="31"/>
      <c r="D121" s="31"/>
      <c r="E121" s="113"/>
      <c r="F121" s="114"/>
      <c r="G121" s="114"/>
      <c r="L121" s="14"/>
      <c r="M121" s="14"/>
      <c r="N121" s="14"/>
      <c r="O121" s="14"/>
      <c r="P121" s="14"/>
      <c r="Q121" s="14"/>
      <c r="R121" s="14"/>
      <c r="S121" s="14"/>
      <c r="T121" s="14"/>
      <c r="U121" s="68"/>
      <c r="V121" s="14"/>
    </row>
    <row r="122" spans="1:22" s="21" customFormat="1">
      <c r="A122" s="14"/>
      <c r="B122" s="19"/>
      <c r="C122" s="31"/>
      <c r="D122" s="31"/>
      <c r="E122" s="113"/>
      <c r="F122" s="114"/>
      <c r="G122" s="114"/>
      <c r="L122" s="14"/>
      <c r="M122" s="14"/>
      <c r="N122" s="14"/>
      <c r="O122" s="14"/>
      <c r="P122" s="14"/>
      <c r="Q122" s="14"/>
      <c r="R122" s="14"/>
      <c r="S122" s="14"/>
      <c r="T122" s="14"/>
      <c r="U122" s="68"/>
      <c r="V122" s="14"/>
    </row>
    <row r="123" spans="1:22" s="21" customFormat="1">
      <c r="A123" s="14"/>
      <c r="B123" s="19"/>
      <c r="C123" s="31"/>
      <c r="D123" s="31"/>
      <c r="E123" s="113"/>
      <c r="F123" s="114"/>
      <c r="G123" s="114"/>
      <c r="L123" s="14"/>
      <c r="M123" s="14"/>
      <c r="N123" s="14"/>
      <c r="O123" s="14"/>
      <c r="P123" s="14"/>
      <c r="Q123" s="14"/>
      <c r="R123" s="14"/>
      <c r="S123" s="14"/>
      <c r="T123" s="14"/>
      <c r="U123" s="68"/>
      <c r="V123" s="14"/>
    </row>
    <row r="124" spans="1:22" s="21" customFormat="1">
      <c r="A124" s="14"/>
      <c r="B124" s="19"/>
      <c r="C124" s="31"/>
      <c r="D124" s="31"/>
      <c r="E124" s="113"/>
      <c r="F124" s="114"/>
      <c r="G124" s="114"/>
      <c r="L124" s="14"/>
      <c r="M124" s="14"/>
      <c r="N124" s="14"/>
      <c r="O124" s="14"/>
      <c r="P124" s="14"/>
      <c r="Q124" s="14"/>
      <c r="R124" s="14"/>
      <c r="S124" s="14"/>
      <c r="T124" s="14"/>
      <c r="U124" s="68"/>
      <c r="V124" s="14"/>
    </row>
    <row r="125" spans="1:22" s="21" customFormat="1">
      <c r="A125" s="14"/>
      <c r="B125" s="19"/>
      <c r="C125" s="31"/>
      <c r="D125" s="31"/>
      <c r="E125" s="113"/>
      <c r="F125" s="114"/>
      <c r="G125" s="114"/>
      <c r="L125" s="14"/>
      <c r="M125" s="14"/>
      <c r="N125" s="14"/>
      <c r="O125" s="14"/>
      <c r="P125" s="14"/>
      <c r="Q125" s="14"/>
      <c r="R125" s="14"/>
      <c r="S125" s="14"/>
      <c r="T125" s="14"/>
      <c r="U125" s="68"/>
      <c r="V125" s="14"/>
    </row>
    <row r="126" spans="1:22" s="21" customFormat="1">
      <c r="A126" s="14"/>
      <c r="B126" s="19"/>
      <c r="C126" s="31"/>
      <c r="D126" s="31"/>
      <c r="E126" s="113"/>
      <c r="F126" s="114"/>
      <c r="G126" s="114"/>
      <c r="L126" s="14"/>
      <c r="M126" s="14"/>
      <c r="N126" s="14"/>
      <c r="O126" s="14"/>
      <c r="P126" s="14"/>
      <c r="Q126" s="14"/>
      <c r="R126" s="14"/>
      <c r="S126" s="14"/>
      <c r="T126" s="14"/>
      <c r="U126" s="68"/>
      <c r="V126" s="14"/>
    </row>
    <row r="127" spans="1:22" s="21" customFormat="1">
      <c r="A127" s="14"/>
      <c r="B127" s="19"/>
      <c r="C127" s="31"/>
      <c r="D127" s="31"/>
      <c r="E127" s="113"/>
      <c r="F127" s="114"/>
      <c r="G127" s="114"/>
      <c r="L127" s="14"/>
      <c r="M127" s="14"/>
      <c r="N127" s="14"/>
      <c r="O127" s="14"/>
      <c r="P127" s="14"/>
      <c r="Q127" s="14"/>
      <c r="R127" s="14"/>
      <c r="S127" s="14"/>
      <c r="T127" s="14"/>
      <c r="U127" s="68"/>
      <c r="V127" s="14"/>
    </row>
    <row r="128" spans="1:22" s="21" customFormat="1">
      <c r="A128" s="14"/>
      <c r="B128" s="19"/>
      <c r="C128" s="31"/>
      <c r="D128" s="31"/>
      <c r="E128" s="113"/>
      <c r="F128" s="114"/>
      <c r="G128" s="114"/>
      <c r="L128" s="14"/>
      <c r="M128" s="14"/>
      <c r="N128" s="14"/>
      <c r="O128" s="14"/>
      <c r="P128" s="14"/>
      <c r="Q128" s="14"/>
      <c r="R128" s="14"/>
      <c r="S128" s="14"/>
      <c r="T128" s="14"/>
      <c r="U128" s="68"/>
      <c r="V128" s="14"/>
    </row>
    <row r="129" spans="1:22" s="21" customFormat="1">
      <c r="A129" s="14"/>
      <c r="B129" s="19"/>
      <c r="C129" s="31"/>
      <c r="D129" s="31"/>
      <c r="E129" s="113"/>
      <c r="F129" s="114"/>
      <c r="G129" s="114"/>
      <c r="L129" s="14"/>
      <c r="M129" s="14"/>
      <c r="N129" s="14"/>
      <c r="O129" s="14"/>
      <c r="P129" s="14"/>
      <c r="Q129" s="14"/>
      <c r="R129" s="14"/>
      <c r="S129" s="14"/>
      <c r="T129" s="14"/>
      <c r="U129" s="68"/>
      <c r="V129" s="14"/>
    </row>
    <row r="130" spans="1:22" s="21" customFormat="1">
      <c r="A130" s="14"/>
      <c r="B130" s="19"/>
      <c r="C130" s="31"/>
      <c r="D130" s="31"/>
      <c r="E130" s="113"/>
      <c r="F130" s="114"/>
      <c r="G130" s="114"/>
      <c r="L130" s="14"/>
      <c r="M130" s="14"/>
      <c r="N130" s="14"/>
      <c r="O130" s="14"/>
      <c r="P130" s="14"/>
      <c r="Q130" s="14"/>
      <c r="R130" s="14"/>
      <c r="S130" s="14"/>
      <c r="T130" s="14"/>
      <c r="U130" s="68"/>
      <c r="V130" s="14"/>
    </row>
    <row r="131" spans="1:22" s="21" customFormat="1">
      <c r="A131" s="14"/>
      <c r="B131" s="19"/>
      <c r="C131" s="31"/>
      <c r="D131" s="31"/>
      <c r="E131" s="113"/>
      <c r="F131" s="114"/>
      <c r="G131" s="114"/>
      <c r="L131" s="14"/>
      <c r="M131" s="14"/>
      <c r="N131" s="14"/>
      <c r="O131" s="14"/>
      <c r="P131" s="14"/>
      <c r="Q131" s="14"/>
      <c r="R131" s="14"/>
      <c r="S131" s="14"/>
      <c r="T131" s="14"/>
      <c r="U131" s="68"/>
      <c r="V131" s="14"/>
    </row>
    <row r="132" spans="1:22" s="21" customFormat="1">
      <c r="A132" s="14"/>
      <c r="B132" s="19"/>
      <c r="C132" s="31"/>
      <c r="D132" s="31"/>
      <c r="E132" s="113"/>
      <c r="F132" s="114"/>
      <c r="G132" s="114"/>
      <c r="L132" s="14"/>
      <c r="M132" s="14"/>
      <c r="N132" s="14"/>
      <c r="O132" s="14"/>
      <c r="P132" s="14"/>
      <c r="Q132" s="14"/>
      <c r="R132" s="14"/>
      <c r="S132" s="14"/>
      <c r="T132" s="14"/>
      <c r="U132" s="68"/>
      <c r="V132" s="14"/>
    </row>
    <row r="133" spans="1:22" s="21" customFormat="1">
      <c r="A133" s="14"/>
      <c r="B133" s="19"/>
      <c r="C133" s="31"/>
      <c r="D133" s="31"/>
      <c r="E133" s="113"/>
      <c r="F133" s="114"/>
      <c r="G133" s="114"/>
      <c r="L133" s="14"/>
      <c r="M133" s="14"/>
      <c r="N133" s="14"/>
      <c r="O133" s="14"/>
      <c r="P133" s="14"/>
      <c r="Q133" s="14"/>
      <c r="R133" s="14"/>
      <c r="S133" s="14"/>
      <c r="T133" s="14"/>
      <c r="U133" s="68"/>
      <c r="V133" s="14"/>
    </row>
    <row r="134" spans="1:22" s="21" customFormat="1">
      <c r="A134" s="14"/>
      <c r="B134" s="19"/>
      <c r="C134" s="31"/>
      <c r="D134" s="31"/>
      <c r="E134" s="113"/>
      <c r="F134" s="114"/>
      <c r="G134" s="114"/>
      <c r="L134" s="14"/>
      <c r="M134" s="14"/>
      <c r="N134" s="14"/>
      <c r="O134" s="14"/>
      <c r="P134" s="14"/>
      <c r="Q134" s="14"/>
      <c r="R134" s="14"/>
      <c r="S134" s="14"/>
      <c r="T134" s="14"/>
      <c r="U134" s="68"/>
      <c r="V134" s="14"/>
    </row>
    <row r="135" spans="1:22" s="21" customFormat="1">
      <c r="A135" s="14"/>
      <c r="B135" s="19"/>
      <c r="C135" s="31"/>
      <c r="D135" s="31"/>
      <c r="E135" s="113"/>
      <c r="F135" s="114"/>
      <c r="G135" s="114"/>
      <c r="L135" s="14"/>
      <c r="M135" s="14"/>
      <c r="N135" s="14"/>
      <c r="O135" s="14"/>
      <c r="P135" s="14"/>
      <c r="Q135" s="14"/>
      <c r="R135" s="14"/>
      <c r="S135" s="14"/>
      <c r="T135" s="14"/>
      <c r="U135" s="68"/>
      <c r="V135" s="14"/>
    </row>
    <row r="136" spans="1:22" s="21" customFormat="1">
      <c r="A136" s="14"/>
      <c r="B136" s="19"/>
      <c r="C136" s="31"/>
      <c r="D136" s="31"/>
      <c r="E136" s="113"/>
      <c r="F136" s="114"/>
      <c r="G136" s="114"/>
      <c r="L136" s="14"/>
      <c r="M136" s="14"/>
      <c r="N136" s="14"/>
      <c r="O136" s="14"/>
      <c r="P136" s="14"/>
      <c r="Q136" s="14"/>
      <c r="R136" s="14"/>
      <c r="S136" s="14"/>
      <c r="T136" s="14"/>
      <c r="U136" s="68"/>
      <c r="V136" s="14"/>
    </row>
    <row r="137" spans="1:22" s="21" customFormat="1">
      <c r="A137" s="14"/>
      <c r="B137" s="19"/>
      <c r="C137" s="31"/>
      <c r="D137" s="31"/>
      <c r="E137" s="113"/>
      <c r="F137" s="114"/>
      <c r="G137" s="114"/>
      <c r="L137" s="14"/>
      <c r="M137" s="14"/>
      <c r="N137" s="14"/>
      <c r="O137" s="14"/>
      <c r="P137" s="14"/>
      <c r="Q137" s="14"/>
      <c r="R137" s="14"/>
      <c r="S137" s="14"/>
      <c r="T137" s="14"/>
      <c r="U137" s="68"/>
      <c r="V137" s="14"/>
    </row>
    <row r="138" spans="1:22" s="21" customFormat="1">
      <c r="A138" s="14"/>
      <c r="B138" s="19"/>
      <c r="C138" s="31"/>
      <c r="D138" s="31"/>
      <c r="E138" s="113"/>
      <c r="F138" s="114"/>
      <c r="G138" s="114"/>
      <c r="L138" s="14"/>
      <c r="M138" s="14"/>
      <c r="N138" s="14"/>
      <c r="O138" s="14"/>
      <c r="P138" s="14"/>
      <c r="Q138" s="14"/>
      <c r="R138" s="14"/>
      <c r="S138" s="14"/>
      <c r="T138" s="14"/>
      <c r="U138" s="68"/>
      <c r="V138" s="14"/>
    </row>
    <row r="139" spans="1:22" s="21" customFormat="1">
      <c r="A139" s="14"/>
      <c r="B139" s="19"/>
      <c r="C139" s="31"/>
      <c r="D139" s="31"/>
      <c r="E139" s="113"/>
      <c r="F139" s="114"/>
      <c r="G139" s="114"/>
      <c r="L139" s="14"/>
      <c r="M139" s="14"/>
      <c r="N139" s="14"/>
      <c r="O139" s="14"/>
      <c r="P139" s="14"/>
      <c r="Q139" s="14"/>
      <c r="R139" s="14"/>
      <c r="S139" s="14"/>
      <c r="T139" s="14"/>
      <c r="U139" s="68"/>
      <c r="V139" s="14"/>
    </row>
    <row r="140" spans="1:22" s="21" customFormat="1">
      <c r="A140" s="14"/>
      <c r="B140" s="19"/>
      <c r="C140" s="31"/>
      <c r="D140" s="31"/>
      <c r="E140" s="113"/>
      <c r="F140" s="114"/>
      <c r="G140" s="114"/>
      <c r="L140" s="14"/>
      <c r="M140" s="14"/>
      <c r="N140" s="14"/>
      <c r="O140" s="14"/>
      <c r="P140" s="14"/>
      <c r="Q140" s="14"/>
      <c r="R140" s="14"/>
      <c r="S140" s="14"/>
      <c r="T140" s="14"/>
      <c r="U140" s="68"/>
      <c r="V140" s="14"/>
    </row>
    <row r="141" spans="1:22" s="21" customFormat="1">
      <c r="A141" s="14"/>
      <c r="B141" s="19"/>
      <c r="C141" s="31"/>
      <c r="D141" s="31"/>
      <c r="E141" s="113"/>
      <c r="F141" s="114"/>
      <c r="G141" s="114"/>
      <c r="L141" s="14"/>
      <c r="M141" s="14"/>
      <c r="N141" s="14"/>
      <c r="O141" s="14"/>
      <c r="P141" s="14"/>
      <c r="Q141" s="14"/>
      <c r="R141" s="14"/>
      <c r="S141" s="14"/>
      <c r="T141" s="14"/>
      <c r="U141" s="68"/>
      <c r="V141" s="14"/>
    </row>
    <row r="142" spans="1:22" s="21" customFormat="1">
      <c r="A142" s="14"/>
      <c r="B142" s="19"/>
      <c r="C142" s="31"/>
      <c r="D142" s="31"/>
      <c r="E142" s="113"/>
      <c r="F142" s="114"/>
      <c r="G142" s="114"/>
      <c r="L142" s="14"/>
      <c r="M142" s="14"/>
      <c r="N142" s="14"/>
      <c r="O142" s="14"/>
      <c r="P142" s="14"/>
      <c r="Q142" s="14"/>
      <c r="R142" s="14"/>
      <c r="S142" s="14"/>
      <c r="T142" s="14"/>
      <c r="U142" s="68"/>
      <c r="V142" s="14"/>
    </row>
    <row r="143" spans="1:22" s="21" customFormat="1">
      <c r="A143" s="14"/>
      <c r="B143" s="19"/>
      <c r="C143" s="31"/>
      <c r="D143" s="31"/>
      <c r="E143" s="113"/>
      <c r="F143" s="114"/>
      <c r="G143" s="114"/>
      <c r="L143" s="14"/>
      <c r="M143" s="14"/>
      <c r="N143" s="14"/>
      <c r="O143" s="14"/>
      <c r="P143" s="14"/>
      <c r="Q143" s="14"/>
      <c r="R143" s="14"/>
      <c r="S143" s="14"/>
      <c r="T143" s="14"/>
      <c r="U143" s="68"/>
      <c r="V143" s="14"/>
    </row>
    <row r="144" spans="1:22" s="21" customFormat="1">
      <c r="A144" s="14"/>
      <c r="B144" s="19"/>
      <c r="C144" s="31"/>
      <c r="D144" s="31"/>
      <c r="E144" s="113"/>
      <c r="F144" s="114"/>
      <c r="G144" s="114"/>
      <c r="L144" s="14"/>
      <c r="M144" s="14"/>
      <c r="N144" s="14"/>
      <c r="O144" s="14"/>
      <c r="P144" s="14"/>
      <c r="Q144" s="14"/>
      <c r="R144" s="14"/>
      <c r="S144" s="14"/>
      <c r="T144" s="14"/>
      <c r="U144" s="68"/>
      <c r="V144" s="14"/>
    </row>
    <row r="145" spans="1:22" s="21" customFormat="1">
      <c r="A145" s="14"/>
      <c r="B145" s="19"/>
      <c r="C145" s="31"/>
      <c r="D145" s="31"/>
      <c r="E145" s="113"/>
      <c r="F145" s="114"/>
      <c r="G145" s="114"/>
      <c r="L145" s="14"/>
      <c r="M145" s="14"/>
      <c r="N145" s="14"/>
      <c r="O145" s="14"/>
      <c r="P145" s="14"/>
      <c r="Q145" s="14"/>
      <c r="R145" s="14"/>
      <c r="S145" s="14"/>
      <c r="T145" s="14"/>
      <c r="U145" s="68"/>
      <c r="V145" s="14"/>
    </row>
    <row r="146" spans="1:22" s="21" customFormat="1">
      <c r="A146" s="14"/>
      <c r="B146" s="19"/>
      <c r="C146" s="31"/>
      <c r="D146" s="31"/>
      <c r="E146" s="113"/>
      <c r="F146" s="114"/>
      <c r="G146" s="114"/>
      <c r="L146" s="14"/>
      <c r="M146" s="14"/>
      <c r="N146" s="14"/>
      <c r="O146" s="14"/>
      <c r="P146" s="14"/>
      <c r="Q146" s="14"/>
      <c r="R146" s="14"/>
      <c r="S146" s="14"/>
      <c r="T146" s="14"/>
      <c r="U146" s="68"/>
      <c r="V146" s="14"/>
    </row>
    <row r="147" spans="1:22" s="21" customFormat="1">
      <c r="A147" s="14"/>
      <c r="B147" s="19"/>
      <c r="C147" s="31"/>
      <c r="D147" s="31"/>
      <c r="E147" s="113"/>
      <c r="F147" s="114"/>
      <c r="G147" s="114"/>
      <c r="L147" s="14"/>
      <c r="M147" s="14"/>
      <c r="N147" s="14"/>
      <c r="O147" s="14"/>
      <c r="P147" s="14"/>
      <c r="Q147" s="14"/>
      <c r="R147" s="14"/>
      <c r="S147" s="14"/>
      <c r="T147" s="14"/>
      <c r="U147" s="68"/>
      <c r="V147" s="14"/>
    </row>
    <row r="148" spans="1:22" s="21" customFormat="1">
      <c r="A148" s="14"/>
      <c r="B148" s="19"/>
      <c r="C148" s="31"/>
      <c r="D148" s="31"/>
      <c r="E148" s="113"/>
      <c r="F148" s="114"/>
      <c r="G148" s="114"/>
      <c r="L148" s="14"/>
      <c r="M148" s="14"/>
      <c r="N148" s="14"/>
      <c r="O148" s="14"/>
      <c r="P148" s="14"/>
      <c r="Q148" s="14"/>
      <c r="R148" s="14"/>
      <c r="S148" s="14"/>
      <c r="T148" s="14"/>
      <c r="U148" s="68"/>
      <c r="V148" s="14"/>
    </row>
    <row r="149" spans="1:22" s="21" customFormat="1">
      <c r="A149" s="14"/>
      <c r="B149" s="19"/>
      <c r="C149" s="31"/>
      <c r="D149" s="31"/>
      <c r="E149" s="113"/>
      <c r="F149" s="114"/>
      <c r="G149" s="114"/>
      <c r="L149" s="14"/>
      <c r="M149" s="14"/>
      <c r="N149" s="14"/>
      <c r="O149" s="14"/>
      <c r="P149" s="14"/>
      <c r="Q149" s="14"/>
      <c r="R149" s="14"/>
      <c r="S149" s="14"/>
      <c r="T149" s="14"/>
      <c r="U149" s="68"/>
      <c r="V149" s="14"/>
    </row>
    <row r="150" spans="1:22" s="21" customFormat="1">
      <c r="A150" s="14"/>
      <c r="B150" s="19"/>
      <c r="C150" s="31"/>
      <c r="D150" s="31"/>
      <c r="E150" s="113"/>
      <c r="F150" s="114"/>
      <c r="G150" s="114"/>
      <c r="L150" s="14"/>
      <c r="M150" s="14"/>
      <c r="N150" s="14"/>
      <c r="O150" s="14"/>
      <c r="P150" s="14"/>
      <c r="Q150" s="14"/>
      <c r="R150" s="14"/>
      <c r="S150" s="14"/>
      <c r="T150" s="14"/>
      <c r="U150" s="68"/>
      <c r="V150" s="14"/>
    </row>
    <row r="151" spans="1:22" s="21" customFormat="1">
      <c r="A151" s="14"/>
      <c r="B151" s="19"/>
      <c r="C151" s="31"/>
      <c r="D151" s="31"/>
      <c r="E151" s="113"/>
      <c r="F151" s="114"/>
      <c r="G151" s="114"/>
      <c r="L151" s="14"/>
      <c r="M151" s="14"/>
      <c r="N151" s="14"/>
      <c r="O151" s="14"/>
      <c r="P151" s="14"/>
      <c r="Q151" s="14"/>
      <c r="R151" s="14"/>
      <c r="S151" s="14"/>
      <c r="T151" s="14"/>
      <c r="U151" s="68"/>
      <c r="V151" s="14"/>
    </row>
    <row r="152" spans="1:22" s="21" customFormat="1">
      <c r="A152" s="14"/>
      <c r="B152" s="19"/>
      <c r="C152" s="31"/>
      <c r="D152" s="31"/>
      <c r="E152" s="113"/>
      <c r="F152" s="114"/>
      <c r="G152" s="114"/>
      <c r="L152" s="14"/>
      <c r="M152" s="14"/>
      <c r="N152" s="14"/>
      <c r="O152" s="14"/>
      <c r="P152" s="14"/>
      <c r="Q152" s="14"/>
      <c r="R152" s="14"/>
      <c r="S152" s="14"/>
      <c r="T152" s="14"/>
      <c r="U152" s="68"/>
      <c r="V152" s="14"/>
    </row>
    <row r="153" spans="1:22" s="21" customFormat="1">
      <c r="A153" s="14"/>
      <c r="B153" s="19"/>
      <c r="C153" s="31"/>
      <c r="D153" s="31"/>
      <c r="E153" s="113"/>
      <c r="F153" s="114"/>
      <c r="G153" s="114"/>
      <c r="L153" s="14"/>
      <c r="M153" s="14"/>
      <c r="N153" s="14"/>
      <c r="O153" s="14"/>
      <c r="P153" s="14"/>
      <c r="Q153" s="14"/>
      <c r="R153" s="14"/>
      <c r="S153" s="14"/>
      <c r="T153" s="14"/>
      <c r="U153" s="68"/>
      <c r="V153" s="14"/>
    </row>
    <row r="154" spans="1:22" s="21" customFormat="1">
      <c r="A154" s="14"/>
      <c r="B154" s="19"/>
      <c r="C154" s="31"/>
      <c r="D154" s="31"/>
      <c r="E154" s="113"/>
      <c r="F154" s="114"/>
      <c r="G154" s="114"/>
      <c r="L154" s="14"/>
      <c r="M154" s="14"/>
      <c r="N154" s="14"/>
      <c r="O154" s="14"/>
      <c r="P154" s="14"/>
      <c r="Q154" s="14"/>
      <c r="R154" s="14"/>
      <c r="S154" s="14"/>
      <c r="T154" s="14"/>
      <c r="U154" s="68"/>
      <c r="V154" s="14"/>
    </row>
    <row r="155" spans="1:22" s="21" customFormat="1">
      <c r="A155" s="14"/>
      <c r="B155" s="19"/>
      <c r="C155" s="31"/>
      <c r="D155" s="31"/>
      <c r="E155" s="113"/>
      <c r="F155" s="114"/>
      <c r="G155" s="114"/>
      <c r="L155" s="14"/>
      <c r="M155" s="14"/>
      <c r="N155" s="14"/>
      <c r="O155" s="14"/>
      <c r="P155" s="14"/>
      <c r="Q155" s="14"/>
      <c r="R155" s="14"/>
      <c r="S155" s="14"/>
      <c r="T155" s="14"/>
      <c r="U155" s="68"/>
      <c r="V155" s="14"/>
    </row>
    <row r="156" spans="1:22" s="21" customFormat="1">
      <c r="A156" s="14"/>
      <c r="B156" s="19"/>
      <c r="C156" s="31"/>
      <c r="D156" s="31"/>
      <c r="E156" s="113"/>
      <c r="F156" s="114"/>
      <c r="G156" s="114"/>
      <c r="L156" s="14"/>
      <c r="M156" s="14"/>
      <c r="N156" s="14"/>
      <c r="O156" s="14"/>
      <c r="P156" s="14"/>
      <c r="Q156" s="14"/>
      <c r="R156" s="14"/>
      <c r="S156" s="14"/>
      <c r="T156" s="14"/>
      <c r="U156" s="68"/>
      <c r="V156" s="14"/>
    </row>
    <row r="157" spans="1:22" s="21" customFormat="1">
      <c r="A157" s="14"/>
      <c r="B157" s="19"/>
      <c r="C157" s="31"/>
      <c r="D157" s="31"/>
      <c r="E157" s="113"/>
      <c r="F157" s="114"/>
      <c r="G157" s="114"/>
      <c r="L157" s="14"/>
      <c r="M157" s="14"/>
      <c r="N157" s="14"/>
      <c r="O157" s="14"/>
      <c r="P157" s="14"/>
      <c r="Q157" s="14"/>
      <c r="R157" s="14"/>
      <c r="S157" s="14"/>
      <c r="T157" s="14"/>
      <c r="U157" s="68"/>
      <c r="V157" s="14"/>
    </row>
    <row r="158" spans="1:22" s="21" customFormat="1">
      <c r="A158" s="14"/>
      <c r="B158" s="19"/>
      <c r="C158" s="31"/>
      <c r="D158" s="31"/>
      <c r="E158" s="113"/>
      <c r="F158" s="114"/>
      <c r="G158" s="114"/>
      <c r="L158" s="14"/>
      <c r="M158" s="14"/>
      <c r="N158" s="14"/>
      <c r="O158" s="14"/>
      <c r="P158" s="14"/>
      <c r="Q158" s="14"/>
      <c r="R158" s="14"/>
      <c r="S158" s="14"/>
      <c r="T158" s="14"/>
      <c r="U158" s="68"/>
      <c r="V158" s="14"/>
    </row>
    <row r="159" spans="1:22" s="21" customFormat="1">
      <c r="A159" s="14"/>
      <c r="B159" s="19"/>
      <c r="C159" s="31"/>
      <c r="D159" s="31"/>
      <c r="E159" s="113"/>
      <c r="F159" s="114"/>
      <c r="G159" s="114"/>
      <c r="L159" s="14"/>
      <c r="M159" s="14"/>
      <c r="N159" s="14"/>
      <c r="O159" s="14"/>
      <c r="P159" s="14"/>
      <c r="Q159" s="14"/>
      <c r="R159" s="14"/>
      <c r="S159" s="14"/>
      <c r="T159" s="14"/>
      <c r="U159" s="68"/>
      <c r="V159" s="14"/>
    </row>
    <row r="160" spans="1:22" s="21" customFormat="1">
      <c r="A160" s="14"/>
      <c r="B160" s="19"/>
      <c r="C160" s="31"/>
      <c r="D160" s="31"/>
      <c r="E160" s="113"/>
      <c r="F160" s="114"/>
      <c r="G160" s="114"/>
      <c r="L160" s="14"/>
      <c r="M160" s="14"/>
      <c r="N160" s="14"/>
      <c r="O160" s="14"/>
      <c r="P160" s="14"/>
      <c r="Q160" s="14"/>
      <c r="R160" s="14"/>
      <c r="S160" s="14"/>
      <c r="T160" s="14"/>
      <c r="U160" s="68"/>
      <c r="V160" s="14"/>
    </row>
    <row r="161" spans="1:22" s="21" customFormat="1">
      <c r="A161" s="14"/>
      <c r="B161" s="19"/>
      <c r="C161" s="31"/>
      <c r="D161" s="31"/>
      <c r="E161" s="113"/>
      <c r="F161" s="114"/>
      <c r="G161" s="114"/>
      <c r="L161" s="14"/>
      <c r="M161" s="14"/>
      <c r="N161" s="14"/>
      <c r="O161" s="14"/>
      <c r="P161" s="14"/>
      <c r="Q161" s="14"/>
      <c r="R161" s="14"/>
      <c r="S161" s="14"/>
      <c r="T161" s="14"/>
      <c r="U161" s="68"/>
      <c r="V161" s="14"/>
    </row>
    <row r="162" spans="1:22" s="21" customFormat="1">
      <c r="A162" s="14"/>
      <c r="B162" s="19"/>
      <c r="C162" s="31"/>
      <c r="D162" s="31"/>
      <c r="E162" s="113"/>
      <c r="F162" s="114"/>
      <c r="G162" s="114"/>
      <c r="L162" s="14"/>
      <c r="M162" s="14"/>
      <c r="N162" s="14"/>
      <c r="O162" s="14"/>
      <c r="P162" s="14"/>
      <c r="Q162" s="14"/>
      <c r="R162" s="14"/>
      <c r="S162" s="14"/>
      <c r="T162" s="14"/>
      <c r="U162" s="68"/>
      <c r="V162" s="14"/>
    </row>
    <row r="163" spans="1:22" s="21" customFormat="1">
      <c r="A163" s="14"/>
      <c r="B163" s="19"/>
      <c r="C163" s="31"/>
      <c r="D163" s="31"/>
      <c r="E163" s="113"/>
      <c r="F163" s="114"/>
      <c r="G163" s="114"/>
      <c r="L163" s="14"/>
      <c r="M163" s="14"/>
      <c r="N163" s="14"/>
      <c r="O163" s="14"/>
      <c r="P163" s="14"/>
      <c r="Q163" s="14"/>
      <c r="R163" s="14"/>
      <c r="S163" s="14"/>
      <c r="T163" s="14"/>
      <c r="U163" s="68"/>
      <c r="V163" s="14"/>
    </row>
    <row r="164" spans="1:22" s="21" customFormat="1">
      <c r="A164" s="14"/>
      <c r="B164" s="19"/>
      <c r="C164" s="31"/>
      <c r="D164" s="31"/>
      <c r="E164" s="113"/>
      <c r="F164" s="114"/>
      <c r="G164" s="114"/>
      <c r="L164" s="14"/>
      <c r="M164" s="14"/>
      <c r="N164" s="14"/>
      <c r="O164" s="14"/>
      <c r="P164" s="14"/>
      <c r="Q164" s="14"/>
      <c r="R164" s="14"/>
      <c r="S164" s="14"/>
      <c r="T164" s="14"/>
      <c r="U164" s="68"/>
      <c r="V164" s="14"/>
    </row>
    <row r="165" spans="1:22" s="21" customFormat="1">
      <c r="A165" s="14"/>
      <c r="B165" s="19"/>
      <c r="C165" s="31"/>
      <c r="D165" s="31"/>
      <c r="E165" s="113"/>
      <c r="F165" s="114"/>
      <c r="G165" s="114"/>
      <c r="L165" s="14"/>
      <c r="M165" s="14"/>
      <c r="N165" s="14"/>
      <c r="O165" s="14"/>
      <c r="P165" s="14"/>
      <c r="Q165" s="14"/>
      <c r="R165" s="14"/>
      <c r="S165" s="14"/>
      <c r="T165" s="14"/>
      <c r="U165" s="68"/>
      <c r="V165" s="14"/>
    </row>
    <row r="166" spans="1:22" s="21" customFormat="1">
      <c r="A166" s="14"/>
      <c r="B166" s="19"/>
      <c r="C166" s="31"/>
      <c r="D166" s="31"/>
      <c r="E166" s="113"/>
      <c r="F166" s="114"/>
      <c r="G166" s="114"/>
      <c r="L166" s="14"/>
      <c r="M166" s="14"/>
      <c r="N166" s="14"/>
      <c r="O166" s="14"/>
      <c r="P166" s="14"/>
      <c r="Q166" s="14"/>
      <c r="R166" s="14"/>
      <c r="S166" s="14"/>
      <c r="T166" s="14"/>
      <c r="U166" s="68"/>
      <c r="V166" s="14"/>
    </row>
    <row r="167" spans="1:22" s="21" customFormat="1">
      <c r="A167" s="14"/>
      <c r="B167" s="19"/>
      <c r="C167" s="31"/>
      <c r="D167" s="31"/>
      <c r="E167" s="113"/>
      <c r="F167" s="114"/>
      <c r="G167" s="114"/>
      <c r="L167" s="14"/>
      <c r="M167" s="14"/>
      <c r="N167" s="14"/>
      <c r="O167" s="14"/>
      <c r="P167" s="14"/>
      <c r="Q167" s="14"/>
      <c r="R167" s="14"/>
      <c r="S167" s="14"/>
      <c r="T167" s="14"/>
      <c r="U167" s="68"/>
      <c r="V167" s="14"/>
    </row>
    <row r="168" spans="1:22" s="21" customFormat="1">
      <c r="A168" s="14"/>
      <c r="B168" s="19"/>
      <c r="C168" s="31"/>
      <c r="D168" s="31"/>
      <c r="E168" s="113"/>
      <c r="F168" s="114"/>
      <c r="G168" s="114"/>
      <c r="L168" s="14"/>
      <c r="M168" s="14"/>
      <c r="N168" s="14"/>
      <c r="O168" s="14"/>
      <c r="P168" s="14"/>
      <c r="Q168" s="14"/>
      <c r="R168" s="14"/>
      <c r="S168" s="14"/>
      <c r="T168" s="14"/>
      <c r="U168" s="68"/>
      <c r="V168" s="14"/>
    </row>
    <row r="169" spans="1:22" s="21" customFormat="1">
      <c r="A169" s="14"/>
      <c r="B169" s="19"/>
      <c r="C169" s="31"/>
      <c r="D169" s="31"/>
      <c r="E169" s="113"/>
      <c r="F169" s="114"/>
      <c r="G169" s="114"/>
      <c r="L169" s="14"/>
      <c r="M169" s="14"/>
      <c r="N169" s="14"/>
      <c r="O169" s="14"/>
      <c r="P169" s="14"/>
      <c r="Q169" s="14"/>
      <c r="R169" s="14"/>
      <c r="S169" s="14"/>
      <c r="T169" s="14"/>
      <c r="U169" s="68"/>
      <c r="V169" s="14"/>
    </row>
    <row r="170" spans="1:22" s="21" customFormat="1">
      <c r="A170" s="14"/>
      <c r="B170" s="19"/>
      <c r="C170" s="31"/>
      <c r="D170" s="31"/>
      <c r="E170" s="113"/>
      <c r="F170" s="114"/>
      <c r="G170" s="114"/>
      <c r="L170" s="14"/>
      <c r="M170" s="14"/>
      <c r="N170" s="14"/>
      <c r="O170" s="14"/>
      <c r="P170" s="14"/>
      <c r="Q170" s="14"/>
      <c r="R170" s="14"/>
      <c r="S170" s="14"/>
      <c r="T170" s="14"/>
      <c r="U170" s="68"/>
      <c r="V170" s="14"/>
    </row>
    <row r="171" spans="1:22" s="21" customFormat="1">
      <c r="A171" s="14"/>
      <c r="B171" s="19"/>
      <c r="C171" s="31"/>
      <c r="D171" s="31"/>
      <c r="E171" s="113"/>
      <c r="F171" s="114"/>
      <c r="G171" s="114"/>
      <c r="L171" s="14"/>
      <c r="M171" s="14"/>
      <c r="N171" s="14"/>
      <c r="O171" s="14"/>
      <c r="P171" s="14"/>
      <c r="Q171" s="14"/>
      <c r="R171" s="14"/>
      <c r="S171" s="14"/>
      <c r="T171" s="14"/>
      <c r="U171" s="68"/>
      <c r="V171" s="14"/>
    </row>
    <row r="172" spans="1:22" s="21" customFormat="1">
      <c r="A172" s="14"/>
      <c r="B172" s="19"/>
      <c r="C172" s="31"/>
      <c r="D172" s="31"/>
      <c r="E172" s="113"/>
      <c r="F172" s="114"/>
      <c r="G172" s="114"/>
      <c r="L172" s="14"/>
      <c r="M172" s="14"/>
      <c r="N172" s="14"/>
      <c r="O172" s="14"/>
      <c r="P172" s="14"/>
      <c r="Q172" s="14"/>
      <c r="R172" s="14"/>
      <c r="S172" s="14"/>
      <c r="T172" s="14"/>
      <c r="U172" s="68"/>
      <c r="V172" s="14"/>
    </row>
    <row r="173" spans="1:22" s="21" customFormat="1">
      <c r="A173" s="14"/>
      <c r="B173" s="19"/>
      <c r="C173" s="31"/>
      <c r="D173" s="31"/>
      <c r="E173" s="113"/>
      <c r="F173" s="114"/>
      <c r="G173" s="114"/>
      <c r="L173" s="14"/>
      <c r="M173" s="14"/>
      <c r="N173" s="14"/>
      <c r="O173" s="14"/>
      <c r="P173" s="14"/>
      <c r="Q173" s="14"/>
      <c r="R173" s="14"/>
      <c r="S173" s="14"/>
      <c r="T173" s="14"/>
      <c r="U173" s="68"/>
      <c r="V173" s="14"/>
    </row>
    <row r="174" spans="1:22" s="21" customFormat="1">
      <c r="A174" s="14"/>
      <c r="B174" s="19"/>
      <c r="C174" s="31"/>
      <c r="D174" s="31"/>
      <c r="E174" s="113"/>
      <c r="F174" s="114"/>
      <c r="G174" s="114"/>
      <c r="L174" s="14"/>
      <c r="M174" s="14"/>
      <c r="N174" s="14"/>
      <c r="O174" s="14"/>
      <c r="P174" s="14"/>
      <c r="Q174" s="14"/>
      <c r="R174" s="14"/>
      <c r="S174" s="14"/>
      <c r="T174" s="14"/>
      <c r="U174" s="68"/>
      <c r="V174" s="14"/>
    </row>
    <row r="175" spans="1:22" s="21" customFormat="1">
      <c r="A175" s="14"/>
      <c r="B175" s="19"/>
      <c r="C175" s="31"/>
      <c r="D175" s="31"/>
      <c r="E175" s="113"/>
      <c r="F175" s="114"/>
      <c r="G175" s="114"/>
      <c r="L175" s="14"/>
      <c r="M175" s="14"/>
      <c r="N175" s="14"/>
      <c r="O175" s="14"/>
      <c r="P175" s="14"/>
      <c r="Q175" s="14"/>
      <c r="R175" s="14"/>
      <c r="S175" s="14"/>
      <c r="T175" s="14"/>
      <c r="U175" s="68"/>
      <c r="V175" s="14"/>
    </row>
    <row r="176" spans="1:22" s="21" customFormat="1">
      <c r="A176" s="14"/>
      <c r="B176" s="19"/>
      <c r="C176" s="31"/>
      <c r="D176" s="31"/>
      <c r="E176" s="113"/>
      <c r="F176" s="114"/>
      <c r="G176" s="114"/>
      <c r="L176" s="14"/>
      <c r="M176" s="14"/>
      <c r="N176" s="14"/>
      <c r="O176" s="14"/>
      <c r="P176" s="14"/>
      <c r="Q176" s="14"/>
      <c r="R176" s="14"/>
      <c r="S176" s="14"/>
      <c r="T176" s="14"/>
      <c r="U176" s="68"/>
      <c r="V176" s="14"/>
    </row>
    <row r="177" spans="1:22" s="21" customFormat="1">
      <c r="A177" s="14"/>
      <c r="B177" s="19"/>
      <c r="C177" s="31"/>
      <c r="D177" s="31"/>
      <c r="E177" s="113"/>
      <c r="F177" s="114"/>
      <c r="G177" s="114"/>
      <c r="L177" s="14"/>
      <c r="M177" s="14"/>
      <c r="N177" s="14"/>
      <c r="O177" s="14"/>
      <c r="P177" s="14"/>
      <c r="Q177" s="14"/>
      <c r="R177" s="14"/>
      <c r="S177" s="14"/>
      <c r="T177" s="14"/>
      <c r="U177" s="68"/>
      <c r="V177" s="14"/>
    </row>
    <row r="178" spans="1:22" s="21" customFormat="1">
      <c r="A178" s="14"/>
      <c r="B178" s="19"/>
      <c r="C178" s="31"/>
      <c r="D178" s="31"/>
      <c r="E178" s="113"/>
      <c r="F178" s="114"/>
      <c r="G178" s="114"/>
      <c r="L178" s="14"/>
      <c r="M178" s="14"/>
      <c r="N178" s="14"/>
      <c r="O178" s="14"/>
      <c r="P178" s="14"/>
      <c r="Q178" s="14"/>
      <c r="R178" s="14"/>
      <c r="S178" s="14"/>
      <c r="T178" s="14"/>
      <c r="U178" s="68"/>
      <c r="V178" s="14"/>
    </row>
    <row r="179" spans="1:22" s="21" customFormat="1">
      <c r="A179" s="14"/>
      <c r="B179" s="19"/>
      <c r="C179" s="31"/>
      <c r="D179" s="31"/>
      <c r="E179" s="113"/>
      <c r="F179" s="114"/>
      <c r="G179" s="114"/>
      <c r="L179" s="14"/>
      <c r="M179" s="14"/>
      <c r="N179" s="14"/>
      <c r="O179" s="14"/>
      <c r="P179" s="14"/>
      <c r="Q179" s="14"/>
      <c r="R179" s="14"/>
      <c r="S179" s="14"/>
      <c r="T179" s="14"/>
      <c r="U179" s="68"/>
      <c r="V179" s="14"/>
    </row>
    <row r="180" spans="1:22" s="21" customFormat="1">
      <c r="A180" s="14"/>
      <c r="B180" s="19"/>
      <c r="C180" s="31"/>
      <c r="D180" s="31"/>
      <c r="E180" s="113"/>
      <c r="F180" s="114"/>
      <c r="G180" s="114"/>
      <c r="L180" s="14"/>
      <c r="M180" s="14"/>
      <c r="N180" s="14"/>
      <c r="O180" s="14"/>
      <c r="P180" s="14"/>
      <c r="Q180" s="14"/>
      <c r="R180" s="14"/>
      <c r="S180" s="14"/>
      <c r="T180" s="14"/>
      <c r="U180" s="68"/>
      <c r="V180" s="14"/>
    </row>
    <row r="181" spans="1:22" s="21" customFormat="1">
      <c r="A181" s="14"/>
      <c r="B181" s="19"/>
      <c r="C181" s="31"/>
      <c r="D181" s="31"/>
      <c r="E181" s="113"/>
      <c r="F181" s="114"/>
      <c r="G181" s="114"/>
      <c r="L181" s="14"/>
      <c r="M181" s="14"/>
      <c r="N181" s="14"/>
      <c r="O181" s="14"/>
      <c r="P181" s="14"/>
      <c r="Q181" s="14"/>
      <c r="R181" s="14"/>
      <c r="S181" s="14"/>
      <c r="T181" s="14"/>
      <c r="U181" s="68"/>
      <c r="V181" s="14"/>
    </row>
    <row r="182" spans="1:22" s="21" customFormat="1">
      <c r="A182" s="14"/>
      <c r="B182" s="19"/>
      <c r="C182" s="31"/>
      <c r="D182" s="31"/>
      <c r="E182" s="113"/>
      <c r="F182" s="114"/>
      <c r="G182" s="114"/>
      <c r="L182" s="14"/>
      <c r="M182" s="14"/>
      <c r="N182" s="14"/>
      <c r="O182" s="14"/>
      <c r="P182" s="14"/>
      <c r="Q182" s="14"/>
      <c r="R182" s="14"/>
      <c r="S182" s="14"/>
      <c r="T182" s="14"/>
      <c r="U182" s="68"/>
      <c r="V182" s="14"/>
    </row>
    <row r="183" spans="1:22" s="21" customFormat="1">
      <c r="A183" s="14"/>
      <c r="B183" s="19"/>
      <c r="C183" s="31"/>
      <c r="D183" s="31"/>
      <c r="E183" s="113"/>
      <c r="F183" s="114"/>
      <c r="G183" s="114"/>
      <c r="L183" s="14"/>
      <c r="M183" s="14"/>
      <c r="N183" s="14"/>
      <c r="O183" s="14"/>
      <c r="P183" s="14"/>
      <c r="Q183" s="14"/>
      <c r="R183" s="14"/>
      <c r="S183" s="14"/>
      <c r="T183" s="14"/>
      <c r="U183" s="68"/>
      <c r="V183" s="14"/>
    </row>
    <row r="184" spans="1:22" s="21" customFormat="1">
      <c r="A184" s="14"/>
      <c r="B184" s="19"/>
      <c r="C184" s="31"/>
      <c r="D184" s="31"/>
      <c r="E184" s="113"/>
      <c r="F184" s="114"/>
      <c r="G184" s="114"/>
      <c r="L184" s="14"/>
      <c r="M184" s="14"/>
      <c r="N184" s="14"/>
      <c r="O184" s="14"/>
      <c r="P184" s="14"/>
      <c r="Q184" s="14"/>
      <c r="R184" s="14"/>
      <c r="S184" s="14"/>
      <c r="T184" s="14"/>
      <c r="U184" s="68"/>
      <c r="V184" s="14"/>
    </row>
    <row r="185" spans="1:22" s="21" customFormat="1">
      <c r="A185" s="14"/>
      <c r="B185" s="19"/>
      <c r="C185" s="31"/>
      <c r="D185" s="31"/>
      <c r="E185" s="113"/>
      <c r="F185" s="114"/>
      <c r="G185" s="114"/>
      <c r="L185" s="14"/>
      <c r="M185" s="14"/>
      <c r="N185" s="14"/>
      <c r="O185" s="14"/>
      <c r="P185" s="14"/>
      <c r="Q185" s="14"/>
      <c r="R185" s="14"/>
      <c r="S185" s="14"/>
      <c r="T185" s="14"/>
      <c r="U185" s="68"/>
      <c r="V185" s="14"/>
    </row>
    <row r="186" spans="1:22" s="21" customFormat="1">
      <c r="A186" s="14"/>
      <c r="B186" s="19"/>
      <c r="C186" s="31"/>
      <c r="D186" s="31"/>
      <c r="E186" s="113"/>
      <c r="F186" s="114"/>
      <c r="G186" s="114"/>
      <c r="L186" s="14"/>
      <c r="M186" s="14"/>
      <c r="N186" s="14"/>
      <c r="O186" s="14"/>
      <c r="P186" s="14"/>
      <c r="Q186" s="14"/>
      <c r="R186" s="14"/>
      <c r="S186" s="14"/>
      <c r="T186" s="14"/>
      <c r="U186" s="68"/>
      <c r="V186" s="14"/>
    </row>
    <row r="187" spans="1:22" s="21" customFormat="1">
      <c r="A187" s="14"/>
      <c r="B187" s="19"/>
      <c r="C187" s="31"/>
      <c r="D187" s="31"/>
      <c r="E187" s="113"/>
      <c r="F187" s="114"/>
      <c r="G187" s="114"/>
      <c r="L187" s="14"/>
      <c r="M187" s="14"/>
      <c r="N187" s="14"/>
      <c r="O187" s="14"/>
      <c r="P187" s="14"/>
      <c r="Q187" s="14"/>
      <c r="R187" s="14"/>
      <c r="S187" s="14"/>
      <c r="T187" s="14"/>
      <c r="U187" s="68"/>
      <c r="V187" s="14"/>
    </row>
    <row r="188" spans="1:22" s="21" customFormat="1">
      <c r="A188" s="14"/>
      <c r="B188" s="19"/>
      <c r="C188" s="31"/>
      <c r="D188" s="31"/>
      <c r="E188" s="113"/>
      <c r="F188" s="114"/>
      <c r="G188" s="114"/>
      <c r="L188" s="14"/>
      <c r="M188" s="14"/>
      <c r="N188" s="14"/>
      <c r="O188" s="14"/>
      <c r="P188" s="14"/>
      <c r="Q188" s="14"/>
      <c r="R188" s="14"/>
      <c r="S188" s="14"/>
      <c r="T188" s="14"/>
      <c r="U188" s="68"/>
      <c r="V188" s="14"/>
    </row>
    <row r="189" spans="1:22" s="21" customFormat="1">
      <c r="A189" s="14"/>
      <c r="B189" s="19"/>
      <c r="C189" s="31"/>
      <c r="D189" s="31"/>
      <c r="E189" s="113"/>
      <c r="F189" s="114"/>
      <c r="G189" s="114"/>
      <c r="L189" s="14"/>
      <c r="M189" s="14"/>
      <c r="N189" s="14"/>
      <c r="O189" s="14"/>
      <c r="P189" s="14"/>
      <c r="Q189" s="14"/>
      <c r="R189" s="14"/>
      <c r="S189" s="14"/>
      <c r="T189" s="14"/>
      <c r="U189" s="68"/>
      <c r="V189" s="14"/>
    </row>
    <row r="190" spans="1:22" s="21" customFormat="1">
      <c r="A190" s="14"/>
      <c r="B190" s="19"/>
      <c r="C190" s="31"/>
      <c r="D190" s="31"/>
      <c r="E190" s="113"/>
      <c r="F190" s="114"/>
      <c r="G190" s="114"/>
      <c r="L190" s="14"/>
      <c r="M190" s="14"/>
      <c r="N190" s="14"/>
      <c r="O190" s="14"/>
      <c r="P190" s="14"/>
      <c r="Q190" s="14"/>
      <c r="R190" s="14"/>
      <c r="S190" s="14"/>
      <c r="T190" s="14"/>
      <c r="U190" s="68"/>
      <c r="V190" s="14"/>
    </row>
    <row r="191" spans="1:22" s="21" customFormat="1">
      <c r="A191" s="14"/>
      <c r="B191" s="19"/>
      <c r="C191" s="31"/>
      <c r="D191" s="31"/>
      <c r="E191" s="113"/>
      <c r="F191" s="114"/>
      <c r="G191" s="114"/>
      <c r="L191" s="14"/>
      <c r="M191" s="14"/>
      <c r="N191" s="14"/>
      <c r="O191" s="14"/>
      <c r="P191" s="14"/>
      <c r="Q191" s="14"/>
      <c r="R191" s="14"/>
      <c r="S191" s="14"/>
      <c r="T191" s="14"/>
      <c r="U191" s="68"/>
      <c r="V191" s="14"/>
    </row>
    <row r="192" spans="1:22" s="21" customFormat="1">
      <c r="A192" s="14"/>
      <c r="B192" s="19"/>
      <c r="C192" s="31"/>
      <c r="D192" s="31"/>
      <c r="E192" s="113"/>
      <c r="F192" s="114"/>
      <c r="G192" s="114"/>
      <c r="L192" s="14"/>
      <c r="M192" s="14"/>
      <c r="N192" s="14"/>
      <c r="O192" s="14"/>
      <c r="P192" s="14"/>
      <c r="Q192" s="14"/>
      <c r="R192" s="14"/>
      <c r="S192" s="14"/>
      <c r="T192" s="14"/>
      <c r="U192" s="68"/>
      <c r="V192" s="14"/>
    </row>
    <row r="193" spans="1:22" s="21" customFormat="1">
      <c r="A193" s="14"/>
      <c r="B193" s="19"/>
      <c r="C193" s="31"/>
      <c r="D193" s="31"/>
      <c r="E193" s="113"/>
      <c r="F193" s="114"/>
      <c r="G193" s="114"/>
      <c r="L193" s="14"/>
      <c r="M193" s="14"/>
      <c r="N193" s="14"/>
      <c r="O193" s="14"/>
      <c r="P193" s="14"/>
      <c r="Q193" s="14"/>
      <c r="R193" s="14"/>
      <c r="S193" s="14"/>
      <c r="T193" s="14"/>
      <c r="U193" s="68"/>
      <c r="V193" s="14"/>
    </row>
    <row r="194" spans="1:22" s="21" customFormat="1">
      <c r="A194" s="14"/>
      <c r="B194" s="19"/>
      <c r="C194" s="31"/>
      <c r="D194" s="31"/>
      <c r="E194" s="113"/>
      <c r="F194" s="114"/>
      <c r="G194" s="114"/>
      <c r="L194" s="14"/>
      <c r="M194" s="14"/>
      <c r="N194" s="14"/>
      <c r="O194" s="14"/>
      <c r="P194" s="14"/>
      <c r="Q194" s="14"/>
      <c r="R194" s="14"/>
      <c r="S194" s="14"/>
      <c r="T194" s="14"/>
      <c r="U194" s="68"/>
      <c r="V194" s="14"/>
    </row>
    <row r="195" spans="1:22" s="21" customFormat="1">
      <c r="A195" s="14"/>
      <c r="B195" s="19"/>
      <c r="C195" s="31"/>
      <c r="D195" s="31"/>
      <c r="E195" s="113"/>
      <c r="F195" s="114"/>
      <c r="G195" s="114"/>
      <c r="L195" s="14"/>
      <c r="M195" s="14"/>
      <c r="N195" s="14"/>
      <c r="O195" s="14"/>
      <c r="P195" s="14"/>
      <c r="Q195" s="14"/>
      <c r="R195" s="14"/>
      <c r="S195" s="14"/>
      <c r="T195" s="14"/>
      <c r="U195" s="68"/>
      <c r="V195" s="14"/>
    </row>
    <row r="196" spans="1:22" s="21" customFormat="1">
      <c r="A196" s="14"/>
      <c r="B196" s="19"/>
      <c r="C196" s="31"/>
      <c r="D196" s="31"/>
      <c r="E196" s="113"/>
      <c r="F196" s="114"/>
      <c r="G196" s="114"/>
      <c r="L196" s="14"/>
      <c r="M196" s="14"/>
      <c r="N196" s="14"/>
      <c r="O196" s="14"/>
      <c r="P196" s="14"/>
      <c r="Q196" s="14"/>
      <c r="R196" s="14"/>
      <c r="S196" s="14"/>
      <c r="T196" s="14"/>
      <c r="U196" s="68"/>
      <c r="V196" s="14"/>
    </row>
    <row r="197" spans="1:22" s="21" customFormat="1">
      <c r="A197" s="14"/>
      <c r="B197" s="19"/>
      <c r="C197" s="31"/>
      <c r="D197" s="31"/>
      <c r="E197" s="113"/>
      <c r="F197" s="114"/>
      <c r="G197" s="114"/>
      <c r="L197" s="14"/>
      <c r="M197" s="14"/>
      <c r="N197" s="14"/>
      <c r="O197" s="14"/>
      <c r="P197" s="14"/>
      <c r="Q197" s="14"/>
      <c r="R197" s="14"/>
      <c r="S197" s="14"/>
      <c r="T197" s="14"/>
      <c r="U197" s="68"/>
      <c r="V197" s="14"/>
    </row>
    <row r="198" spans="1:22" s="21" customFormat="1">
      <c r="A198" s="14"/>
      <c r="B198" s="19"/>
      <c r="C198" s="31"/>
      <c r="D198" s="31"/>
      <c r="E198" s="113"/>
      <c r="F198" s="114"/>
      <c r="G198" s="114"/>
      <c r="L198" s="14"/>
      <c r="M198" s="14"/>
      <c r="N198" s="14"/>
      <c r="O198" s="14"/>
      <c r="P198" s="14"/>
      <c r="Q198" s="14"/>
      <c r="R198" s="14"/>
      <c r="S198" s="14"/>
      <c r="T198" s="14"/>
      <c r="U198" s="68"/>
      <c r="V198" s="14"/>
    </row>
    <row r="199" spans="1:22" s="21" customFormat="1">
      <c r="A199" s="14"/>
      <c r="B199" s="19"/>
      <c r="C199" s="31"/>
      <c r="D199" s="31"/>
      <c r="E199" s="113"/>
      <c r="F199" s="114"/>
      <c r="G199" s="114"/>
      <c r="L199" s="14"/>
      <c r="M199" s="14"/>
      <c r="N199" s="14"/>
      <c r="O199" s="14"/>
      <c r="P199" s="14"/>
      <c r="Q199" s="14"/>
      <c r="R199" s="14"/>
      <c r="S199" s="14"/>
      <c r="T199" s="14"/>
      <c r="U199" s="68"/>
      <c r="V199" s="14"/>
    </row>
    <row r="200" spans="1:22" s="21" customFormat="1">
      <c r="A200" s="14"/>
      <c r="B200" s="19"/>
      <c r="C200" s="31"/>
      <c r="D200" s="31"/>
      <c r="E200" s="113"/>
      <c r="F200" s="114"/>
      <c r="G200" s="114"/>
      <c r="L200" s="14"/>
      <c r="M200" s="14"/>
      <c r="N200" s="14"/>
      <c r="O200" s="14"/>
      <c r="P200" s="14"/>
      <c r="Q200" s="14"/>
      <c r="R200" s="14"/>
      <c r="S200" s="14"/>
      <c r="T200" s="14"/>
      <c r="U200" s="68"/>
      <c r="V200" s="14"/>
    </row>
    <row r="201" spans="1:22" s="21" customFormat="1">
      <c r="A201" s="14"/>
      <c r="B201" s="19"/>
      <c r="C201" s="31"/>
      <c r="D201" s="31"/>
      <c r="E201" s="113"/>
      <c r="F201" s="114"/>
      <c r="G201" s="114"/>
      <c r="L201" s="14"/>
      <c r="M201" s="14"/>
      <c r="N201" s="14"/>
      <c r="O201" s="14"/>
      <c r="P201" s="14"/>
      <c r="Q201" s="14"/>
      <c r="R201" s="14"/>
      <c r="S201" s="14"/>
      <c r="T201" s="14"/>
      <c r="U201" s="68"/>
      <c r="V201" s="14"/>
    </row>
    <row r="202" spans="1:22" s="21" customFormat="1">
      <c r="A202" s="14"/>
      <c r="B202" s="19"/>
      <c r="C202" s="31"/>
      <c r="D202" s="31"/>
      <c r="E202" s="113"/>
      <c r="F202" s="114"/>
      <c r="G202" s="114"/>
      <c r="L202" s="14"/>
      <c r="M202" s="14"/>
      <c r="N202" s="14"/>
      <c r="O202" s="14"/>
      <c r="P202" s="14"/>
      <c r="Q202" s="14"/>
      <c r="R202" s="14"/>
      <c r="S202" s="14"/>
      <c r="T202" s="14"/>
      <c r="U202" s="68"/>
      <c r="V202" s="14"/>
    </row>
    <row r="203" spans="1:22" s="21" customFormat="1">
      <c r="A203" s="14"/>
      <c r="B203" s="19"/>
      <c r="C203" s="31"/>
      <c r="D203" s="31"/>
      <c r="E203" s="113"/>
      <c r="F203" s="114"/>
      <c r="G203" s="114"/>
      <c r="L203" s="14"/>
      <c r="M203" s="14"/>
      <c r="N203" s="14"/>
      <c r="O203" s="14"/>
      <c r="P203" s="14"/>
      <c r="Q203" s="14"/>
      <c r="R203" s="14"/>
      <c r="S203" s="14"/>
      <c r="T203" s="14"/>
      <c r="U203" s="68"/>
      <c r="V203" s="14"/>
    </row>
    <row r="204" spans="1:22" s="21" customFormat="1">
      <c r="A204" s="14"/>
      <c r="B204" s="19"/>
      <c r="C204" s="31"/>
      <c r="D204" s="31"/>
      <c r="E204" s="113"/>
      <c r="F204" s="114"/>
      <c r="G204" s="114"/>
      <c r="L204" s="14"/>
      <c r="M204" s="14"/>
      <c r="N204" s="14"/>
      <c r="O204" s="14"/>
      <c r="P204" s="14"/>
      <c r="Q204" s="14"/>
      <c r="R204" s="14"/>
      <c r="S204" s="14"/>
      <c r="T204" s="14"/>
      <c r="U204" s="68"/>
      <c r="V204" s="14"/>
    </row>
    <row r="205" spans="1:22" s="21" customFormat="1">
      <c r="A205" s="14"/>
      <c r="B205" s="19"/>
      <c r="C205" s="31"/>
      <c r="D205" s="31"/>
      <c r="E205" s="113"/>
      <c r="F205" s="114"/>
      <c r="G205" s="114"/>
      <c r="L205" s="14"/>
      <c r="M205" s="14"/>
      <c r="N205" s="14"/>
      <c r="O205" s="14"/>
      <c r="P205" s="14"/>
      <c r="Q205" s="14"/>
      <c r="R205" s="14"/>
      <c r="S205" s="14"/>
      <c r="T205" s="14"/>
      <c r="U205" s="68"/>
      <c r="V205" s="14"/>
    </row>
    <row r="206" spans="1:22" s="21" customFormat="1">
      <c r="A206" s="14"/>
      <c r="B206" s="19"/>
      <c r="C206" s="31"/>
      <c r="D206" s="31"/>
      <c r="E206" s="113"/>
      <c r="F206" s="114"/>
      <c r="G206" s="114"/>
      <c r="L206" s="14"/>
      <c r="M206" s="14"/>
      <c r="N206" s="14"/>
      <c r="O206" s="14"/>
      <c r="P206" s="14"/>
      <c r="Q206" s="14"/>
      <c r="R206" s="14"/>
      <c r="S206" s="14"/>
      <c r="T206" s="14"/>
      <c r="U206" s="68"/>
      <c r="V206" s="14"/>
    </row>
    <row r="207" spans="1:22" s="21" customFormat="1">
      <c r="A207" s="14"/>
      <c r="B207" s="19"/>
      <c r="C207" s="31"/>
      <c r="D207" s="31"/>
      <c r="E207" s="113"/>
      <c r="F207" s="114"/>
      <c r="G207" s="114"/>
      <c r="L207" s="14"/>
      <c r="M207" s="14"/>
      <c r="N207" s="14"/>
      <c r="O207" s="14"/>
      <c r="P207" s="14"/>
      <c r="Q207" s="14"/>
      <c r="R207" s="14"/>
      <c r="S207" s="14"/>
      <c r="T207" s="14"/>
      <c r="U207" s="68"/>
      <c r="V207" s="14"/>
    </row>
    <row r="208" spans="1:22" s="21" customFormat="1">
      <c r="A208" s="14"/>
      <c r="B208" s="19"/>
      <c r="C208" s="31"/>
      <c r="D208" s="31"/>
      <c r="E208" s="113"/>
      <c r="F208" s="114"/>
      <c r="G208" s="114"/>
      <c r="L208" s="14"/>
      <c r="M208" s="14"/>
      <c r="N208" s="14"/>
      <c r="O208" s="14"/>
      <c r="P208" s="14"/>
      <c r="Q208" s="14"/>
      <c r="R208" s="14"/>
      <c r="S208" s="14"/>
      <c r="T208" s="14"/>
      <c r="U208" s="68"/>
      <c r="V208" s="14"/>
    </row>
    <row r="209" spans="1:22" s="21" customFormat="1">
      <c r="A209" s="14"/>
      <c r="B209" s="19"/>
      <c r="C209" s="31"/>
      <c r="D209" s="31"/>
      <c r="E209" s="113"/>
      <c r="F209" s="114"/>
      <c r="G209" s="114"/>
      <c r="L209" s="14"/>
      <c r="M209" s="14"/>
      <c r="N209" s="14"/>
      <c r="O209" s="14"/>
      <c r="P209" s="14"/>
      <c r="Q209" s="14"/>
      <c r="R209" s="14"/>
      <c r="S209" s="14"/>
      <c r="T209" s="14"/>
      <c r="U209" s="68"/>
      <c r="V209" s="14"/>
    </row>
    <row r="210" spans="1:22" s="21" customFormat="1">
      <c r="A210" s="14"/>
      <c r="B210" s="19"/>
      <c r="C210" s="31"/>
      <c r="D210" s="31"/>
      <c r="E210" s="113"/>
      <c r="F210" s="114"/>
      <c r="G210" s="114"/>
      <c r="L210" s="14"/>
      <c r="M210" s="14"/>
      <c r="N210" s="14"/>
      <c r="O210" s="14"/>
      <c r="P210" s="14"/>
      <c r="Q210" s="14"/>
      <c r="R210" s="14"/>
      <c r="S210" s="14"/>
      <c r="T210" s="14"/>
      <c r="U210" s="68"/>
      <c r="V210" s="14"/>
    </row>
    <row r="211" spans="1:22" s="21" customFormat="1">
      <c r="A211" s="14"/>
      <c r="B211" s="19"/>
      <c r="C211" s="31"/>
      <c r="D211" s="31"/>
      <c r="E211" s="113"/>
      <c r="F211" s="114"/>
      <c r="G211" s="114"/>
      <c r="L211" s="14"/>
      <c r="M211" s="14"/>
      <c r="N211" s="14"/>
      <c r="O211" s="14"/>
      <c r="P211" s="14"/>
      <c r="Q211" s="14"/>
      <c r="R211" s="14"/>
      <c r="S211" s="14"/>
      <c r="T211" s="14"/>
      <c r="U211" s="68"/>
      <c r="V211" s="14"/>
    </row>
    <row r="212" spans="1:22" s="21" customFormat="1">
      <c r="A212" s="14"/>
      <c r="B212" s="19"/>
      <c r="C212" s="31"/>
      <c r="D212" s="31"/>
      <c r="E212" s="113"/>
      <c r="F212" s="114"/>
      <c r="G212" s="114"/>
      <c r="L212" s="14"/>
      <c r="M212" s="14"/>
      <c r="N212" s="14"/>
      <c r="O212" s="14"/>
      <c r="P212" s="14"/>
      <c r="Q212" s="14"/>
      <c r="R212" s="14"/>
      <c r="S212" s="14"/>
      <c r="T212" s="14"/>
      <c r="U212" s="68"/>
      <c r="V212" s="14"/>
    </row>
    <row r="213" spans="1:22" s="21" customFormat="1">
      <c r="A213" s="14"/>
      <c r="B213" s="19"/>
      <c r="C213" s="31"/>
      <c r="D213" s="31"/>
      <c r="E213" s="113"/>
      <c r="F213" s="114"/>
      <c r="G213" s="114"/>
      <c r="L213" s="14"/>
      <c r="M213" s="14"/>
      <c r="N213" s="14"/>
      <c r="O213" s="14"/>
      <c r="P213" s="14"/>
      <c r="Q213" s="14"/>
      <c r="R213" s="14"/>
      <c r="S213" s="14"/>
      <c r="T213" s="14"/>
      <c r="U213" s="68"/>
      <c r="V213" s="14"/>
    </row>
    <row r="214" spans="1:22" s="21" customFormat="1">
      <c r="A214" s="14"/>
      <c r="B214" s="19"/>
      <c r="C214" s="31"/>
      <c r="D214" s="31"/>
      <c r="E214" s="113"/>
      <c r="F214" s="114"/>
      <c r="G214" s="114"/>
      <c r="L214" s="14"/>
      <c r="M214" s="14"/>
      <c r="N214" s="14"/>
      <c r="O214" s="14"/>
      <c r="P214" s="14"/>
      <c r="Q214" s="14"/>
      <c r="R214" s="14"/>
      <c r="S214" s="14"/>
      <c r="T214" s="14"/>
      <c r="U214" s="68"/>
      <c r="V214" s="14"/>
    </row>
    <row r="215" spans="1:22" s="21" customFormat="1">
      <c r="A215" s="14"/>
      <c r="B215" s="19"/>
      <c r="C215" s="31"/>
      <c r="D215" s="31"/>
      <c r="E215" s="113"/>
      <c r="F215" s="114"/>
      <c r="G215" s="114"/>
      <c r="L215" s="14"/>
      <c r="M215" s="14"/>
      <c r="N215" s="14"/>
      <c r="O215" s="14"/>
      <c r="P215" s="14"/>
      <c r="Q215" s="14"/>
      <c r="R215" s="14"/>
      <c r="S215" s="14"/>
      <c r="T215" s="14"/>
      <c r="U215" s="68"/>
      <c r="V215" s="14"/>
    </row>
    <row r="216" spans="1:22" s="21" customFormat="1">
      <c r="A216" s="14"/>
      <c r="B216" s="19"/>
      <c r="C216" s="31"/>
      <c r="D216" s="31"/>
      <c r="E216" s="113"/>
      <c r="F216" s="114"/>
      <c r="G216" s="114"/>
      <c r="L216" s="14"/>
      <c r="M216" s="14"/>
      <c r="N216" s="14"/>
      <c r="O216" s="14"/>
      <c r="P216" s="14"/>
      <c r="Q216" s="14"/>
      <c r="R216" s="14"/>
      <c r="S216" s="14"/>
      <c r="T216" s="14"/>
      <c r="U216" s="68"/>
      <c r="V216" s="14"/>
    </row>
    <row r="217" spans="1:22" s="21" customFormat="1">
      <c r="A217" s="14"/>
      <c r="B217" s="19"/>
      <c r="C217" s="31"/>
      <c r="D217" s="31"/>
      <c r="E217" s="113"/>
      <c r="F217" s="114"/>
      <c r="G217" s="114"/>
      <c r="L217" s="14"/>
      <c r="M217" s="14"/>
      <c r="N217" s="14"/>
      <c r="O217" s="14"/>
      <c r="P217" s="14"/>
      <c r="Q217" s="14"/>
      <c r="R217" s="14"/>
      <c r="S217" s="14"/>
      <c r="T217" s="14"/>
      <c r="U217" s="68"/>
      <c r="V217" s="14"/>
    </row>
    <row r="218" spans="1:22" s="21" customFormat="1">
      <c r="A218" s="14"/>
      <c r="B218" s="19"/>
      <c r="C218" s="31"/>
      <c r="D218" s="31"/>
      <c r="E218" s="113"/>
      <c r="F218" s="114"/>
      <c r="G218" s="114"/>
      <c r="L218" s="14"/>
      <c r="M218" s="14"/>
      <c r="N218" s="14"/>
      <c r="O218" s="14"/>
      <c r="P218" s="14"/>
      <c r="Q218" s="14"/>
      <c r="R218" s="14"/>
      <c r="S218" s="14"/>
      <c r="T218" s="14"/>
      <c r="U218" s="68"/>
      <c r="V218" s="14"/>
    </row>
    <row r="219" spans="1:22" s="21" customFormat="1">
      <c r="A219" s="14"/>
      <c r="B219" s="19"/>
      <c r="C219" s="31"/>
      <c r="D219" s="31"/>
      <c r="E219" s="113"/>
      <c r="F219" s="114"/>
      <c r="G219" s="114"/>
      <c r="L219" s="14"/>
      <c r="M219" s="14"/>
      <c r="N219" s="14"/>
      <c r="O219" s="14"/>
      <c r="P219" s="14"/>
      <c r="Q219" s="14"/>
      <c r="R219" s="14"/>
      <c r="S219" s="14"/>
      <c r="T219" s="14"/>
      <c r="U219" s="68"/>
      <c r="V219" s="14"/>
    </row>
    <row r="220" spans="1:22" s="21" customFormat="1">
      <c r="A220" s="14"/>
      <c r="B220" s="19"/>
      <c r="C220" s="31"/>
      <c r="D220" s="31"/>
      <c r="E220" s="113"/>
      <c r="F220" s="114"/>
      <c r="G220" s="114"/>
      <c r="L220" s="14"/>
      <c r="M220" s="14"/>
      <c r="N220" s="14"/>
      <c r="O220" s="14"/>
      <c r="P220" s="14"/>
      <c r="Q220" s="14"/>
      <c r="R220" s="14"/>
      <c r="S220" s="14"/>
      <c r="T220" s="14"/>
      <c r="U220" s="68"/>
      <c r="V220" s="14"/>
    </row>
    <row r="221" spans="1:22" s="21" customFormat="1">
      <c r="A221" s="14"/>
      <c r="B221" s="19"/>
      <c r="C221" s="31"/>
      <c r="D221" s="31"/>
      <c r="E221" s="113"/>
      <c r="F221" s="114"/>
      <c r="G221" s="114"/>
      <c r="L221" s="14"/>
      <c r="M221" s="14"/>
      <c r="N221" s="14"/>
      <c r="O221" s="14"/>
      <c r="P221" s="14"/>
      <c r="Q221" s="14"/>
      <c r="R221" s="14"/>
      <c r="S221" s="14"/>
      <c r="T221" s="14"/>
      <c r="U221" s="68"/>
      <c r="V221" s="14"/>
    </row>
    <row r="222" spans="1:22" s="21" customFormat="1">
      <c r="A222" s="14"/>
      <c r="B222" s="19"/>
      <c r="C222" s="31"/>
      <c r="D222" s="31"/>
      <c r="E222" s="113"/>
      <c r="F222" s="114"/>
      <c r="G222" s="114"/>
      <c r="L222" s="14"/>
      <c r="M222" s="14"/>
      <c r="N222" s="14"/>
      <c r="O222" s="14"/>
      <c r="P222" s="14"/>
      <c r="Q222" s="14"/>
      <c r="R222" s="14"/>
      <c r="S222" s="14"/>
      <c r="T222" s="14"/>
      <c r="U222" s="68"/>
      <c r="V222" s="14"/>
    </row>
    <row r="223" spans="1:22" s="21" customFormat="1">
      <c r="A223" s="14"/>
      <c r="B223" s="19"/>
      <c r="C223" s="31"/>
      <c r="D223" s="31"/>
      <c r="E223" s="113"/>
      <c r="F223" s="114"/>
      <c r="G223" s="114"/>
      <c r="L223" s="14"/>
      <c r="M223" s="14"/>
      <c r="N223" s="14"/>
      <c r="O223" s="14"/>
      <c r="P223" s="14"/>
      <c r="Q223" s="14"/>
      <c r="R223" s="14"/>
      <c r="S223" s="14"/>
      <c r="T223" s="14"/>
      <c r="U223" s="68"/>
      <c r="V223" s="14"/>
    </row>
    <row r="224" spans="1:22" s="21" customFormat="1">
      <c r="A224" s="14"/>
      <c r="B224" s="19"/>
      <c r="C224" s="31"/>
      <c r="D224" s="31"/>
      <c r="E224" s="113"/>
      <c r="F224" s="114"/>
      <c r="G224" s="114"/>
      <c r="L224" s="14"/>
      <c r="M224" s="14"/>
      <c r="N224" s="14"/>
      <c r="O224" s="14"/>
      <c r="P224" s="14"/>
      <c r="Q224" s="14"/>
      <c r="R224" s="14"/>
      <c r="S224" s="14"/>
      <c r="T224" s="14"/>
      <c r="U224" s="68"/>
      <c r="V224" s="14"/>
    </row>
    <row r="225" spans="1:22" s="21" customFormat="1">
      <c r="A225" s="14"/>
      <c r="B225" s="19"/>
      <c r="C225" s="31"/>
      <c r="D225" s="31"/>
      <c r="E225" s="113"/>
      <c r="F225" s="114"/>
      <c r="G225" s="114"/>
      <c r="L225" s="14"/>
      <c r="M225" s="14"/>
      <c r="N225" s="14"/>
      <c r="O225" s="14"/>
      <c r="P225" s="14"/>
      <c r="Q225" s="14"/>
      <c r="R225" s="14"/>
      <c r="S225" s="14"/>
      <c r="T225" s="14"/>
      <c r="U225" s="68"/>
      <c r="V225" s="14"/>
    </row>
    <row r="226" spans="1:22" s="21" customFormat="1">
      <c r="A226" s="14"/>
      <c r="B226" s="19"/>
      <c r="C226" s="31"/>
      <c r="D226" s="31"/>
      <c r="E226" s="113"/>
      <c r="F226" s="114"/>
      <c r="G226" s="114"/>
      <c r="L226" s="14"/>
      <c r="M226" s="14"/>
      <c r="N226" s="14"/>
      <c r="O226" s="14"/>
      <c r="P226" s="14"/>
      <c r="Q226" s="14"/>
      <c r="R226" s="14"/>
      <c r="S226" s="14"/>
      <c r="T226" s="14"/>
      <c r="U226" s="68"/>
      <c r="V226" s="14"/>
    </row>
    <row r="227" spans="1:22" s="21" customFormat="1">
      <c r="A227" s="14"/>
      <c r="B227" s="19"/>
      <c r="C227" s="31"/>
      <c r="D227" s="31"/>
      <c r="E227" s="113"/>
      <c r="F227" s="114"/>
      <c r="G227" s="114"/>
      <c r="L227" s="14"/>
      <c r="M227" s="14"/>
      <c r="N227" s="14"/>
      <c r="O227" s="14"/>
      <c r="P227" s="14"/>
      <c r="Q227" s="14"/>
      <c r="R227" s="14"/>
      <c r="S227" s="14"/>
      <c r="T227" s="14"/>
      <c r="U227" s="68"/>
      <c r="V227" s="14"/>
    </row>
    <row r="228" spans="1:22" s="21" customFormat="1">
      <c r="A228" s="14"/>
      <c r="B228" s="19"/>
      <c r="C228" s="31"/>
      <c r="D228" s="31"/>
      <c r="E228" s="113"/>
      <c r="F228" s="114"/>
      <c r="G228" s="114"/>
      <c r="L228" s="14"/>
      <c r="M228" s="14"/>
      <c r="N228" s="14"/>
      <c r="O228" s="14"/>
      <c r="P228" s="14"/>
      <c r="Q228" s="14"/>
      <c r="R228" s="14"/>
      <c r="S228" s="14"/>
      <c r="T228" s="14"/>
      <c r="U228" s="68"/>
      <c r="V228" s="14"/>
    </row>
    <row r="229" spans="1:22" s="21" customFormat="1">
      <c r="A229" s="14"/>
      <c r="B229" s="19"/>
      <c r="C229" s="31"/>
      <c r="D229" s="31"/>
      <c r="E229" s="113"/>
      <c r="F229" s="114"/>
      <c r="G229" s="114"/>
      <c r="L229" s="14"/>
      <c r="M229" s="14"/>
      <c r="N229" s="14"/>
      <c r="O229" s="14"/>
      <c r="P229" s="14"/>
      <c r="Q229" s="14"/>
      <c r="R229" s="14"/>
      <c r="S229" s="14"/>
      <c r="T229" s="14"/>
      <c r="U229" s="68"/>
      <c r="V229" s="14"/>
    </row>
    <row r="230" spans="1:22" s="21" customFormat="1">
      <c r="A230" s="14"/>
      <c r="B230" s="19"/>
      <c r="C230" s="31"/>
      <c r="D230" s="31"/>
      <c r="E230" s="113"/>
      <c r="F230" s="114"/>
      <c r="G230" s="114"/>
      <c r="L230" s="14"/>
      <c r="M230" s="14"/>
      <c r="N230" s="14"/>
      <c r="O230" s="14"/>
      <c r="P230" s="14"/>
      <c r="Q230" s="14"/>
      <c r="R230" s="14"/>
      <c r="S230" s="14"/>
      <c r="T230" s="14"/>
      <c r="U230" s="68"/>
      <c r="V230" s="14"/>
    </row>
    <row r="231" spans="1:22" s="21" customFormat="1">
      <c r="A231" s="14"/>
      <c r="B231" s="19"/>
      <c r="C231" s="31"/>
      <c r="D231" s="31"/>
      <c r="E231" s="113"/>
      <c r="F231" s="114"/>
      <c r="G231" s="114"/>
      <c r="L231" s="14"/>
      <c r="M231" s="14"/>
      <c r="N231" s="14"/>
      <c r="O231" s="14"/>
      <c r="P231" s="14"/>
      <c r="Q231" s="14"/>
      <c r="R231" s="14"/>
      <c r="S231" s="14"/>
      <c r="T231" s="14"/>
      <c r="U231" s="68"/>
      <c r="V231" s="14"/>
    </row>
    <row r="232" spans="1:22" s="21" customFormat="1">
      <c r="A232" s="14"/>
      <c r="B232" s="19"/>
      <c r="C232" s="31"/>
      <c r="D232" s="31"/>
      <c r="E232" s="113"/>
      <c r="F232" s="114"/>
      <c r="G232" s="114"/>
      <c r="L232" s="14"/>
      <c r="M232" s="14"/>
      <c r="N232" s="14"/>
      <c r="O232" s="14"/>
      <c r="P232" s="14"/>
      <c r="Q232" s="14"/>
      <c r="R232" s="14"/>
      <c r="S232" s="14"/>
      <c r="T232" s="14"/>
      <c r="U232" s="68"/>
      <c r="V232" s="14"/>
    </row>
    <row r="233" spans="1:22" s="21" customFormat="1">
      <c r="A233" s="14"/>
      <c r="B233" s="19"/>
      <c r="C233" s="31"/>
      <c r="D233" s="31"/>
      <c r="E233" s="113"/>
      <c r="F233" s="114"/>
      <c r="G233" s="114"/>
      <c r="L233" s="14"/>
      <c r="M233" s="14"/>
      <c r="N233" s="14"/>
      <c r="O233" s="14"/>
      <c r="P233" s="14"/>
      <c r="Q233" s="14"/>
      <c r="R233" s="14"/>
      <c r="S233" s="14"/>
      <c r="T233" s="14"/>
      <c r="U233" s="68"/>
      <c r="V233" s="14"/>
    </row>
    <row r="234" spans="1:22" s="21" customFormat="1">
      <c r="A234" s="14"/>
      <c r="B234" s="19"/>
      <c r="C234" s="31"/>
      <c r="D234" s="31"/>
      <c r="E234" s="113"/>
      <c r="F234" s="114"/>
      <c r="G234" s="114"/>
      <c r="L234" s="14"/>
      <c r="M234" s="14"/>
      <c r="N234" s="14"/>
      <c r="O234" s="14"/>
      <c r="P234" s="14"/>
      <c r="Q234" s="14"/>
      <c r="R234" s="14"/>
      <c r="S234" s="14"/>
      <c r="T234" s="14"/>
      <c r="U234" s="68"/>
      <c r="V234" s="14"/>
    </row>
    <row r="235" spans="1:22" s="21" customFormat="1">
      <c r="A235" s="14"/>
      <c r="B235" s="19"/>
      <c r="C235" s="31"/>
      <c r="D235" s="31"/>
      <c r="E235" s="113"/>
      <c r="F235" s="114"/>
      <c r="G235" s="114"/>
      <c r="L235" s="14"/>
      <c r="M235" s="14"/>
      <c r="N235" s="14"/>
      <c r="O235" s="14"/>
      <c r="P235" s="14"/>
      <c r="Q235" s="14"/>
      <c r="R235" s="14"/>
      <c r="S235" s="14"/>
      <c r="T235" s="14"/>
      <c r="U235" s="68"/>
      <c r="V235" s="14"/>
    </row>
    <row r="236" spans="1:22" s="21" customFormat="1">
      <c r="A236" s="14"/>
      <c r="B236" s="19"/>
      <c r="C236" s="31"/>
      <c r="D236" s="31"/>
      <c r="E236" s="113"/>
      <c r="F236" s="114"/>
      <c r="G236" s="114"/>
      <c r="L236" s="14"/>
      <c r="M236" s="14"/>
      <c r="N236" s="14"/>
      <c r="O236" s="14"/>
      <c r="P236" s="14"/>
      <c r="Q236" s="14"/>
      <c r="R236" s="14"/>
      <c r="S236" s="14"/>
      <c r="T236" s="14"/>
      <c r="U236" s="68"/>
      <c r="V236" s="14"/>
    </row>
    <row r="237" spans="1:22" s="21" customFormat="1">
      <c r="A237" s="14"/>
      <c r="B237" s="19"/>
      <c r="C237" s="31"/>
      <c r="D237" s="31"/>
      <c r="E237" s="113"/>
      <c r="F237" s="114"/>
      <c r="G237" s="114"/>
      <c r="L237" s="14"/>
      <c r="M237" s="14"/>
      <c r="N237" s="14"/>
      <c r="O237" s="14"/>
      <c r="P237" s="14"/>
      <c r="Q237" s="14"/>
      <c r="R237" s="14"/>
      <c r="S237" s="14"/>
      <c r="T237" s="14"/>
      <c r="U237" s="68"/>
      <c r="V237" s="14"/>
    </row>
    <row r="238" spans="1:22" s="21" customFormat="1">
      <c r="A238" s="14"/>
      <c r="B238" s="19"/>
      <c r="C238" s="31"/>
      <c r="D238" s="31"/>
      <c r="E238" s="113"/>
      <c r="F238" s="114"/>
      <c r="G238" s="114"/>
      <c r="L238" s="14"/>
      <c r="M238" s="14"/>
      <c r="N238" s="14"/>
      <c r="O238" s="14"/>
      <c r="P238" s="14"/>
      <c r="Q238" s="14"/>
      <c r="R238" s="14"/>
      <c r="S238" s="14"/>
      <c r="T238" s="14"/>
      <c r="U238" s="68"/>
      <c r="V238" s="14"/>
    </row>
    <row r="239" spans="1:22" s="21" customFormat="1">
      <c r="A239" s="14"/>
      <c r="B239" s="19"/>
      <c r="C239" s="31"/>
      <c r="D239" s="31"/>
      <c r="E239" s="113"/>
      <c r="F239" s="114"/>
      <c r="G239" s="114"/>
      <c r="L239" s="14"/>
      <c r="M239" s="14"/>
      <c r="N239" s="14"/>
      <c r="O239" s="14"/>
      <c r="P239" s="14"/>
      <c r="Q239" s="14"/>
      <c r="R239" s="14"/>
      <c r="S239" s="14"/>
      <c r="T239" s="14"/>
      <c r="U239" s="68"/>
      <c r="V239" s="14"/>
    </row>
    <row r="240" spans="1:22" s="21" customFormat="1">
      <c r="A240" s="14"/>
      <c r="B240" s="19"/>
      <c r="C240" s="31"/>
      <c r="D240" s="31"/>
      <c r="E240" s="113"/>
      <c r="F240" s="114"/>
      <c r="G240" s="114"/>
      <c r="L240" s="14"/>
      <c r="M240" s="14"/>
      <c r="N240" s="14"/>
      <c r="O240" s="14"/>
      <c r="P240" s="14"/>
      <c r="Q240" s="14"/>
      <c r="R240" s="14"/>
      <c r="S240" s="14"/>
      <c r="T240" s="14"/>
      <c r="U240" s="68"/>
      <c r="V240" s="14"/>
    </row>
    <row r="241" spans="1:22" s="21" customFormat="1">
      <c r="A241" s="14"/>
      <c r="B241" s="19"/>
      <c r="C241" s="31"/>
      <c r="D241" s="31"/>
      <c r="E241" s="113"/>
      <c r="F241" s="114"/>
      <c r="G241" s="114"/>
      <c r="L241" s="14"/>
      <c r="M241" s="14"/>
      <c r="N241" s="14"/>
      <c r="O241" s="14"/>
      <c r="P241" s="14"/>
      <c r="Q241" s="14"/>
      <c r="R241" s="14"/>
      <c r="S241" s="14"/>
      <c r="T241" s="14"/>
      <c r="U241" s="68"/>
      <c r="V241" s="14"/>
    </row>
    <row r="242" spans="1:22" s="21" customFormat="1">
      <c r="A242" s="14"/>
      <c r="B242" s="19"/>
      <c r="C242" s="31"/>
      <c r="D242" s="31"/>
      <c r="E242" s="113"/>
      <c r="F242" s="114"/>
      <c r="G242" s="114"/>
      <c r="L242" s="14"/>
      <c r="M242" s="14"/>
      <c r="N242" s="14"/>
      <c r="O242" s="14"/>
      <c r="P242" s="14"/>
      <c r="Q242" s="14"/>
      <c r="R242" s="14"/>
      <c r="S242" s="14"/>
      <c r="T242" s="14"/>
      <c r="U242" s="68"/>
      <c r="V242" s="14"/>
    </row>
    <row r="243" spans="1:22" s="21" customFormat="1">
      <c r="A243" s="14"/>
      <c r="B243" s="19"/>
      <c r="C243" s="31"/>
      <c r="D243" s="31"/>
      <c r="E243" s="113"/>
      <c r="F243" s="114"/>
      <c r="G243" s="114"/>
      <c r="L243" s="14"/>
      <c r="M243" s="14"/>
      <c r="N243" s="14"/>
      <c r="O243" s="14"/>
      <c r="P243" s="14"/>
      <c r="Q243" s="14"/>
      <c r="R243" s="14"/>
      <c r="S243" s="14"/>
      <c r="T243" s="14"/>
      <c r="U243" s="68"/>
      <c r="V243" s="14"/>
    </row>
    <row r="244" spans="1:22" s="21" customFormat="1">
      <c r="A244" s="14"/>
      <c r="B244" s="19"/>
      <c r="C244" s="31"/>
      <c r="D244" s="31"/>
      <c r="E244" s="113"/>
      <c r="F244" s="114"/>
      <c r="G244" s="114"/>
      <c r="L244" s="14"/>
      <c r="M244" s="14"/>
      <c r="N244" s="14"/>
      <c r="O244" s="14"/>
      <c r="P244" s="14"/>
      <c r="Q244" s="14"/>
      <c r="R244" s="14"/>
      <c r="S244" s="14"/>
      <c r="T244" s="14"/>
      <c r="U244" s="68"/>
      <c r="V244" s="14"/>
    </row>
    <row r="245" spans="1:22" s="21" customFormat="1">
      <c r="A245" s="14"/>
      <c r="B245" s="19"/>
      <c r="C245" s="31"/>
      <c r="D245" s="31"/>
      <c r="E245" s="113"/>
      <c r="F245" s="114"/>
      <c r="G245" s="114"/>
      <c r="L245" s="14"/>
      <c r="M245" s="14"/>
      <c r="N245" s="14"/>
      <c r="O245" s="14"/>
      <c r="P245" s="14"/>
      <c r="Q245" s="14"/>
      <c r="R245" s="14"/>
      <c r="S245" s="14"/>
      <c r="T245" s="14"/>
      <c r="U245" s="68"/>
      <c r="V245" s="14"/>
    </row>
    <row r="246" spans="1:22" s="21" customFormat="1">
      <c r="A246" s="14"/>
      <c r="B246" s="19"/>
      <c r="C246" s="31"/>
      <c r="D246" s="31"/>
      <c r="E246" s="113"/>
      <c r="F246" s="114"/>
      <c r="G246" s="114"/>
      <c r="L246" s="14"/>
      <c r="M246" s="14"/>
      <c r="N246" s="14"/>
      <c r="O246" s="14"/>
      <c r="P246" s="14"/>
      <c r="Q246" s="14"/>
      <c r="R246" s="14"/>
      <c r="S246" s="14"/>
      <c r="T246" s="14"/>
      <c r="U246" s="68"/>
      <c r="V246" s="14"/>
    </row>
    <row r="247" spans="1:22" s="21" customFormat="1">
      <c r="A247" s="14"/>
      <c r="B247" s="19"/>
      <c r="C247" s="31"/>
      <c r="D247" s="31"/>
      <c r="E247" s="113"/>
      <c r="F247" s="114"/>
      <c r="G247" s="114"/>
      <c r="L247" s="14"/>
      <c r="M247" s="14"/>
      <c r="N247" s="14"/>
      <c r="O247" s="14"/>
      <c r="P247" s="14"/>
      <c r="Q247" s="14"/>
      <c r="R247" s="14"/>
      <c r="S247" s="14"/>
      <c r="T247" s="14"/>
      <c r="U247" s="68"/>
      <c r="V247" s="14"/>
    </row>
    <row r="248" spans="1:22" s="21" customFormat="1">
      <c r="A248" s="14"/>
      <c r="B248" s="19"/>
      <c r="C248" s="31"/>
      <c r="D248" s="31"/>
      <c r="E248" s="113"/>
      <c r="F248" s="114"/>
      <c r="G248" s="114"/>
      <c r="L248" s="14"/>
      <c r="M248" s="14"/>
      <c r="N248" s="14"/>
      <c r="O248" s="14"/>
      <c r="P248" s="14"/>
      <c r="Q248" s="14"/>
      <c r="R248" s="14"/>
      <c r="S248" s="14"/>
      <c r="T248" s="14"/>
      <c r="U248" s="68"/>
      <c r="V248" s="14"/>
    </row>
    <row r="249" spans="1:22" s="21" customFormat="1">
      <c r="A249" s="14"/>
      <c r="B249" s="19"/>
      <c r="C249" s="31"/>
      <c r="D249" s="31"/>
      <c r="E249" s="113"/>
      <c r="F249" s="114"/>
      <c r="G249" s="114"/>
      <c r="L249" s="14"/>
      <c r="M249" s="14"/>
      <c r="N249" s="14"/>
      <c r="O249" s="14"/>
      <c r="P249" s="14"/>
      <c r="Q249" s="14"/>
      <c r="R249" s="14"/>
      <c r="S249" s="14"/>
      <c r="T249" s="14"/>
      <c r="U249" s="68"/>
      <c r="V249" s="14"/>
    </row>
    <row r="250" spans="1:22" s="21" customFormat="1">
      <c r="A250" s="14"/>
      <c r="B250" s="19"/>
      <c r="C250" s="31"/>
      <c r="D250" s="31"/>
      <c r="E250" s="113"/>
      <c r="F250" s="114"/>
      <c r="G250" s="114"/>
      <c r="L250" s="14"/>
      <c r="M250" s="14"/>
      <c r="N250" s="14"/>
      <c r="O250" s="14"/>
      <c r="P250" s="14"/>
      <c r="Q250" s="14"/>
      <c r="R250" s="14"/>
      <c r="S250" s="14"/>
      <c r="T250" s="14"/>
      <c r="U250" s="68"/>
      <c r="V250" s="14"/>
    </row>
    <row r="251" spans="1:22" s="21" customFormat="1">
      <c r="A251" s="14"/>
      <c r="B251" s="19"/>
      <c r="C251" s="31"/>
      <c r="D251" s="31"/>
      <c r="E251" s="113"/>
      <c r="F251" s="114"/>
      <c r="G251" s="114"/>
      <c r="L251" s="14"/>
      <c r="M251" s="14"/>
      <c r="N251" s="14"/>
      <c r="O251" s="14"/>
      <c r="P251" s="14"/>
      <c r="Q251" s="14"/>
      <c r="R251" s="14"/>
      <c r="S251" s="14"/>
      <c r="T251" s="14"/>
      <c r="U251" s="68"/>
      <c r="V251" s="14"/>
    </row>
    <row r="252" spans="1:22" s="21" customFormat="1">
      <c r="A252" s="14"/>
      <c r="B252" s="19"/>
      <c r="C252" s="31"/>
      <c r="D252" s="31"/>
      <c r="E252" s="113"/>
      <c r="F252" s="114"/>
      <c r="G252" s="114"/>
      <c r="L252" s="14"/>
      <c r="M252" s="14"/>
      <c r="N252" s="14"/>
      <c r="O252" s="14"/>
      <c r="P252" s="14"/>
      <c r="Q252" s="14"/>
      <c r="R252" s="14"/>
      <c r="S252" s="14"/>
      <c r="T252" s="14"/>
      <c r="U252" s="68"/>
      <c r="V252" s="14"/>
    </row>
    <row r="253" spans="1:22" s="21" customFormat="1">
      <c r="A253" s="14"/>
      <c r="B253" s="19"/>
      <c r="C253" s="31"/>
      <c r="D253" s="31"/>
      <c r="E253" s="113"/>
      <c r="F253" s="114"/>
      <c r="G253" s="114"/>
      <c r="L253" s="14"/>
      <c r="M253" s="14"/>
      <c r="N253" s="14"/>
      <c r="O253" s="14"/>
      <c r="P253" s="14"/>
      <c r="Q253" s="14"/>
      <c r="R253" s="14"/>
      <c r="S253" s="14"/>
      <c r="T253" s="14"/>
      <c r="U253" s="68"/>
      <c r="V253" s="14"/>
    </row>
    <row r="254" spans="1:22" s="21" customFormat="1">
      <c r="A254" s="14"/>
      <c r="B254" s="19"/>
      <c r="C254" s="31"/>
      <c r="D254" s="31"/>
      <c r="E254" s="113"/>
      <c r="F254" s="114"/>
      <c r="G254" s="114"/>
      <c r="L254" s="14"/>
      <c r="M254" s="14"/>
      <c r="N254" s="14"/>
      <c r="O254" s="14"/>
      <c r="P254" s="14"/>
      <c r="Q254" s="14"/>
      <c r="R254" s="14"/>
      <c r="S254" s="14"/>
      <c r="T254" s="14"/>
      <c r="U254" s="68"/>
      <c r="V254" s="14"/>
    </row>
    <row r="255" spans="1:22" s="21" customFormat="1">
      <c r="A255" s="14"/>
      <c r="B255" s="19"/>
      <c r="C255" s="31"/>
      <c r="D255" s="31"/>
      <c r="E255" s="113"/>
      <c r="F255" s="114"/>
      <c r="G255" s="114"/>
      <c r="L255" s="14"/>
      <c r="M255" s="14"/>
      <c r="N255" s="14"/>
      <c r="O255" s="14"/>
      <c r="P255" s="14"/>
      <c r="Q255" s="14"/>
      <c r="R255" s="14"/>
      <c r="S255" s="14"/>
      <c r="T255" s="14"/>
      <c r="U255" s="68"/>
      <c r="V255" s="14"/>
    </row>
    <row r="256" spans="1:22" s="21" customFormat="1">
      <c r="A256" s="14"/>
      <c r="B256" s="19"/>
      <c r="C256" s="31"/>
      <c r="D256" s="31"/>
      <c r="E256" s="113"/>
      <c r="F256" s="114"/>
      <c r="G256" s="114"/>
      <c r="L256" s="14"/>
      <c r="M256" s="14"/>
      <c r="N256" s="14"/>
      <c r="O256" s="14"/>
      <c r="P256" s="14"/>
      <c r="Q256" s="14"/>
      <c r="R256" s="14"/>
      <c r="S256" s="14"/>
      <c r="T256" s="14"/>
      <c r="U256" s="68"/>
      <c r="V256" s="14"/>
    </row>
    <row r="257" spans="1:22" s="21" customFormat="1">
      <c r="A257" s="14"/>
      <c r="B257" s="19"/>
      <c r="C257" s="31"/>
      <c r="D257" s="31"/>
      <c r="E257" s="113"/>
      <c r="F257" s="114"/>
      <c r="G257" s="114"/>
      <c r="L257" s="14"/>
      <c r="M257" s="14"/>
      <c r="N257" s="14"/>
      <c r="O257" s="14"/>
      <c r="P257" s="14"/>
      <c r="Q257" s="14"/>
      <c r="R257" s="14"/>
      <c r="S257" s="14"/>
      <c r="T257" s="14"/>
      <c r="U257" s="68"/>
      <c r="V257" s="14"/>
    </row>
    <row r="258" spans="1:22" s="21" customFormat="1">
      <c r="A258" s="14"/>
      <c r="B258" s="19"/>
      <c r="C258" s="31"/>
      <c r="D258" s="31"/>
      <c r="E258" s="113"/>
      <c r="F258" s="114"/>
      <c r="G258" s="114"/>
      <c r="L258" s="14"/>
      <c r="M258" s="14"/>
      <c r="N258" s="14"/>
      <c r="O258" s="14"/>
      <c r="P258" s="14"/>
      <c r="Q258" s="14"/>
      <c r="R258" s="14"/>
      <c r="S258" s="14"/>
      <c r="T258" s="14"/>
      <c r="U258" s="68"/>
      <c r="V258" s="14"/>
    </row>
    <row r="259" spans="1:22" s="21" customFormat="1">
      <c r="A259" s="14"/>
      <c r="B259" s="19"/>
      <c r="C259" s="31"/>
      <c r="D259" s="31"/>
      <c r="E259" s="113"/>
      <c r="F259" s="114"/>
      <c r="G259" s="114"/>
      <c r="L259" s="14"/>
      <c r="M259" s="14"/>
      <c r="N259" s="14"/>
      <c r="O259" s="14"/>
      <c r="P259" s="14"/>
      <c r="Q259" s="14"/>
      <c r="R259" s="14"/>
      <c r="S259" s="14"/>
      <c r="T259" s="14"/>
      <c r="U259" s="68"/>
      <c r="V259" s="14"/>
    </row>
    <row r="260" spans="1:22" s="21" customFormat="1">
      <c r="A260" s="14"/>
      <c r="B260" s="19"/>
      <c r="C260" s="31"/>
      <c r="D260" s="31"/>
      <c r="E260" s="113"/>
      <c r="F260" s="114"/>
      <c r="G260" s="114"/>
      <c r="L260" s="14"/>
      <c r="M260" s="14"/>
      <c r="N260" s="14"/>
      <c r="O260" s="14"/>
      <c r="P260" s="14"/>
      <c r="Q260" s="14"/>
      <c r="R260" s="14"/>
      <c r="S260" s="14"/>
      <c r="T260" s="14"/>
      <c r="U260" s="68"/>
      <c r="V260" s="14"/>
    </row>
    <row r="261" spans="1:22" s="21" customFormat="1">
      <c r="A261" s="14"/>
      <c r="B261" s="19"/>
      <c r="C261" s="31"/>
      <c r="D261" s="31"/>
      <c r="E261" s="113"/>
      <c r="F261" s="114"/>
      <c r="G261" s="114"/>
      <c r="L261" s="14"/>
      <c r="M261" s="14"/>
      <c r="N261" s="14"/>
      <c r="O261" s="14"/>
      <c r="P261" s="14"/>
      <c r="Q261" s="14"/>
      <c r="R261" s="14"/>
      <c r="S261" s="14"/>
      <c r="T261" s="14"/>
      <c r="U261" s="68"/>
      <c r="V261" s="14"/>
    </row>
    <row r="262" spans="1:22" s="21" customFormat="1">
      <c r="A262" s="14"/>
      <c r="B262" s="19"/>
      <c r="C262" s="31"/>
      <c r="D262" s="31"/>
      <c r="E262" s="113"/>
      <c r="F262" s="114"/>
      <c r="G262" s="114"/>
      <c r="L262" s="14"/>
      <c r="M262" s="14"/>
      <c r="N262" s="14"/>
      <c r="O262" s="14"/>
      <c r="P262" s="14"/>
      <c r="Q262" s="14"/>
      <c r="R262" s="14"/>
      <c r="S262" s="14"/>
      <c r="T262" s="14"/>
      <c r="U262" s="68"/>
      <c r="V262" s="14"/>
    </row>
    <row r="263" spans="1:22" s="21" customFormat="1">
      <c r="A263" s="14"/>
      <c r="B263" s="19"/>
      <c r="C263" s="31"/>
      <c r="D263" s="31"/>
      <c r="E263" s="113"/>
      <c r="F263" s="114"/>
      <c r="G263" s="114"/>
      <c r="L263" s="14"/>
      <c r="M263" s="14"/>
      <c r="N263" s="14"/>
      <c r="O263" s="14"/>
      <c r="P263" s="14"/>
      <c r="Q263" s="14"/>
      <c r="R263" s="14"/>
      <c r="S263" s="14"/>
      <c r="T263" s="14"/>
      <c r="U263" s="68"/>
      <c r="V263" s="14"/>
    </row>
    <row r="264" spans="1:22" s="21" customFormat="1">
      <c r="A264" s="14"/>
      <c r="B264" s="19"/>
      <c r="C264" s="31"/>
      <c r="D264" s="31"/>
      <c r="E264" s="113"/>
      <c r="F264" s="114"/>
      <c r="G264" s="114"/>
      <c r="L264" s="14"/>
      <c r="M264" s="14"/>
      <c r="N264" s="14"/>
      <c r="O264" s="14"/>
      <c r="P264" s="14"/>
      <c r="Q264" s="14"/>
      <c r="R264" s="14"/>
      <c r="S264" s="14"/>
      <c r="T264" s="14"/>
      <c r="U264" s="68"/>
      <c r="V264" s="14"/>
    </row>
    <row r="265" spans="1:22" s="21" customFormat="1">
      <c r="A265" s="14"/>
      <c r="B265" s="19"/>
      <c r="C265" s="31"/>
      <c r="D265" s="31"/>
      <c r="E265" s="113"/>
      <c r="F265" s="114"/>
      <c r="G265" s="114"/>
      <c r="L265" s="14"/>
      <c r="M265" s="14"/>
      <c r="N265" s="14"/>
      <c r="O265" s="14"/>
      <c r="P265" s="14"/>
      <c r="Q265" s="14"/>
      <c r="R265" s="14"/>
      <c r="S265" s="14"/>
      <c r="T265" s="14"/>
      <c r="U265" s="68"/>
      <c r="V265" s="14"/>
    </row>
    <row r="266" spans="1:22" s="21" customFormat="1">
      <c r="A266" s="14"/>
      <c r="B266" s="19"/>
      <c r="C266" s="31"/>
      <c r="D266" s="31"/>
      <c r="E266" s="113"/>
      <c r="F266" s="114"/>
      <c r="G266" s="114"/>
      <c r="L266" s="14"/>
      <c r="M266" s="14"/>
      <c r="N266" s="14"/>
      <c r="O266" s="14"/>
      <c r="P266" s="14"/>
      <c r="Q266" s="14"/>
      <c r="R266" s="14"/>
      <c r="S266" s="14"/>
      <c r="T266" s="14"/>
      <c r="U266" s="68"/>
      <c r="V266" s="14"/>
    </row>
    <row r="267" spans="1:22" s="21" customFormat="1">
      <c r="A267" s="14"/>
      <c r="B267" s="19"/>
      <c r="C267" s="31"/>
      <c r="D267" s="31"/>
      <c r="E267" s="113"/>
      <c r="F267" s="114"/>
      <c r="G267" s="114"/>
      <c r="L267" s="14"/>
      <c r="M267" s="14"/>
      <c r="N267" s="14"/>
      <c r="O267" s="14"/>
      <c r="P267" s="14"/>
      <c r="Q267" s="14"/>
      <c r="R267" s="14"/>
      <c r="S267" s="14"/>
      <c r="T267" s="14"/>
      <c r="U267" s="68"/>
      <c r="V267" s="14"/>
    </row>
    <row r="268" spans="1:22" s="21" customFormat="1">
      <c r="A268" s="14"/>
      <c r="B268" s="19"/>
      <c r="C268" s="31"/>
      <c r="D268" s="31"/>
      <c r="E268" s="113"/>
      <c r="F268" s="114"/>
      <c r="G268" s="114"/>
      <c r="L268" s="14"/>
      <c r="M268" s="14"/>
      <c r="N268" s="14"/>
      <c r="O268" s="14"/>
      <c r="P268" s="14"/>
      <c r="Q268" s="14"/>
      <c r="R268" s="14"/>
      <c r="S268" s="14"/>
      <c r="T268" s="14"/>
      <c r="U268" s="68"/>
      <c r="V268" s="14"/>
    </row>
    <row r="269" spans="1:22" s="21" customFormat="1">
      <c r="A269" s="14"/>
      <c r="B269" s="19"/>
      <c r="C269" s="31"/>
      <c r="D269" s="31"/>
      <c r="E269" s="113"/>
      <c r="F269" s="114"/>
      <c r="G269" s="114"/>
      <c r="L269" s="14"/>
      <c r="M269" s="14"/>
      <c r="N269" s="14"/>
      <c r="O269" s="14"/>
      <c r="P269" s="14"/>
      <c r="Q269" s="14"/>
      <c r="R269" s="14"/>
      <c r="S269" s="14"/>
      <c r="T269" s="14"/>
      <c r="U269" s="68"/>
      <c r="V269" s="14"/>
    </row>
    <row r="270" spans="1:22" s="21" customFormat="1">
      <c r="A270" s="14"/>
      <c r="B270" s="19"/>
      <c r="C270" s="31"/>
      <c r="D270" s="31"/>
      <c r="E270" s="113"/>
      <c r="F270" s="114"/>
      <c r="G270" s="114"/>
      <c r="L270" s="14"/>
      <c r="M270" s="14"/>
      <c r="N270" s="14"/>
      <c r="O270" s="14"/>
      <c r="P270" s="14"/>
      <c r="Q270" s="14"/>
      <c r="R270" s="14"/>
      <c r="S270" s="14"/>
      <c r="T270" s="14"/>
      <c r="U270" s="68"/>
      <c r="V270" s="14"/>
    </row>
  </sheetData>
  <sheetProtection insertRows="0" deleteRows="0"/>
  <protectedRanges>
    <protectedRange sqref="M44:P44 J45:P1048576 J1:P43 U1:U1048576" name="Obseg1"/>
    <protectedRange sqref="J44:L44" name="Obseg1_1"/>
  </protectedRanges>
  <mergeCells count="8">
    <mergeCell ref="A44:L44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9">
    <cfRule type="colorScale" priority="1">
      <colorScale>
        <cfvo type="min"/>
        <cfvo type="max"/>
        <color rgb="FFFCFCFF"/>
        <color rgb="FFF8696B"/>
      </colorScale>
    </cfRule>
  </conditionalFormatting>
  <conditionalFormatting sqref="B22:B23">
    <cfRule type="colorScale" priority="2">
      <colorScale>
        <cfvo type="min"/>
        <cfvo type="max"/>
        <color rgb="FFFCFCFF"/>
        <color rgb="FFF8696B"/>
      </colorScale>
    </cfRule>
  </conditionalFormatting>
  <conditionalFormatting sqref="B28:B37">
    <cfRule type="colorScale" priority="652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32" max="11" man="1"/>
  </rowBreaks>
  <tableParts count="1">
    <tablePart r:id="rId2"/>
  </tablePart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tabColor rgb="FF92D050"/>
    <pageSetUpPr fitToPage="1"/>
  </sheetPr>
  <dimension ref="A1:V254"/>
  <sheetViews>
    <sheetView zoomScale="90" zoomScaleNormal="90" zoomScaleSheetLayoutView="100" workbookViewId="0">
      <selection activeCell="N51" sqref="N51"/>
    </sheetView>
  </sheetViews>
  <sheetFormatPr defaultColWidth="8.85546875" defaultRowHeight="12.75"/>
  <cols>
    <col min="1" max="1" width="5" style="14" customWidth="1"/>
    <col min="2" max="2" width="34.5703125" style="20" customWidth="1"/>
    <col min="3" max="3" width="10.7109375" style="30" customWidth="1"/>
    <col min="4" max="4" width="9.42578125" style="30" customWidth="1"/>
    <col min="5" max="5" width="9.42578125" style="110" customWidth="1"/>
    <col min="6" max="6" width="7.42578125" style="114" customWidth="1"/>
    <col min="7" max="7" width="6" style="114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68" customWidth="1"/>
    <col min="22" max="22" width="8.85546875" style="14" customWidth="1"/>
    <col min="23" max="16384" width="8.85546875" style="14"/>
  </cols>
  <sheetData>
    <row r="1" spans="1:21" ht="15">
      <c r="B1" s="49" t="s">
        <v>130</v>
      </c>
    </row>
    <row r="2" spans="1:21" ht="15">
      <c r="B2" s="50" t="s">
        <v>131</v>
      </c>
      <c r="C2" s="338" t="str">
        <f>+'prva stran'!B6</f>
        <v>VRTEC MEDVODE</v>
      </c>
      <c r="D2" s="339"/>
      <c r="E2" s="339"/>
      <c r="F2" s="339"/>
      <c r="G2" s="339"/>
      <c r="H2" s="339"/>
      <c r="I2" s="339"/>
      <c r="J2" s="339"/>
    </row>
    <row r="3" spans="1:21" ht="15">
      <c r="B3" s="50" t="s">
        <v>132</v>
      </c>
      <c r="C3" s="340" t="str">
        <f>+'prva stran'!B7</f>
        <v xml:space="preserve">Ostrovrharjeva ulica 2, 1215  MEDVODE </v>
      </c>
      <c r="D3" s="341"/>
      <c r="E3" s="341"/>
      <c r="F3" s="341"/>
      <c r="G3" s="341"/>
      <c r="H3" s="341"/>
      <c r="I3" s="341"/>
      <c r="J3" s="341"/>
    </row>
    <row r="4" spans="1:21" ht="15">
      <c r="B4" s="69"/>
    </row>
    <row r="5" spans="1:21" ht="15">
      <c r="B5" s="49" t="s">
        <v>134</v>
      </c>
    </row>
    <row r="6" spans="1:21" ht="17.25" customHeight="1">
      <c r="B6" s="51" t="s">
        <v>131</v>
      </c>
      <c r="C6" s="342">
        <f>+'prva stran'!B10</f>
        <v>0</v>
      </c>
      <c r="D6" s="343"/>
      <c r="E6" s="343"/>
      <c r="F6" s="343"/>
      <c r="G6" s="343"/>
      <c r="H6" s="343"/>
      <c r="I6" s="343"/>
      <c r="J6" s="343"/>
    </row>
    <row r="7" spans="1:21" ht="17.25" customHeight="1">
      <c r="B7" s="51" t="s">
        <v>132</v>
      </c>
      <c r="C7" s="344">
        <f>+'prva stran'!B11</f>
        <v>0</v>
      </c>
      <c r="D7" s="345"/>
      <c r="E7" s="345"/>
      <c r="F7" s="345"/>
      <c r="G7" s="345"/>
      <c r="H7" s="345"/>
      <c r="I7" s="345"/>
      <c r="J7" s="345"/>
    </row>
    <row r="8" spans="1:21" ht="17.25" customHeight="1">
      <c r="B8" s="51" t="s">
        <v>133</v>
      </c>
      <c r="C8" s="344">
        <f>+'prva stran'!B12</f>
        <v>0</v>
      </c>
      <c r="D8" s="345"/>
      <c r="E8" s="345"/>
      <c r="F8" s="345"/>
      <c r="G8" s="345"/>
      <c r="H8" s="345"/>
      <c r="I8" s="345"/>
      <c r="J8" s="345"/>
    </row>
    <row r="9" spans="1:21" s="15" customFormat="1" ht="17.25" customHeight="1">
      <c r="A9" s="12"/>
      <c r="B9" s="52" t="s">
        <v>135</v>
      </c>
      <c r="C9" s="346">
        <f>+'prva stran'!B13</f>
        <v>0</v>
      </c>
      <c r="D9" s="345"/>
      <c r="E9" s="345"/>
      <c r="F9" s="345"/>
      <c r="G9" s="345"/>
      <c r="H9" s="345"/>
      <c r="I9" s="345"/>
      <c r="J9" s="345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5"/>
      <c r="G10" s="115"/>
      <c r="H10" s="17"/>
      <c r="I10" s="17"/>
      <c r="J10" s="17"/>
      <c r="K10" s="17"/>
      <c r="U10" s="8"/>
    </row>
    <row r="11" spans="1:21" s="15" customFormat="1" ht="15">
      <c r="B11" s="18" t="s">
        <v>99</v>
      </c>
      <c r="C11" s="28"/>
      <c r="D11" s="28"/>
      <c r="E11" s="28"/>
      <c r="F11" s="115"/>
      <c r="G11" s="115"/>
      <c r="H11" s="17"/>
      <c r="I11" s="17"/>
      <c r="J11" s="17"/>
      <c r="K11" s="17"/>
      <c r="U11" s="8"/>
    </row>
    <row r="12" spans="1:21" s="15" customFormat="1" ht="21" customHeight="1">
      <c r="B12" s="83" t="str">
        <f>+'Ponudbeni pred_rekapitulacija'!A49</f>
        <v>36. sklop:</v>
      </c>
      <c r="C12" s="83"/>
      <c r="D12" s="27"/>
      <c r="E12" s="28"/>
      <c r="F12" s="115"/>
      <c r="G12" s="115"/>
      <c r="H12" s="17"/>
      <c r="I12" s="17"/>
      <c r="J12" s="17"/>
      <c r="K12" s="17"/>
      <c r="U12" s="8"/>
    </row>
    <row r="13" spans="1:21" s="15" customFormat="1" ht="21" customHeight="1">
      <c r="B13" s="337" t="str">
        <f>+'Ponudbeni pred_rekapitulacija'!B49</f>
        <v>EKOLOŠKE TESTENINE</v>
      </c>
      <c r="C13" s="337"/>
      <c r="D13" s="337"/>
      <c r="E13" s="337"/>
      <c r="F13" s="337"/>
      <c r="G13" s="337"/>
      <c r="H13" s="337"/>
      <c r="I13" s="337"/>
      <c r="J13" s="337"/>
      <c r="K13" s="337"/>
      <c r="U13" s="8"/>
    </row>
    <row r="14" spans="1:21" s="73" customFormat="1" ht="12" customHeight="1">
      <c r="A14" s="46">
        <v>1</v>
      </c>
      <c r="B14" s="46">
        <v>2</v>
      </c>
      <c r="C14" s="46" t="s">
        <v>156</v>
      </c>
      <c r="D14" s="46" t="s">
        <v>157</v>
      </c>
      <c r="E14" s="46" t="s">
        <v>228</v>
      </c>
      <c r="F14" s="46">
        <v>3</v>
      </c>
      <c r="G14" s="46">
        <v>4</v>
      </c>
      <c r="H14" s="70" t="s">
        <v>98</v>
      </c>
      <c r="I14" s="70" t="s">
        <v>172</v>
      </c>
      <c r="J14" s="71">
        <v>5</v>
      </c>
      <c r="K14" s="71">
        <v>6</v>
      </c>
      <c r="L14" s="71" t="s">
        <v>64</v>
      </c>
      <c r="M14" s="71" t="s">
        <v>223</v>
      </c>
      <c r="N14" s="71">
        <v>7</v>
      </c>
      <c r="O14" s="71" t="s">
        <v>224</v>
      </c>
      <c r="P14" s="71">
        <v>8</v>
      </c>
      <c r="Q14" s="72" t="s">
        <v>225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230</v>
      </c>
      <c r="C15" s="56" t="s">
        <v>220</v>
      </c>
      <c r="D15" s="56" t="s">
        <v>221</v>
      </c>
      <c r="E15" s="56" t="s">
        <v>229</v>
      </c>
      <c r="F15" s="56" t="s">
        <v>145</v>
      </c>
      <c r="G15" s="56" t="s">
        <v>146</v>
      </c>
      <c r="H15" s="57" t="s">
        <v>180</v>
      </c>
      <c r="I15" s="57" t="s">
        <v>216</v>
      </c>
      <c r="J15" s="58" t="s">
        <v>152</v>
      </c>
      <c r="K15" s="58" t="s">
        <v>96</v>
      </c>
      <c r="L15" s="58" t="s">
        <v>97</v>
      </c>
      <c r="M15" s="58" t="s">
        <v>151</v>
      </c>
      <c r="N15" s="58" t="s">
        <v>63</v>
      </c>
      <c r="O15" s="58" t="s">
        <v>171</v>
      </c>
      <c r="P15" s="58" t="s">
        <v>148</v>
      </c>
      <c r="Q15" s="59" t="s">
        <v>149</v>
      </c>
      <c r="R15" s="59" t="s">
        <v>164</v>
      </c>
      <c r="S15" s="59" t="s">
        <v>153</v>
      </c>
      <c r="T15" s="59" t="s">
        <v>154</v>
      </c>
      <c r="U15" s="58" t="s">
        <v>168</v>
      </c>
    </row>
    <row r="16" spans="1:21" s="55" customFormat="1" ht="12">
      <c r="A16" s="75" t="s">
        <v>1</v>
      </c>
      <c r="B16" s="10" t="s">
        <v>1121</v>
      </c>
      <c r="C16" s="75" t="s">
        <v>161</v>
      </c>
      <c r="D16" s="75" t="s">
        <v>0</v>
      </c>
      <c r="E16" s="136"/>
      <c r="F16" s="137">
        <v>20</v>
      </c>
      <c r="G16" s="173" t="s">
        <v>0</v>
      </c>
      <c r="H16" s="137">
        <f>IFERROR(IF(Sklop36[[#This Row],[ ZAHTEVANO PAKIRANJE       Enota]]="g",Sklop36[[#This Row],[ZAHTEVANO PAKIRANJE                    Masa/volumen]]/1000*Sklop36[[#This Row],[Okvirna količina]],IF(Sklop36[[#This Row],[ ZAHTEVANO PAKIRANJE       Enota]]="l",Sklop36[[#This Row],[ZAHTEVANO PAKIRANJE                    Masa/volumen]]*Sklop36[[#This Row],[Okvirna količina]],IF(Sklop36[[#This Row],[ ZAHTEVANO PAKIRANJE       Enota]]="ml",Sklop36[[#This Row],[ZAHTEVANO PAKIRANJE                    Masa/volumen]]/1000*Sklop36[[#This Row],[Okvirna količina]],Sklop36[[#This Row],[ZAHTEVANO PAKIRANJE                    Masa/volumen]]*Sklop36[[#This Row],[Okvirna količina]]))),1*Sklop36[[#This Row],[Okvirna količina]])</f>
        <v>20</v>
      </c>
      <c r="I16" s="137" t="str">
        <f>IF(Sklop36[[#This Row],[ZAHTEVANA SHEMA KAKOVOSTI]]&lt;&gt;"",Sklop36[[#This Row],[Preračunana masa/volumen/kos na enoto kg]],"")</f>
        <v/>
      </c>
      <c r="J16" s="98"/>
      <c r="K16" s="91"/>
      <c r="L16" s="91"/>
      <c r="M16" s="100"/>
      <c r="N16" s="92"/>
      <c r="O16" s="88"/>
      <c r="P16" s="99"/>
      <c r="Q16" s="88">
        <f>+Sklop36[[#This Row],[cena/enota brez DDV v EUR]]*Sklop36[[#This Row],[Stopnja DDV (%)]]</f>
        <v>0</v>
      </c>
      <c r="R16" s="88">
        <f>+Sklop36[[#This Row],[cena/enota brez DDV v EUR]]+Sklop36[[#This Row],[Davek (EUR)]]</f>
        <v>0</v>
      </c>
      <c r="S16" s="88">
        <f>+Sklop36[[#This Row],[cena/enota brez DDV v EUR]]*Sklop36[[#This Row],[Okvirna količina]]</f>
        <v>0</v>
      </c>
      <c r="T16" s="88">
        <f>+Sklop36[[#This Row],[Končna cena/enoto mere (EUR) z DDV]]*Sklop36[[#This Row],[Okvirna količina]]</f>
        <v>0</v>
      </c>
      <c r="U16" s="160" t="s">
        <v>161</v>
      </c>
    </row>
    <row r="17" spans="1:22" s="55" customFormat="1" ht="12">
      <c r="A17" s="75" t="s">
        <v>3</v>
      </c>
      <c r="B17" s="185" t="s">
        <v>1122</v>
      </c>
      <c r="C17" s="75" t="s">
        <v>161</v>
      </c>
      <c r="D17" s="75" t="s">
        <v>0</v>
      </c>
      <c r="E17" s="136"/>
      <c r="F17" s="137">
        <v>20</v>
      </c>
      <c r="G17" s="189" t="s">
        <v>0</v>
      </c>
      <c r="H17" s="137">
        <f>IFERROR(IF(Sklop36[[#This Row],[ ZAHTEVANO PAKIRANJE       Enota]]="g",Sklop36[[#This Row],[ZAHTEVANO PAKIRANJE                    Masa/volumen]]/1000*Sklop36[[#This Row],[Okvirna količina]],IF(Sklop36[[#This Row],[ ZAHTEVANO PAKIRANJE       Enota]]="l",Sklop36[[#This Row],[ZAHTEVANO PAKIRANJE                    Masa/volumen]]*Sklop36[[#This Row],[Okvirna količina]],IF(Sklop36[[#This Row],[ ZAHTEVANO PAKIRANJE       Enota]]="ml",Sklop36[[#This Row],[ZAHTEVANO PAKIRANJE                    Masa/volumen]]/1000*Sklop36[[#This Row],[Okvirna količina]],Sklop36[[#This Row],[ZAHTEVANO PAKIRANJE                    Masa/volumen]]*Sklop36[[#This Row],[Okvirna količina]]))),1*Sklop36[[#This Row],[Okvirna količina]])</f>
        <v>20</v>
      </c>
      <c r="I17" s="137" t="str">
        <f>IF(Sklop36[[#This Row],[ZAHTEVANA SHEMA KAKOVOSTI]]&lt;&gt;"",Sklop36[[#This Row],[Preračunana masa/volumen/kos na enoto kg]],"")</f>
        <v/>
      </c>
      <c r="J17" s="178"/>
      <c r="K17" s="182"/>
      <c r="L17" s="182"/>
      <c r="M17" s="183"/>
      <c r="N17" s="179"/>
      <c r="O17" s="179"/>
      <c r="P17" s="180"/>
      <c r="Q17" s="179">
        <f>+Sklop36[[#This Row],[cena/enota brez DDV v EUR]]*Sklop36[[#This Row],[Stopnja DDV (%)]]</f>
        <v>0</v>
      </c>
      <c r="R17" s="179">
        <f>+Sklop36[[#This Row],[cena/enota brez DDV v EUR]]+Sklop36[[#This Row],[Davek (EUR)]]</f>
        <v>0</v>
      </c>
      <c r="S17" s="179">
        <f>+Sklop36[[#This Row],[cena/enota brez DDV v EUR]]*Sklop36[[#This Row],[Okvirna količina]]</f>
        <v>0</v>
      </c>
      <c r="T17" s="187">
        <f>+Sklop36[[#This Row],[Končna cena/enoto mere (EUR) z DDV]]*Sklop36[[#This Row],[Okvirna količina]]</f>
        <v>0</v>
      </c>
      <c r="U17" s="160" t="s">
        <v>161</v>
      </c>
    </row>
    <row r="18" spans="1:22" s="55" customFormat="1" ht="12">
      <c r="A18" s="75" t="s">
        <v>4</v>
      </c>
      <c r="B18" s="185" t="s">
        <v>1123</v>
      </c>
      <c r="C18" s="75" t="s">
        <v>161</v>
      </c>
      <c r="D18" s="75" t="s">
        <v>0</v>
      </c>
      <c r="E18" s="136"/>
      <c r="F18" s="137">
        <v>20</v>
      </c>
      <c r="G18" s="189" t="s">
        <v>0</v>
      </c>
      <c r="H18" s="137">
        <f>IFERROR(IF(Sklop36[[#This Row],[ ZAHTEVANO PAKIRANJE       Enota]]="g",Sklop36[[#This Row],[ZAHTEVANO PAKIRANJE                    Masa/volumen]]/1000*Sklop36[[#This Row],[Okvirna količina]],IF(Sklop36[[#This Row],[ ZAHTEVANO PAKIRANJE       Enota]]="l",Sklop36[[#This Row],[ZAHTEVANO PAKIRANJE                    Masa/volumen]]*Sklop36[[#This Row],[Okvirna količina]],IF(Sklop36[[#This Row],[ ZAHTEVANO PAKIRANJE       Enota]]="ml",Sklop36[[#This Row],[ZAHTEVANO PAKIRANJE                    Masa/volumen]]/1000*Sklop36[[#This Row],[Okvirna količina]],Sklop36[[#This Row],[ZAHTEVANO PAKIRANJE                    Masa/volumen]]*Sklop36[[#This Row],[Okvirna količina]]))),1*Sklop36[[#This Row],[Okvirna količina]])</f>
        <v>20</v>
      </c>
      <c r="I18" s="137" t="str">
        <f>IF(Sklop36[[#This Row],[ZAHTEVANA SHEMA KAKOVOSTI]]&lt;&gt;"",Sklop36[[#This Row],[Preračunana masa/volumen/kos na enoto kg]],"")</f>
        <v/>
      </c>
      <c r="J18" s="178"/>
      <c r="K18" s="182"/>
      <c r="L18" s="182"/>
      <c r="M18" s="183"/>
      <c r="N18" s="179"/>
      <c r="O18" s="179"/>
      <c r="P18" s="180"/>
      <c r="Q18" s="179">
        <f>+Sklop36[[#This Row],[cena/enota brez DDV v EUR]]*Sklop36[[#This Row],[Stopnja DDV (%)]]</f>
        <v>0</v>
      </c>
      <c r="R18" s="179">
        <f>+Sklop36[[#This Row],[cena/enota brez DDV v EUR]]+Sklop36[[#This Row],[Davek (EUR)]]</f>
        <v>0</v>
      </c>
      <c r="S18" s="179">
        <f>+Sklop36[[#This Row],[cena/enota brez DDV v EUR]]*Sklop36[[#This Row],[Okvirna količina]]</f>
        <v>0</v>
      </c>
      <c r="T18" s="187">
        <f>+Sklop36[[#This Row],[Končna cena/enoto mere (EUR) z DDV]]*Sklop36[[#This Row],[Okvirna količina]]</f>
        <v>0</v>
      </c>
      <c r="U18" s="160" t="s">
        <v>161</v>
      </c>
    </row>
    <row r="19" spans="1:22" s="55" customFormat="1" ht="12">
      <c r="A19" s="75" t="s">
        <v>5</v>
      </c>
      <c r="B19" s="185" t="s">
        <v>1124</v>
      </c>
      <c r="C19" s="75" t="s">
        <v>161</v>
      </c>
      <c r="D19" s="75" t="s">
        <v>0</v>
      </c>
      <c r="E19" s="136"/>
      <c r="F19" s="137">
        <v>20</v>
      </c>
      <c r="G19" s="189" t="s">
        <v>0</v>
      </c>
      <c r="H19" s="137">
        <f>IFERROR(IF(Sklop36[[#This Row],[ ZAHTEVANO PAKIRANJE       Enota]]="g",Sklop36[[#This Row],[ZAHTEVANO PAKIRANJE                    Masa/volumen]]/1000*Sklop36[[#This Row],[Okvirna količina]],IF(Sklop36[[#This Row],[ ZAHTEVANO PAKIRANJE       Enota]]="l",Sklop36[[#This Row],[ZAHTEVANO PAKIRANJE                    Masa/volumen]]*Sklop36[[#This Row],[Okvirna količina]],IF(Sklop36[[#This Row],[ ZAHTEVANO PAKIRANJE       Enota]]="ml",Sklop36[[#This Row],[ZAHTEVANO PAKIRANJE                    Masa/volumen]]/1000*Sklop36[[#This Row],[Okvirna količina]],Sklop36[[#This Row],[ZAHTEVANO PAKIRANJE                    Masa/volumen]]*Sklop36[[#This Row],[Okvirna količina]]))),1*Sklop36[[#This Row],[Okvirna količina]])</f>
        <v>20</v>
      </c>
      <c r="I19" s="137" t="str">
        <f>IF(Sklop36[[#This Row],[ZAHTEVANA SHEMA KAKOVOSTI]]&lt;&gt;"",Sklop36[[#This Row],[Preračunana masa/volumen/kos na enoto kg]],"")</f>
        <v/>
      </c>
      <c r="J19" s="178"/>
      <c r="K19" s="182"/>
      <c r="L19" s="182"/>
      <c r="M19" s="183"/>
      <c r="N19" s="179"/>
      <c r="O19" s="179"/>
      <c r="P19" s="180"/>
      <c r="Q19" s="179">
        <f>+Sklop36[[#This Row],[cena/enota brez DDV v EUR]]*Sklop36[[#This Row],[Stopnja DDV (%)]]</f>
        <v>0</v>
      </c>
      <c r="R19" s="179">
        <f>+Sklop36[[#This Row],[cena/enota brez DDV v EUR]]+Sklop36[[#This Row],[Davek (EUR)]]</f>
        <v>0</v>
      </c>
      <c r="S19" s="179">
        <f>+Sklop36[[#This Row],[cena/enota brez DDV v EUR]]*Sklop36[[#This Row],[Okvirna količina]]</f>
        <v>0</v>
      </c>
      <c r="T19" s="187">
        <f>+Sklop36[[#This Row],[Končna cena/enoto mere (EUR) z DDV]]*Sklop36[[#This Row],[Okvirna količina]]</f>
        <v>0</v>
      </c>
      <c r="U19" s="160" t="s">
        <v>161</v>
      </c>
    </row>
    <row r="20" spans="1:22" s="55" customFormat="1" ht="12">
      <c r="A20" s="75" t="s">
        <v>6</v>
      </c>
      <c r="B20" s="185" t="s">
        <v>1125</v>
      </c>
      <c r="C20" s="75" t="s">
        <v>161</v>
      </c>
      <c r="D20" s="75" t="s">
        <v>0</v>
      </c>
      <c r="E20" s="136"/>
      <c r="F20" s="137">
        <v>20</v>
      </c>
      <c r="G20" s="189" t="s">
        <v>0</v>
      </c>
      <c r="H20" s="137">
        <f>IFERROR(IF(Sklop36[[#This Row],[ ZAHTEVANO PAKIRANJE       Enota]]="g",Sklop36[[#This Row],[ZAHTEVANO PAKIRANJE                    Masa/volumen]]/1000*Sklop36[[#This Row],[Okvirna količina]],IF(Sklop36[[#This Row],[ ZAHTEVANO PAKIRANJE       Enota]]="l",Sklop36[[#This Row],[ZAHTEVANO PAKIRANJE                    Masa/volumen]]*Sklop36[[#This Row],[Okvirna količina]],IF(Sklop36[[#This Row],[ ZAHTEVANO PAKIRANJE       Enota]]="ml",Sklop36[[#This Row],[ZAHTEVANO PAKIRANJE                    Masa/volumen]]/1000*Sklop36[[#This Row],[Okvirna količina]],Sklop36[[#This Row],[ZAHTEVANO PAKIRANJE                    Masa/volumen]]*Sklop36[[#This Row],[Okvirna količina]]))),1*Sklop36[[#This Row],[Okvirna količina]])</f>
        <v>20</v>
      </c>
      <c r="I20" s="137" t="str">
        <f>IF(Sklop36[[#This Row],[ZAHTEVANA SHEMA KAKOVOSTI]]&lt;&gt;"",Sklop36[[#This Row],[Preračunana masa/volumen/kos na enoto kg]],"")</f>
        <v/>
      </c>
      <c r="J20" s="178"/>
      <c r="K20" s="182"/>
      <c r="L20" s="182"/>
      <c r="M20" s="183"/>
      <c r="N20" s="179"/>
      <c r="O20" s="179"/>
      <c r="P20" s="180"/>
      <c r="Q20" s="179">
        <f>+Sklop36[[#This Row],[cena/enota brez DDV v EUR]]*Sklop36[[#This Row],[Stopnja DDV (%)]]</f>
        <v>0</v>
      </c>
      <c r="R20" s="179">
        <f>+Sklop36[[#This Row],[cena/enota brez DDV v EUR]]+Sklop36[[#This Row],[Davek (EUR)]]</f>
        <v>0</v>
      </c>
      <c r="S20" s="179">
        <f>+Sklop36[[#This Row],[cena/enota brez DDV v EUR]]*Sklop36[[#This Row],[Okvirna količina]]</f>
        <v>0</v>
      </c>
      <c r="T20" s="187">
        <f>+Sklop36[[#This Row],[Končna cena/enoto mere (EUR) z DDV]]*Sklop36[[#This Row],[Okvirna količina]]</f>
        <v>0</v>
      </c>
      <c r="U20" s="160" t="s">
        <v>161</v>
      </c>
    </row>
    <row r="21" spans="1:22" s="55" customFormat="1" ht="12">
      <c r="A21" s="75" t="s">
        <v>7</v>
      </c>
      <c r="B21" s="185" t="s">
        <v>1126</v>
      </c>
      <c r="C21" s="75" t="s">
        <v>161</v>
      </c>
      <c r="D21" s="75" t="s">
        <v>0</v>
      </c>
      <c r="E21" s="136"/>
      <c r="F21" s="137">
        <v>2</v>
      </c>
      <c r="G21" s="189" t="s">
        <v>0</v>
      </c>
      <c r="H21" s="137">
        <f>IFERROR(IF(Sklop36[[#This Row],[ ZAHTEVANO PAKIRANJE       Enota]]="g",Sklop36[[#This Row],[ZAHTEVANO PAKIRANJE                    Masa/volumen]]/1000*Sklop36[[#This Row],[Okvirna količina]],IF(Sklop36[[#This Row],[ ZAHTEVANO PAKIRANJE       Enota]]="l",Sklop36[[#This Row],[ZAHTEVANO PAKIRANJE                    Masa/volumen]]*Sklop36[[#This Row],[Okvirna količina]],IF(Sklop36[[#This Row],[ ZAHTEVANO PAKIRANJE       Enota]]="ml",Sklop36[[#This Row],[ZAHTEVANO PAKIRANJE                    Masa/volumen]]/1000*Sklop36[[#This Row],[Okvirna količina]],Sklop36[[#This Row],[ZAHTEVANO PAKIRANJE                    Masa/volumen]]*Sklop36[[#This Row],[Okvirna količina]]))),1*Sklop36[[#This Row],[Okvirna količina]])</f>
        <v>2</v>
      </c>
      <c r="I21" s="137" t="str">
        <f>IF(Sklop36[[#This Row],[ZAHTEVANA SHEMA KAKOVOSTI]]&lt;&gt;"",Sklop36[[#This Row],[Preračunana masa/volumen/kos na enoto kg]],"")</f>
        <v/>
      </c>
      <c r="J21" s="178"/>
      <c r="K21" s="182"/>
      <c r="L21" s="182"/>
      <c r="M21" s="183"/>
      <c r="N21" s="179"/>
      <c r="O21" s="179"/>
      <c r="P21" s="180"/>
      <c r="Q21" s="179">
        <f>+Sklop36[[#This Row],[cena/enota brez DDV v EUR]]*Sklop36[[#This Row],[Stopnja DDV (%)]]</f>
        <v>0</v>
      </c>
      <c r="R21" s="179">
        <f>+Sklop36[[#This Row],[cena/enota brez DDV v EUR]]+Sklop36[[#This Row],[Davek (EUR)]]</f>
        <v>0</v>
      </c>
      <c r="S21" s="179">
        <f>+Sklop36[[#This Row],[cena/enota brez DDV v EUR]]*Sklop36[[#This Row],[Okvirna količina]]</f>
        <v>0</v>
      </c>
      <c r="T21" s="187">
        <f>+Sklop36[[#This Row],[Končna cena/enoto mere (EUR) z DDV]]*Sklop36[[#This Row],[Okvirna količina]]</f>
        <v>0</v>
      </c>
      <c r="U21" s="160" t="s">
        <v>161</v>
      </c>
    </row>
    <row r="22" spans="1:22" ht="27" customHeight="1">
      <c r="A22" s="148" t="s">
        <v>181</v>
      </c>
      <c r="B22" s="149"/>
      <c r="C22" s="150"/>
      <c r="D22" s="150"/>
      <c r="E22" s="151"/>
      <c r="F22" s="152"/>
      <c r="G22" s="153"/>
      <c r="H22" s="154">
        <f>SUBTOTAL(109,Sklop36[Preračunana masa/volumen/kos na enoto kg])</f>
        <v>102</v>
      </c>
      <c r="I22" s="154">
        <f>SUBTOTAL(109,Sklop36[Živila iz shem kakovosti (kg)])</f>
        <v>0</v>
      </c>
      <c r="J22" s="152"/>
      <c r="K22" s="155"/>
      <c r="L22" s="155"/>
      <c r="M22" s="156"/>
      <c r="N22" s="157"/>
      <c r="O22" s="157"/>
      <c r="P22" s="157"/>
      <c r="Q22" s="158"/>
      <c r="R22" s="152"/>
      <c r="S22" s="158">
        <f>SUBTOTAL(109,Sklop36[Vrednost za okvirno količino (EUR) brez DDV])</f>
        <v>0</v>
      </c>
      <c r="T22" s="158">
        <f>SUBTOTAL(109,Sklop36[Vrednost za okvirno količino (EUR) z DDV])</f>
        <v>0</v>
      </c>
      <c r="U22" s="159"/>
    </row>
    <row r="23" spans="1:22" ht="15">
      <c r="A23" s="7"/>
      <c r="B23" s="5"/>
      <c r="C23" s="29"/>
      <c r="D23" s="29"/>
      <c r="E23" s="28"/>
      <c r="F23" s="8"/>
      <c r="H23" s="9"/>
      <c r="I23" s="9"/>
      <c r="J23" s="9"/>
      <c r="K23" s="9"/>
      <c r="L23" s="23"/>
      <c r="M23" s="23"/>
      <c r="N23" s="9"/>
      <c r="O23" s="9"/>
      <c r="P23" s="9"/>
      <c r="Q23" s="9"/>
      <c r="R23" s="9"/>
      <c r="S23" s="3"/>
      <c r="T23" s="3"/>
      <c r="U23" s="8"/>
    </row>
    <row r="24" spans="1:22">
      <c r="A24" s="47" t="s">
        <v>178</v>
      </c>
      <c r="B24" s="19"/>
      <c r="C24" s="31"/>
      <c r="D24" s="31"/>
      <c r="E24" s="113"/>
      <c r="Q24" s="47"/>
      <c r="R24" s="47"/>
      <c r="S24" s="47"/>
      <c r="T24" s="47"/>
    </row>
    <row r="25" spans="1:22">
      <c r="A25" s="14" t="s">
        <v>1398</v>
      </c>
      <c r="B25" s="19"/>
      <c r="C25" s="31"/>
      <c r="D25" s="31"/>
      <c r="E25" s="113"/>
    </row>
    <row r="26" spans="1:22">
      <c r="A26" s="107" t="s">
        <v>318</v>
      </c>
      <c r="F26" s="68"/>
      <c r="G26" s="68"/>
      <c r="H26" s="32"/>
      <c r="I26" s="32"/>
      <c r="J26" s="32"/>
      <c r="K26" s="32"/>
      <c r="L26" s="54"/>
      <c r="M26" s="54"/>
      <c r="N26" s="32"/>
      <c r="O26" s="32"/>
      <c r="P26" s="32"/>
      <c r="Q26" s="32"/>
      <c r="R26" s="32"/>
    </row>
    <row r="27" spans="1:22">
      <c r="A27" s="125" t="s">
        <v>235</v>
      </c>
      <c r="B27" s="124"/>
      <c r="C27" s="124"/>
      <c r="D27" s="124"/>
      <c r="E27" s="124"/>
      <c r="F27" s="124"/>
      <c r="G27" s="124"/>
      <c r="H27" s="124"/>
      <c r="I27" s="124"/>
      <c r="J27" s="124"/>
      <c r="K27" s="124"/>
      <c r="L27" s="124"/>
      <c r="M27" s="124"/>
      <c r="N27" s="124"/>
      <c r="O27" s="124"/>
      <c r="P27" s="124"/>
      <c r="Q27" s="124"/>
      <c r="R27" s="124"/>
      <c r="S27" s="124"/>
      <c r="T27" s="124"/>
      <c r="U27" s="124"/>
      <c r="V27" s="123"/>
    </row>
    <row r="28" spans="1:22">
      <c r="A28" s="347" t="s">
        <v>234</v>
      </c>
      <c r="B28" s="347"/>
      <c r="C28" s="347"/>
      <c r="D28" s="347"/>
      <c r="E28" s="347"/>
      <c r="F28" s="347"/>
      <c r="G28" s="347"/>
      <c r="H28" s="347"/>
      <c r="I28" s="347"/>
      <c r="J28" s="347"/>
      <c r="K28" s="347"/>
      <c r="L28" s="347"/>
      <c r="M28" s="54"/>
      <c r="N28" s="32"/>
      <c r="O28" s="32"/>
      <c r="P28" s="32"/>
      <c r="Q28" s="32"/>
      <c r="R28" s="32"/>
    </row>
    <row r="29" spans="1:22">
      <c r="N29" s="32"/>
      <c r="O29" s="32"/>
      <c r="P29" s="32"/>
      <c r="Q29" s="32"/>
      <c r="R29" s="32"/>
    </row>
    <row r="30" spans="1:22">
      <c r="A30" s="107" t="s">
        <v>65</v>
      </c>
      <c r="F30" s="68"/>
      <c r="G30" s="68" t="s">
        <v>66</v>
      </c>
      <c r="H30" s="32"/>
      <c r="I30" s="32"/>
      <c r="J30" s="32"/>
      <c r="K30" s="32"/>
      <c r="L30" s="54"/>
      <c r="M30" s="54"/>
      <c r="N30" s="32"/>
      <c r="O30" s="32"/>
      <c r="P30" s="32"/>
      <c r="Q30" s="32" t="s">
        <v>67</v>
      </c>
      <c r="R30" s="32"/>
    </row>
    <row r="31" spans="1:22" ht="15">
      <c r="A31" s="7"/>
      <c r="B31" s="5"/>
      <c r="C31" s="29"/>
      <c r="D31" s="29"/>
      <c r="E31" s="28"/>
      <c r="F31" s="8"/>
      <c r="H31" s="9"/>
      <c r="I31" s="9"/>
      <c r="J31" s="9"/>
      <c r="K31" s="9"/>
      <c r="L31" s="23"/>
      <c r="M31" s="23"/>
      <c r="N31" s="9"/>
      <c r="O31" s="9"/>
      <c r="P31" s="9"/>
      <c r="Q31" s="9"/>
      <c r="R31" s="9"/>
      <c r="S31" s="3"/>
      <c r="T31" s="3"/>
      <c r="U31" s="8"/>
    </row>
    <row r="32" spans="1:22">
      <c r="B32" s="19"/>
      <c r="C32" s="31"/>
      <c r="D32" s="31"/>
      <c r="E32" s="113"/>
    </row>
    <row r="33" spans="1:22">
      <c r="B33" s="19"/>
      <c r="C33" s="31"/>
      <c r="D33" s="31"/>
      <c r="E33" s="113"/>
    </row>
    <row r="34" spans="1:22">
      <c r="B34" s="19"/>
      <c r="C34" s="31"/>
      <c r="D34" s="31"/>
      <c r="E34" s="113"/>
    </row>
    <row r="35" spans="1:22">
      <c r="B35" s="19"/>
      <c r="C35" s="31"/>
      <c r="D35" s="31"/>
      <c r="E35" s="113"/>
    </row>
    <row r="36" spans="1:22">
      <c r="B36" s="19"/>
      <c r="C36" s="31"/>
      <c r="D36" s="31"/>
      <c r="E36" s="113"/>
    </row>
    <row r="37" spans="1:22">
      <c r="B37" s="19"/>
      <c r="C37" s="31"/>
      <c r="D37" s="31"/>
      <c r="E37" s="113"/>
    </row>
    <row r="38" spans="1:22">
      <c r="B38" s="19"/>
      <c r="C38" s="31"/>
      <c r="D38" s="31"/>
      <c r="E38" s="113"/>
    </row>
    <row r="39" spans="1:22">
      <c r="B39" s="19"/>
      <c r="C39" s="31"/>
      <c r="D39" s="31"/>
      <c r="E39" s="113"/>
    </row>
    <row r="40" spans="1:22">
      <c r="B40" s="19"/>
      <c r="C40" s="31"/>
      <c r="D40" s="31"/>
      <c r="E40" s="113"/>
    </row>
    <row r="41" spans="1:22">
      <c r="B41" s="19"/>
      <c r="C41" s="31"/>
      <c r="D41" s="31"/>
      <c r="E41" s="113"/>
    </row>
    <row r="42" spans="1:22">
      <c r="B42" s="19"/>
      <c r="C42" s="31"/>
      <c r="D42" s="31"/>
      <c r="E42" s="113"/>
    </row>
    <row r="43" spans="1:22">
      <c r="B43" s="19"/>
      <c r="C43" s="31"/>
      <c r="D43" s="31"/>
      <c r="E43" s="113"/>
    </row>
    <row r="44" spans="1:22">
      <c r="B44" s="19"/>
      <c r="C44" s="31"/>
      <c r="D44" s="31"/>
      <c r="E44" s="113"/>
    </row>
    <row r="45" spans="1:22">
      <c r="B45" s="19"/>
      <c r="C45" s="31"/>
      <c r="D45" s="31"/>
      <c r="E45" s="113"/>
    </row>
    <row r="46" spans="1:22" s="21" customFormat="1">
      <c r="A46" s="14"/>
      <c r="B46" s="19"/>
      <c r="C46" s="31"/>
      <c r="D46" s="31"/>
      <c r="E46" s="113"/>
      <c r="F46" s="114"/>
      <c r="G46" s="114"/>
      <c r="L46" s="14"/>
      <c r="M46" s="14"/>
      <c r="N46" s="14"/>
      <c r="O46" s="14"/>
      <c r="P46" s="14"/>
      <c r="Q46" s="14"/>
      <c r="R46" s="14"/>
      <c r="S46" s="14"/>
      <c r="T46" s="14"/>
      <c r="U46" s="68"/>
      <c r="V46" s="14"/>
    </row>
    <row r="47" spans="1:22" s="21" customFormat="1">
      <c r="A47" s="14"/>
      <c r="B47" s="19"/>
      <c r="C47" s="31"/>
      <c r="D47" s="31"/>
      <c r="E47" s="113"/>
      <c r="F47" s="114"/>
      <c r="G47" s="114"/>
      <c r="L47" s="14"/>
      <c r="M47" s="14"/>
      <c r="N47" s="14"/>
      <c r="O47" s="14"/>
      <c r="P47" s="14"/>
      <c r="Q47" s="14"/>
      <c r="R47" s="14"/>
      <c r="S47" s="14"/>
      <c r="T47" s="14"/>
      <c r="U47" s="68"/>
      <c r="V47" s="14"/>
    </row>
    <row r="48" spans="1:22" s="21" customFormat="1">
      <c r="A48" s="14"/>
      <c r="B48" s="19"/>
      <c r="C48" s="31"/>
      <c r="D48" s="31"/>
      <c r="E48" s="113"/>
      <c r="F48" s="114"/>
      <c r="G48" s="114"/>
      <c r="L48" s="14"/>
      <c r="M48" s="14"/>
      <c r="N48" s="14"/>
      <c r="O48" s="14"/>
      <c r="P48" s="14"/>
      <c r="Q48" s="14"/>
      <c r="R48" s="14"/>
      <c r="S48" s="14"/>
      <c r="T48" s="14"/>
      <c r="U48" s="68"/>
      <c r="V48" s="14"/>
    </row>
    <row r="49" spans="1:22" s="21" customFormat="1">
      <c r="A49" s="14"/>
      <c r="B49" s="19"/>
      <c r="C49" s="31"/>
      <c r="D49" s="31"/>
      <c r="E49" s="113"/>
      <c r="F49" s="114"/>
      <c r="G49" s="114"/>
      <c r="L49" s="14"/>
      <c r="M49" s="14"/>
      <c r="N49" s="14"/>
      <c r="O49" s="14"/>
      <c r="P49" s="14"/>
      <c r="Q49" s="14"/>
      <c r="R49" s="14"/>
      <c r="S49" s="14"/>
      <c r="T49" s="14"/>
      <c r="U49" s="68"/>
      <c r="V49" s="14"/>
    </row>
    <row r="50" spans="1:22" s="21" customFormat="1">
      <c r="A50" s="14"/>
      <c r="B50" s="19"/>
      <c r="C50" s="31"/>
      <c r="D50" s="31"/>
      <c r="E50" s="113"/>
      <c r="F50" s="114"/>
      <c r="G50" s="114"/>
      <c r="L50" s="14"/>
      <c r="M50" s="14"/>
      <c r="N50" s="14"/>
      <c r="O50" s="14"/>
      <c r="P50" s="14"/>
      <c r="Q50" s="14"/>
      <c r="R50" s="14"/>
      <c r="S50" s="14"/>
      <c r="T50" s="14"/>
      <c r="U50" s="68"/>
      <c r="V50" s="14"/>
    </row>
    <row r="51" spans="1:22" s="21" customFormat="1">
      <c r="A51" s="14"/>
      <c r="B51" s="19"/>
      <c r="C51" s="31"/>
      <c r="D51" s="31"/>
      <c r="E51" s="113"/>
      <c r="F51" s="114"/>
      <c r="G51" s="114"/>
      <c r="L51" s="14"/>
      <c r="M51" s="14"/>
      <c r="N51" s="14"/>
      <c r="O51" s="14"/>
      <c r="P51" s="14"/>
      <c r="Q51" s="14"/>
      <c r="R51" s="14"/>
      <c r="S51" s="14"/>
      <c r="T51" s="14"/>
      <c r="U51" s="68"/>
      <c r="V51" s="14"/>
    </row>
    <row r="52" spans="1:22" s="21" customFormat="1">
      <c r="A52" s="14"/>
      <c r="B52" s="19"/>
      <c r="C52" s="31"/>
      <c r="D52" s="31"/>
      <c r="E52" s="113"/>
      <c r="F52" s="114"/>
      <c r="G52" s="114"/>
      <c r="L52" s="14"/>
      <c r="M52" s="14"/>
      <c r="N52" s="14"/>
      <c r="O52" s="14"/>
      <c r="P52" s="14"/>
      <c r="Q52" s="14"/>
      <c r="R52" s="14"/>
      <c r="S52" s="14"/>
      <c r="T52" s="14"/>
      <c r="U52" s="68"/>
      <c r="V52" s="14"/>
    </row>
    <row r="53" spans="1:22" s="21" customFormat="1">
      <c r="A53" s="14"/>
      <c r="B53" s="19"/>
      <c r="C53" s="31"/>
      <c r="D53" s="31"/>
      <c r="E53" s="113"/>
      <c r="F53" s="114"/>
      <c r="G53" s="114"/>
      <c r="L53" s="14"/>
      <c r="M53" s="14"/>
      <c r="N53" s="14"/>
      <c r="O53" s="14"/>
      <c r="P53" s="14"/>
      <c r="Q53" s="14"/>
      <c r="R53" s="14"/>
      <c r="S53" s="14"/>
      <c r="T53" s="14"/>
      <c r="U53" s="68"/>
      <c r="V53" s="14"/>
    </row>
    <row r="54" spans="1:22" s="21" customFormat="1">
      <c r="A54" s="14"/>
      <c r="B54" s="19"/>
      <c r="C54" s="31"/>
      <c r="D54" s="31"/>
      <c r="E54" s="113"/>
      <c r="F54" s="114"/>
      <c r="G54" s="114"/>
      <c r="L54" s="14"/>
      <c r="M54" s="14"/>
      <c r="N54" s="14"/>
      <c r="O54" s="14"/>
      <c r="P54" s="14"/>
      <c r="Q54" s="14"/>
      <c r="R54" s="14"/>
      <c r="S54" s="14"/>
      <c r="T54" s="14"/>
      <c r="U54" s="68"/>
      <c r="V54" s="14"/>
    </row>
    <row r="55" spans="1:22" s="21" customFormat="1">
      <c r="A55" s="14"/>
      <c r="B55" s="19"/>
      <c r="C55" s="31"/>
      <c r="D55" s="31"/>
      <c r="E55" s="113"/>
      <c r="F55" s="114"/>
      <c r="G55" s="114"/>
      <c r="L55" s="14"/>
      <c r="M55" s="14"/>
      <c r="N55" s="14"/>
      <c r="O55" s="14"/>
      <c r="P55" s="14"/>
      <c r="Q55" s="14"/>
      <c r="R55" s="14"/>
      <c r="S55" s="14"/>
      <c r="T55" s="14"/>
      <c r="U55" s="68"/>
      <c r="V55" s="14"/>
    </row>
    <row r="56" spans="1:22" s="21" customFormat="1">
      <c r="A56" s="14"/>
      <c r="B56" s="19"/>
      <c r="C56" s="31"/>
      <c r="D56" s="31"/>
      <c r="E56" s="113"/>
      <c r="F56" s="114"/>
      <c r="G56" s="114"/>
      <c r="L56" s="14"/>
      <c r="M56" s="14"/>
      <c r="N56" s="14"/>
      <c r="O56" s="14"/>
      <c r="P56" s="14"/>
      <c r="Q56" s="14"/>
      <c r="R56" s="14"/>
      <c r="S56" s="14"/>
      <c r="T56" s="14"/>
      <c r="U56" s="68"/>
      <c r="V56" s="14"/>
    </row>
    <row r="57" spans="1:22" s="21" customFormat="1">
      <c r="A57" s="14"/>
      <c r="B57" s="19"/>
      <c r="C57" s="31"/>
      <c r="D57" s="31"/>
      <c r="E57" s="113"/>
      <c r="F57" s="114"/>
      <c r="G57" s="114"/>
      <c r="L57" s="14"/>
      <c r="M57" s="14"/>
      <c r="N57" s="14"/>
      <c r="O57" s="14"/>
      <c r="P57" s="14"/>
      <c r="Q57" s="14"/>
      <c r="R57" s="14"/>
      <c r="S57" s="14"/>
      <c r="T57" s="14"/>
      <c r="U57" s="68"/>
      <c r="V57" s="14"/>
    </row>
    <row r="58" spans="1:22" s="21" customFormat="1">
      <c r="A58" s="14"/>
      <c r="B58" s="19"/>
      <c r="C58" s="31"/>
      <c r="D58" s="31"/>
      <c r="E58" s="113"/>
      <c r="F58" s="114"/>
      <c r="G58" s="114"/>
      <c r="L58" s="14"/>
      <c r="M58" s="14"/>
      <c r="N58" s="14"/>
      <c r="O58" s="14"/>
      <c r="P58" s="14"/>
      <c r="Q58" s="14"/>
      <c r="R58" s="14"/>
      <c r="S58" s="14"/>
      <c r="T58" s="14"/>
      <c r="U58" s="68"/>
      <c r="V58" s="14"/>
    </row>
    <row r="59" spans="1:22" s="21" customFormat="1">
      <c r="A59" s="14"/>
      <c r="B59" s="19"/>
      <c r="C59" s="31"/>
      <c r="D59" s="31"/>
      <c r="E59" s="113"/>
      <c r="F59" s="114"/>
      <c r="G59" s="114"/>
      <c r="L59" s="14"/>
      <c r="M59" s="14"/>
      <c r="N59" s="14"/>
      <c r="O59" s="14"/>
      <c r="P59" s="14"/>
      <c r="Q59" s="14"/>
      <c r="R59" s="14"/>
      <c r="S59" s="14"/>
      <c r="T59" s="14"/>
      <c r="U59" s="68"/>
      <c r="V59" s="14"/>
    </row>
    <row r="60" spans="1:22" s="21" customFormat="1">
      <c r="A60" s="14"/>
      <c r="B60" s="19"/>
      <c r="C60" s="31"/>
      <c r="D60" s="31"/>
      <c r="E60" s="113"/>
      <c r="F60" s="114"/>
      <c r="G60" s="114"/>
      <c r="L60" s="14"/>
      <c r="M60" s="14"/>
      <c r="N60" s="14"/>
      <c r="O60" s="14"/>
      <c r="P60" s="14"/>
      <c r="Q60" s="14"/>
      <c r="R60" s="14"/>
      <c r="S60" s="14"/>
      <c r="T60" s="14"/>
      <c r="U60" s="68"/>
      <c r="V60" s="14"/>
    </row>
    <row r="61" spans="1:22" s="21" customFormat="1">
      <c r="A61" s="14"/>
      <c r="B61" s="19"/>
      <c r="C61" s="31"/>
      <c r="D61" s="31"/>
      <c r="E61" s="113"/>
      <c r="F61" s="114"/>
      <c r="G61" s="114"/>
      <c r="L61" s="14"/>
      <c r="M61" s="14"/>
      <c r="N61" s="14"/>
      <c r="O61" s="14"/>
      <c r="P61" s="14"/>
      <c r="Q61" s="14"/>
      <c r="R61" s="14"/>
      <c r="S61" s="14"/>
      <c r="T61" s="14"/>
      <c r="U61" s="68"/>
      <c r="V61" s="14"/>
    </row>
    <row r="62" spans="1:22" s="21" customFormat="1">
      <c r="A62" s="14"/>
      <c r="B62" s="19"/>
      <c r="C62" s="31"/>
      <c r="D62" s="31"/>
      <c r="E62" s="113"/>
      <c r="F62" s="114"/>
      <c r="G62" s="114"/>
      <c r="L62" s="14"/>
      <c r="M62" s="14"/>
      <c r="N62" s="14"/>
      <c r="O62" s="14"/>
      <c r="P62" s="14"/>
      <c r="Q62" s="14"/>
      <c r="R62" s="14"/>
      <c r="S62" s="14"/>
      <c r="T62" s="14"/>
      <c r="U62" s="68"/>
      <c r="V62" s="14"/>
    </row>
    <row r="63" spans="1:22" s="21" customFormat="1">
      <c r="A63" s="14"/>
      <c r="B63" s="19"/>
      <c r="C63" s="31"/>
      <c r="D63" s="31"/>
      <c r="E63" s="113"/>
      <c r="F63" s="114"/>
      <c r="G63" s="114"/>
      <c r="L63" s="14"/>
      <c r="M63" s="14"/>
      <c r="N63" s="14"/>
      <c r="O63" s="14"/>
      <c r="P63" s="14"/>
      <c r="Q63" s="14"/>
      <c r="R63" s="14"/>
      <c r="S63" s="14"/>
      <c r="T63" s="14"/>
      <c r="U63" s="68"/>
      <c r="V63" s="14"/>
    </row>
    <row r="64" spans="1:22" s="21" customFormat="1">
      <c r="A64" s="14"/>
      <c r="B64" s="19"/>
      <c r="C64" s="31"/>
      <c r="D64" s="31"/>
      <c r="E64" s="113"/>
      <c r="F64" s="114"/>
      <c r="G64" s="114"/>
      <c r="L64" s="14"/>
      <c r="M64" s="14"/>
      <c r="N64" s="14"/>
      <c r="O64" s="14"/>
      <c r="P64" s="14"/>
      <c r="Q64" s="14"/>
      <c r="R64" s="14"/>
      <c r="S64" s="14"/>
      <c r="T64" s="14"/>
      <c r="U64" s="68"/>
      <c r="V64" s="14"/>
    </row>
    <row r="65" spans="1:22" s="21" customFormat="1">
      <c r="A65" s="14"/>
      <c r="B65" s="19"/>
      <c r="C65" s="31"/>
      <c r="D65" s="31"/>
      <c r="E65" s="113"/>
      <c r="F65" s="114"/>
      <c r="G65" s="114"/>
      <c r="L65" s="14"/>
      <c r="M65" s="14"/>
      <c r="N65" s="14"/>
      <c r="O65" s="14"/>
      <c r="P65" s="14"/>
      <c r="Q65" s="14"/>
      <c r="R65" s="14"/>
      <c r="S65" s="14"/>
      <c r="T65" s="14"/>
      <c r="U65" s="68"/>
      <c r="V65" s="14"/>
    </row>
    <row r="66" spans="1:22" s="21" customFormat="1">
      <c r="A66" s="14"/>
      <c r="B66" s="19"/>
      <c r="C66" s="31"/>
      <c r="D66" s="31"/>
      <c r="E66" s="113"/>
      <c r="F66" s="114"/>
      <c r="G66" s="114"/>
      <c r="L66" s="14"/>
      <c r="M66" s="14"/>
      <c r="N66" s="14"/>
      <c r="O66" s="14"/>
      <c r="P66" s="14"/>
      <c r="Q66" s="14"/>
      <c r="R66" s="14"/>
      <c r="S66" s="14"/>
      <c r="T66" s="14"/>
      <c r="U66" s="68"/>
      <c r="V66" s="14"/>
    </row>
    <row r="67" spans="1:22" s="21" customFormat="1">
      <c r="A67" s="14"/>
      <c r="B67" s="19"/>
      <c r="C67" s="31"/>
      <c r="D67" s="31"/>
      <c r="E67" s="113"/>
      <c r="F67" s="114"/>
      <c r="G67" s="114"/>
      <c r="L67" s="14"/>
      <c r="M67" s="14"/>
      <c r="N67" s="14"/>
      <c r="O67" s="14"/>
      <c r="P67" s="14"/>
      <c r="Q67" s="14"/>
      <c r="R67" s="14"/>
      <c r="S67" s="14"/>
      <c r="T67" s="14"/>
      <c r="U67" s="68"/>
      <c r="V67" s="14"/>
    </row>
    <row r="68" spans="1:22" s="21" customFormat="1">
      <c r="A68" s="14"/>
      <c r="B68" s="19"/>
      <c r="C68" s="31"/>
      <c r="D68" s="31"/>
      <c r="E68" s="113"/>
      <c r="F68" s="114"/>
      <c r="G68" s="114"/>
      <c r="L68" s="14"/>
      <c r="M68" s="14"/>
      <c r="N68" s="14"/>
      <c r="O68" s="14"/>
      <c r="P68" s="14"/>
      <c r="Q68" s="14"/>
      <c r="R68" s="14"/>
      <c r="S68" s="14"/>
      <c r="T68" s="14"/>
      <c r="U68" s="68"/>
      <c r="V68" s="14"/>
    </row>
    <row r="69" spans="1:22" s="21" customFormat="1">
      <c r="A69" s="14"/>
      <c r="B69" s="19"/>
      <c r="C69" s="31"/>
      <c r="D69" s="31"/>
      <c r="E69" s="113"/>
      <c r="F69" s="114"/>
      <c r="G69" s="114"/>
      <c r="L69" s="14"/>
      <c r="M69" s="14"/>
      <c r="N69" s="14"/>
      <c r="O69" s="14"/>
      <c r="P69" s="14"/>
      <c r="Q69" s="14"/>
      <c r="R69" s="14"/>
      <c r="S69" s="14"/>
      <c r="T69" s="14"/>
      <c r="U69" s="68"/>
      <c r="V69" s="14"/>
    </row>
    <row r="70" spans="1:22" s="21" customFormat="1">
      <c r="A70" s="14"/>
      <c r="B70" s="19"/>
      <c r="C70" s="31"/>
      <c r="D70" s="31"/>
      <c r="E70" s="113"/>
      <c r="F70" s="114"/>
      <c r="G70" s="114"/>
      <c r="L70" s="14"/>
      <c r="M70" s="14"/>
      <c r="N70" s="14"/>
      <c r="O70" s="14"/>
      <c r="P70" s="14"/>
      <c r="Q70" s="14"/>
      <c r="R70" s="14"/>
      <c r="S70" s="14"/>
      <c r="T70" s="14"/>
      <c r="U70" s="68"/>
      <c r="V70" s="14"/>
    </row>
    <row r="71" spans="1:22" s="21" customFormat="1">
      <c r="A71" s="14"/>
      <c r="B71" s="19"/>
      <c r="C71" s="31"/>
      <c r="D71" s="31"/>
      <c r="E71" s="113"/>
      <c r="F71" s="114"/>
      <c r="G71" s="114"/>
      <c r="L71" s="14"/>
      <c r="M71" s="14"/>
      <c r="N71" s="14"/>
      <c r="O71" s="14"/>
      <c r="P71" s="14"/>
      <c r="Q71" s="14"/>
      <c r="R71" s="14"/>
      <c r="S71" s="14"/>
      <c r="T71" s="14"/>
      <c r="U71" s="68"/>
      <c r="V71" s="14"/>
    </row>
    <row r="72" spans="1:22" s="21" customFormat="1">
      <c r="A72" s="14"/>
      <c r="B72" s="19"/>
      <c r="C72" s="31"/>
      <c r="D72" s="31"/>
      <c r="E72" s="113"/>
      <c r="F72" s="114"/>
      <c r="G72" s="114"/>
      <c r="L72" s="14"/>
      <c r="M72" s="14"/>
      <c r="N72" s="14"/>
      <c r="O72" s="14"/>
      <c r="P72" s="14"/>
      <c r="Q72" s="14"/>
      <c r="R72" s="14"/>
      <c r="S72" s="14"/>
      <c r="T72" s="14"/>
      <c r="U72" s="68"/>
      <c r="V72" s="14"/>
    </row>
    <row r="73" spans="1:22" s="21" customFormat="1">
      <c r="A73" s="14"/>
      <c r="B73" s="19"/>
      <c r="C73" s="31"/>
      <c r="D73" s="31"/>
      <c r="E73" s="113"/>
      <c r="F73" s="114"/>
      <c r="G73" s="114"/>
      <c r="L73" s="14"/>
      <c r="M73" s="14"/>
      <c r="N73" s="14"/>
      <c r="O73" s="14"/>
      <c r="P73" s="14"/>
      <c r="Q73" s="14"/>
      <c r="R73" s="14"/>
      <c r="S73" s="14"/>
      <c r="T73" s="14"/>
      <c r="U73" s="68"/>
      <c r="V73" s="14"/>
    </row>
    <row r="74" spans="1:22" s="21" customFormat="1">
      <c r="A74" s="14"/>
      <c r="B74" s="19"/>
      <c r="C74" s="31"/>
      <c r="D74" s="31"/>
      <c r="E74" s="113"/>
      <c r="F74" s="114"/>
      <c r="G74" s="114"/>
      <c r="L74" s="14"/>
      <c r="M74" s="14"/>
      <c r="N74" s="14"/>
      <c r="O74" s="14"/>
      <c r="P74" s="14"/>
      <c r="Q74" s="14"/>
      <c r="R74" s="14"/>
      <c r="S74" s="14"/>
      <c r="T74" s="14"/>
      <c r="U74" s="68"/>
      <c r="V74" s="14"/>
    </row>
    <row r="75" spans="1:22" s="21" customFormat="1">
      <c r="A75" s="14"/>
      <c r="B75" s="19"/>
      <c r="C75" s="31"/>
      <c r="D75" s="31"/>
      <c r="E75" s="113"/>
      <c r="F75" s="114"/>
      <c r="G75" s="114"/>
      <c r="L75" s="14"/>
      <c r="M75" s="14"/>
      <c r="N75" s="14"/>
      <c r="O75" s="14"/>
      <c r="P75" s="14"/>
      <c r="Q75" s="14"/>
      <c r="R75" s="14"/>
      <c r="S75" s="14"/>
      <c r="T75" s="14"/>
      <c r="U75" s="68"/>
      <c r="V75" s="14"/>
    </row>
    <row r="76" spans="1:22" s="21" customFormat="1">
      <c r="A76" s="14"/>
      <c r="B76" s="19"/>
      <c r="C76" s="31"/>
      <c r="D76" s="31"/>
      <c r="E76" s="113"/>
      <c r="F76" s="114"/>
      <c r="G76" s="114"/>
      <c r="L76" s="14"/>
      <c r="M76" s="14"/>
      <c r="N76" s="14"/>
      <c r="O76" s="14"/>
      <c r="P76" s="14"/>
      <c r="Q76" s="14"/>
      <c r="R76" s="14"/>
      <c r="S76" s="14"/>
      <c r="T76" s="14"/>
      <c r="U76" s="68"/>
      <c r="V76" s="14"/>
    </row>
    <row r="77" spans="1:22" s="21" customFormat="1">
      <c r="A77" s="14"/>
      <c r="B77" s="19"/>
      <c r="C77" s="31"/>
      <c r="D77" s="31"/>
      <c r="E77" s="113"/>
      <c r="F77" s="114"/>
      <c r="G77" s="114"/>
      <c r="L77" s="14"/>
      <c r="M77" s="14"/>
      <c r="N77" s="14"/>
      <c r="O77" s="14"/>
      <c r="P77" s="14"/>
      <c r="Q77" s="14"/>
      <c r="R77" s="14"/>
      <c r="S77" s="14"/>
      <c r="T77" s="14"/>
      <c r="U77" s="68"/>
      <c r="V77" s="14"/>
    </row>
    <row r="78" spans="1:22" s="21" customFormat="1">
      <c r="A78" s="14"/>
      <c r="B78" s="19"/>
      <c r="C78" s="31"/>
      <c r="D78" s="31"/>
      <c r="E78" s="113"/>
      <c r="F78" s="114"/>
      <c r="G78" s="114"/>
      <c r="L78" s="14"/>
      <c r="M78" s="14"/>
      <c r="N78" s="14"/>
      <c r="O78" s="14"/>
      <c r="P78" s="14"/>
      <c r="Q78" s="14"/>
      <c r="R78" s="14"/>
      <c r="S78" s="14"/>
      <c r="T78" s="14"/>
      <c r="U78" s="68"/>
      <c r="V78" s="14"/>
    </row>
    <row r="79" spans="1:22" s="21" customFormat="1">
      <c r="A79" s="14"/>
      <c r="B79" s="19"/>
      <c r="C79" s="31"/>
      <c r="D79" s="31"/>
      <c r="E79" s="113"/>
      <c r="F79" s="114"/>
      <c r="G79" s="114"/>
      <c r="L79" s="14"/>
      <c r="M79" s="14"/>
      <c r="N79" s="14"/>
      <c r="O79" s="14"/>
      <c r="P79" s="14"/>
      <c r="Q79" s="14"/>
      <c r="R79" s="14"/>
      <c r="S79" s="14"/>
      <c r="T79" s="14"/>
      <c r="U79" s="68"/>
      <c r="V79" s="14"/>
    </row>
    <row r="80" spans="1:22" s="21" customFormat="1">
      <c r="A80" s="14"/>
      <c r="B80" s="19"/>
      <c r="C80" s="31"/>
      <c r="D80" s="31"/>
      <c r="E80" s="113"/>
      <c r="F80" s="114"/>
      <c r="G80" s="114"/>
      <c r="L80" s="14"/>
      <c r="M80" s="14"/>
      <c r="N80" s="14"/>
      <c r="O80" s="14"/>
      <c r="P80" s="14"/>
      <c r="Q80" s="14"/>
      <c r="R80" s="14"/>
      <c r="S80" s="14"/>
      <c r="T80" s="14"/>
      <c r="U80" s="68"/>
      <c r="V80" s="14"/>
    </row>
    <row r="81" spans="1:22" s="21" customFormat="1">
      <c r="A81" s="14"/>
      <c r="B81" s="19"/>
      <c r="C81" s="31"/>
      <c r="D81" s="31"/>
      <c r="E81" s="113"/>
      <c r="F81" s="114"/>
      <c r="G81" s="114"/>
      <c r="L81" s="14"/>
      <c r="M81" s="14"/>
      <c r="N81" s="14"/>
      <c r="O81" s="14"/>
      <c r="P81" s="14"/>
      <c r="Q81" s="14"/>
      <c r="R81" s="14"/>
      <c r="S81" s="14"/>
      <c r="T81" s="14"/>
      <c r="U81" s="68"/>
      <c r="V81" s="14"/>
    </row>
    <row r="82" spans="1:22" s="21" customFormat="1">
      <c r="A82" s="14"/>
      <c r="B82" s="19"/>
      <c r="C82" s="31"/>
      <c r="D82" s="31"/>
      <c r="E82" s="113"/>
      <c r="F82" s="114"/>
      <c r="G82" s="114"/>
      <c r="L82" s="14"/>
      <c r="M82" s="14"/>
      <c r="N82" s="14"/>
      <c r="O82" s="14"/>
      <c r="P82" s="14"/>
      <c r="Q82" s="14"/>
      <c r="R82" s="14"/>
      <c r="S82" s="14"/>
      <c r="T82" s="14"/>
      <c r="U82" s="68"/>
      <c r="V82" s="14"/>
    </row>
    <row r="83" spans="1:22" s="21" customFormat="1">
      <c r="A83" s="14"/>
      <c r="B83" s="19"/>
      <c r="C83" s="31"/>
      <c r="D83" s="31"/>
      <c r="E83" s="113"/>
      <c r="F83" s="114"/>
      <c r="G83" s="114"/>
      <c r="L83" s="14"/>
      <c r="M83" s="14"/>
      <c r="N83" s="14"/>
      <c r="O83" s="14"/>
      <c r="P83" s="14"/>
      <c r="Q83" s="14"/>
      <c r="R83" s="14"/>
      <c r="S83" s="14"/>
      <c r="T83" s="14"/>
      <c r="U83" s="68"/>
      <c r="V83" s="14"/>
    </row>
    <row r="84" spans="1:22" s="21" customFormat="1">
      <c r="A84" s="14"/>
      <c r="B84" s="19"/>
      <c r="C84" s="31"/>
      <c r="D84" s="31"/>
      <c r="E84" s="113"/>
      <c r="F84" s="114"/>
      <c r="G84" s="114"/>
      <c r="L84" s="14"/>
      <c r="M84" s="14"/>
      <c r="N84" s="14"/>
      <c r="O84" s="14"/>
      <c r="P84" s="14"/>
      <c r="Q84" s="14"/>
      <c r="R84" s="14"/>
      <c r="S84" s="14"/>
      <c r="T84" s="14"/>
      <c r="U84" s="68"/>
      <c r="V84" s="14"/>
    </row>
    <row r="85" spans="1:22" s="21" customFormat="1">
      <c r="A85" s="14"/>
      <c r="B85" s="19"/>
      <c r="C85" s="31"/>
      <c r="D85" s="31"/>
      <c r="E85" s="113"/>
      <c r="F85" s="114"/>
      <c r="G85" s="114"/>
      <c r="L85" s="14"/>
      <c r="M85" s="14"/>
      <c r="N85" s="14"/>
      <c r="O85" s="14"/>
      <c r="P85" s="14"/>
      <c r="Q85" s="14"/>
      <c r="R85" s="14"/>
      <c r="S85" s="14"/>
      <c r="T85" s="14"/>
      <c r="U85" s="68"/>
      <c r="V85" s="14"/>
    </row>
    <row r="86" spans="1:22" s="21" customFormat="1">
      <c r="A86" s="14"/>
      <c r="B86" s="19"/>
      <c r="C86" s="31"/>
      <c r="D86" s="31"/>
      <c r="E86" s="113"/>
      <c r="F86" s="114"/>
      <c r="G86" s="114"/>
      <c r="L86" s="14"/>
      <c r="M86" s="14"/>
      <c r="N86" s="14"/>
      <c r="O86" s="14"/>
      <c r="P86" s="14"/>
      <c r="Q86" s="14"/>
      <c r="R86" s="14"/>
      <c r="S86" s="14"/>
      <c r="T86" s="14"/>
      <c r="U86" s="68"/>
      <c r="V86" s="14"/>
    </row>
    <row r="87" spans="1:22" s="21" customFormat="1">
      <c r="A87" s="14"/>
      <c r="B87" s="19"/>
      <c r="C87" s="31"/>
      <c r="D87" s="31"/>
      <c r="E87" s="113"/>
      <c r="F87" s="114"/>
      <c r="G87" s="114"/>
      <c r="L87" s="14"/>
      <c r="M87" s="14"/>
      <c r="N87" s="14"/>
      <c r="O87" s="14"/>
      <c r="P87" s="14"/>
      <c r="Q87" s="14"/>
      <c r="R87" s="14"/>
      <c r="S87" s="14"/>
      <c r="T87" s="14"/>
      <c r="U87" s="68"/>
      <c r="V87" s="14"/>
    </row>
    <row r="88" spans="1:22" s="21" customFormat="1">
      <c r="A88" s="14"/>
      <c r="B88" s="19"/>
      <c r="C88" s="31"/>
      <c r="D88" s="31"/>
      <c r="E88" s="113"/>
      <c r="F88" s="114"/>
      <c r="G88" s="114"/>
      <c r="L88" s="14"/>
      <c r="M88" s="14"/>
      <c r="N88" s="14"/>
      <c r="O88" s="14"/>
      <c r="P88" s="14"/>
      <c r="Q88" s="14"/>
      <c r="R88" s="14"/>
      <c r="S88" s="14"/>
      <c r="T88" s="14"/>
      <c r="U88" s="68"/>
      <c r="V88" s="14"/>
    </row>
    <row r="89" spans="1:22" s="21" customFormat="1">
      <c r="A89" s="14"/>
      <c r="B89" s="19"/>
      <c r="C89" s="31"/>
      <c r="D89" s="31"/>
      <c r="E89" s="113"/>
      <c r="F89" s="114"/>
      <c r="G89" s="114"/>
      <c r="L89" s="14"/>
      <c r="M89" s="14"/>
      <c r="N89" s="14"/>
      <c r="O89" s="14"/>
      <c r="P89" s="14"/>
      <c r="Q89" s="14"/>
      <c r="R89" s="14"/>
      <c r="S89" s="14"/>
      <c r="T89" s="14"/>
      <c r="U89" s="68"/>
      <c r="V89" s="14"/>
    </row>
    <row r="90" spans="1:22" s="21" customFormat="1">
      <c r="A90" s="14"/>
      <c r="B90" s="19"/>
      <c r="C90" s="31"/>
      <c r="D90" s="31"/>
      <c r="E90" s="113"/>
      <c r="F90" s="114"/>
      <c r="G90" s="114"/>
      <c r="L90" s="14"/>
      <c r="M90" s="14"/>
      <c r="N90" s="14"/>
      <c r="O90" s="14"/>
      <c r="P90" s="14"/>
      <c r="Q90" s="14"/>
      <c r="R90" s="14"/>
      <c r="S90" s="14"/>
      <c r="T90" s="14"/>
      <c r="U90" s="68"/>
      <c r="V90" s="14"/>
    </row>
    <row r="91" spans="1:22" s="21" customFormat="1">
      <c r="A91" s="14"/>
      <c r="B91" s="19"/>
      <c r="C91" s="31"/>
      <c r="D91" s="31"/>
      <c r="E91" s="113"/>
      <c r="F91" s="114"/>
      <c r="G91" s="114"/>
      <c r="L91" s="14"/>
      <c r="M91" s="14"/>
      <c r="N91" s="14"/>
      <c r="O91" s="14"/>
      <c r="P91" s="14"/>
      <c r="Q91" s="14"/>
      <c r="R91" s="14"/>
      <c r="S91" s="14"/>
      <c r="T91" s="14"/>
      <c r="U91" s="68"/>
      <c r="V91" s="14"/>
    </row>
    <row r="92" spans="1:22" s="21" customFormat="1">
      <c r="A92" s="14"/>
      <c r="B92" s="19"/>
      <c r="C92" s="31"/>
      <c r="D92" s="31"/>
      <c r="E92" s="113"/>
      <c r="F92" s="114"/>
      <c r="G92" s="114"/>
      <c r="L92" s="14"/>
      <c r="M92" s="14"/>
      <c r="N92" s="14"/>
      <c r="O92" s="14"/>
      <c r="P92" s="14"/>
      <c r="Q92" s="14"/>
      <c r="R92" s="14"/>
      <c r="S92" s="14"/>
      <c r="T92" s="14"/>
      <c r="U92" s="68"/>
      <c r="V92" s="14"/>
    </row>
    <row r="93" spans="1:22" s="21" customFormat="1">
      <c r="A93" s="14"/>
      <c r="B93" s="19"/>
      <c r="C93" s="31"/>
      <c r="D93" s="31"/>
      <c r="E93" s="113"/>
      <c r="F93" s="114"/>
      <c r="G93" s="114"/>
      <c r="L93" s="14"/>
      <c r="M93" s="14"/>
      <c r="N93" s="14"/>
      <c r="O93" s="14"/>
      <c r="P93" s="14"/>
      <c r="Q93" s="14"/>
      <c r="R93" s="14"/>
      <c r="S93" s="14"/>
      <c r="T93" s="14"/>
      <c r="U93" s="68"/>
      <c r="V93" s="14"/>
    </row>
    <row r="94" spans="1:22" s="21" customFormat="1">
      <c r="A94" s="14"/>
      <c r="B94" s="19"/>
      <c r="C94" s="31"/>
      <c r="D94" s="31"/>
      <c r="E94" s="113"/>
      <c r="F94" s="114"/>
      <c r="G94" s="114"/>
      <c r="L94" s="14"/>
      <c r="M94" s="14"/>
      <c r="N94" s="14"/>
      <c r="O94" s="14"/>
      <c r="P94" s="14"/>
      <c r="Q94" s="14"/>
      <c r="R94" s="14"/>
      <c r="S94" s="14"/>
      <c r="T94" s="14"/>
      <c r="U94" s="68"/>
      <c r="V94" s="14"/>
    </row>
    <row r="95" spans="1:22" s="21" customFormat="1">
      <c r="A95" s="14"/>
      <c r="B95" s="19"/>
      <c r="C95" s="31"/>
      <c r="D95" s="31"/>
      <c r="E95" s="113"/>
      <c r="F95" s="114"/>
      <c r="G95" s="114"/>
      <c r="L95" s="14"/>
      <c r="M95" s="14"/>
      <c r="N95" s="14"/>
      <c r="O95" s="14"/>
      <c r="P95" s="14"/>
      <c r="Q95" s="14"/>
      <c r="R95" s="14"/>
      <c r="S95" s="14"/>
      <c r="T95" s="14"/>
      <c r="U95" s="68"/>
      <c r="V95" s="14"/>
    </row>
    <row r="96" spans="1:22" s="21" customFormat="1">
      <c r="A96" s="14"/>
      <c r="B96" s="19"/>
      <c r="C96" s="31"/>
      <c r="D96" s="31"/>
      <c r="E96" s="113"/>
      <c r="F96" s="114"/>
      <c r="G96" s="114"/>
      <c r="L96" s="14"/>
      <c r="M96" s="14"/>
      <c r="N96" s="14"/>
      <c r="O96" s="14"/>
      <c r="P96" s="14"/>
      <c r="Q96" s="14"/>
      <c r="R96" s="14"/>
      <c r="S96" s="14"/>
      <c r="T96" s="14"/>
      <c r="U96" s="68"/>
      <c r="V96" s="14"/>
    </row>
    <row r="97" spans="1:22" s="21" customFormat="1">
      <c r="A97" s="14"/>
      <c r="B97" s="19"/>
      <c r="C97" s="31"/>
      <c r="D97" s="31"/>
      <c r="E97" s="113"/>
      <c r="F97" s="114"/>
      <c r="G97" s="114"/>
      <c r="L97" s="14"/>
      <c r="M97" s="14"/>
      <c r="N97" s="14"/>
      <c r="O97" s="14"/>
      <c r="P97" s="14"/>
      <c r="Q97" s="14"/>
      <c r="R97" s="14"/>
      <c r="S97" s="14"/>
      <c r="T97" s="14"/>
      <c r="U97" s="68"/>
      <c r="V97" s="14"/>
    </row>
    <row r="98" spans="1:22" s="21" customFormat="1">
      <c r="A98" s="14"/>
      <c r="B98" s="19"/>
      <c r="C98" s="31"/>
      <c r="D98" s="31"/>
      <c r="E98" s="113"/>
      <c r="F98" s="114"/>
      <c r="G98" s="114"/>
      <c r="L98" s="14"/>
      <c r="M98" s="14"/>
      <c r="N98" s="14"/>
      <c r="O98" s="14"/>
      <c r="P98" s="14"/>
      <c r="Q98" s="14"/>
      <c r="R98" s="14"/>
      <c r="S98" s="14"/>
      <c r="T98" s="14"/>
      <c r="U98" s="68"/>
      <c r="V98" s="14"/>
    </row>
    <row r="99" spans="1:22" s="21" customFormat="1">
      <c r="A99" s="14"/>
      <c r="B99" s="19"/>
      <c r="C99" s="31"/>
      <c r="D99" s="31"/>
      <c r="E99" s="113"/>
      <c r="F99" s="114"/>
      <c r="G99" s="114"/>
      <c r="L99" s="14"/>
      <c r="M99" s="14"/>
      <c r="N99" s="14"/>
      <c r="O99" s="14"/>
      <c r="P99" s="14"/>
      <c r="Q99" s="14"/>
      <c r="R99" s="14"/>
      <c r="S99" s="14"/>
      <c r="T99" s="14"/>
      <c r="U99" s="68"/>
      <c r="V99" s="14"/>
    </row>
    <row r="100" spans="1:22" s="21" customFormat="1">
      <c r="A100" s="14"/>
      <c r="B100" s="19"/>
      <c r="C100" s="31"/>
      <c r="D100" s="31"/>
      <c r="E100" s="113"/>
      <c r="F100" s="114"/>
      <c r="G100" s="114"/>
      <c r="L100" s="14"/>
      <c r="M100" s="14"/>
      <c r="N100" s="14"/>
      <c r="O100" s="14"/>
      <c r="P100" s="14"/>
      <c r="Q100" s="14"/>
      <c r="R100" s="14"/>
      <c r="S100" s="14"/>
      <c r="T100" s="14"/>
      <c r="U100" s="68"/>
      <c r="V100" s="14"/>
    </row>
    <row r="101" spans="1:22" s="21" customFormat="1">
      <c r="A101" s="14"/>
      <c r="B101" s="19"/>
      <c r="C101" s="31"/>
      <c r="D101" s="31"/>
      <c r="E101" s="113"/>
      <c r="F101" s="114"/>
      <c r="G101" s="114"/>
      <c r="L101" s="14"/>
      <c r="M101" s="14"/>
      <c r="N101" s="14"/>
      <c r="O101" s="14"/>
      <c r="P101" s="14"/>
      <c r="Q101" s="14"/>
      <c r="R101" s="14"/>
      <c r="S101" s="14"/>
      <c r="T101" s="14"/>
      <c r="U101" s="68"/>
      <c r="V101" s="14"/>
    </row>
    <row r="102" spans="1:22" s="21" customFormat="1">
      <c r="A102" s="14"/>
      <c r="B102" s="19"/>
      <c r="C102" s="31"/>
      <c r="D102" s="31"/>
      <c r="E102" s="113"/>
      <c r="F102" s="114"/>
      <c r="G102" s="114"/>
      <c r="L102" s="14"/>
      <c r="M102" s="14"/>
      <c r="N102" s="14"/>
      <c r="O102" s="14"/>
      <c r="P102" s="14"/>
      <c r="Q102" s="14"/>
      <c r="R102" s="14"/>
      <c r="S102" s="14"/>
      <c r="T102" s="14"/>
      <c r="U102" s="68"/>
      <c r="V102" s="14"/>
    </row>
    <row r="103" spans="1:22" s="21" customFormat="1">
      <c r="A103" s="14"/>
      <c r="B103" s="19"/>
      <c r="C103" s="31"/>
      <c r="D103" s="31"/>
      <c r="E103" s="113"/>
      <c r="F103" s="114"/>
      <c r="G103" s="114"/>
      <c r="L103" s="14"/>
      <c r="M103" s="14"/>
      <c r="N103" s="14"/>
      <c r="O103" s="14"/>
      <c r="P103" s="14"/>
      <c r="Q103" s="14"/>
      <c r="R103" s="14"/>
      <c r="S103" s="14"/>
      <c r="T103" s="14"/>
      <c r="U103" s="68"/>
      <c r="V103" s="14"/>
    </row>
    <row r="104" spans="1:22" s="21" customFormat="1">
      <c r="A104" s="14"/>
      <c r="B104" s="19"/>
      <c r="C104" s="31"/>
      <c r="D104" s="31"/>
      <c r="E104" s="113"/>
      <c r="F104" s="114"/>
      <c r="G104" s="114"/>
      <c r="L104" s="14"/>
      <c r="M104" s="14"/>
      <c r="N104" s="14"/>
      <c r="O104" s="14"/>
      <c r="P104" s="14"/>
      <c r="Q104" s="14"/>
      <c r="R104" s="14"/>
      <c r="S104" s="14"/>
      <c r="T104" s="14"/>
      <c r="U104" s="68"/>
      <c r="V104" s="14"/>
    </row>
    <row r="105" spans="1:22" s="21" customFormat="1">
      <c r="A105" s="14"/>
      <c r="B105" s="19"/>
      <c r="C105" s="31"/>
      <c r="D105" s="31"/>
      <c r="E105" s="113"/>
      <c r="F105" s="114"/>
      <c r="G105" s="114"/>
      <c r="L105" s="14"/>
      <c r="M105" s="14"/>
      <c r="N105" s="14"/>
      <c r="O105" s="14"/>
      <c r="P105" s="14"/>
      <c r="Q105" s="14"/>
      <c r="R105" s="14"/>
      <c r="S105" s="14"/>
      <c r="T105" s="14"/>
      <c r="U105" s="68"/>
      <c r="V105" s="14"/>
    </row>
    <row r="106" spans="1:22" s="21" customFormat="1">
      <c r="A106" s="14"/>
      <c r="B106" s="19"/>
      <c r="C106" s="31"/>
      <c r="D106" s="31"/>
      <c r="E106" s="113"/>
      <c r="F106" s="114"/>
      <c r="G106" s="114"/>
      <c r="L106" s="14"/>
      <c r="M106" s="14"/>
      <c r="N106" s="14"/>
      <c r="O106" s="14"/>
      <c r="P106" s="14"/>
      <c r="Q106" s="14"/>
      <c r="R106" s="14"/>
      <c r="S106" s="14"/>
      <c r="T106" s="14"/>
      <c r="U106" s="68"/>
      <c r="V106" s="14"/>
    </row>
    <row r="107" spans="1:22" s="21" customFormat="1">
      <c r="A107" s="14"/>
      <c r="B107" s="19"/>
      <c r="C107" s="31"/>
      <c r="D107" s="31"/>
      <c r="E107" s="113"/>
      <c r="F107" s="114"/>
      <c r="G107" s="114"/>
      <c r="L107" s="14"/>
      <c r="M107" s="14"/>
      <c r="N107" s="14"/>
      <c r="O107" s="14"/>
      <c r="P107" s="14"/>
      <c r="Q107" s="14"/>
      <c r="R107" s="14"/>
      <c r="S107" s="14"/>
      <c r="T107" s="14"/>
      <c r="U107" s="68"/>
      <c r="V107" s="14"/>
    </row>
    <row r="108" spans="1:22" s="21" customFormat="1">
      <c r="A108" s="14"/>
      <c r="B108" s="19"/>
      <c r="C108" s="31"/>
      <c r="D108" s="31"/>
      <c r="E108" s="113"/>
      <c r="F108" s="114"/>
      <c r="G108" s="114"/>
      <c r="L108" s="14"/>
      <c r="M108" s="14"/>
      <c r="N108" s="14"/>
      <c r="O108" s="14"/>
      <c r="P108" s="14"/>
      <c r="Q108" s="14"/>
      <c r="R108" s="14"/>
      <c r="S108" s="14"/>
      <c r="T108" s="14"/>
      <c r="U108" s="68"/>
      <c r="V108" s="14"/>
    </row>
    <row r="109" spans="1:22" s="21" customFormat="1">
      <c r="A109" s="14"/>
      <c r="B109" s="19"/>
      <c r="C109" s="31"/>
      <c r="D109" s="31"/>
      <c r="E109" s="113"/>
      <c r="F109" s="114"/>
      <c r="G109" s="114"/>
      <c r="L109" s="14"/>
      <c r="M109" s="14"/>
      <c r="N109" s="14"/>
      <c r="O109" s="14"/>
      <c r="P109" s="14"/>
      <c r="Q109" s="14"/>
      <c r="R109" s="14"/>
      <c r="S109" s="14"/>
      <c r="T109" s="14"/>
      <c r="U109" s="68"/>
      <c r="V109" s="14"/>
    </row>
    <row r="110" spans="1:22" s="21" customFormat="1">
      <c r="A110" s="14"/>
      <c r="B110" s="19"/>
      <c r="C110" s="31"/>
      <c r="D110" s="31"/>
      <c r="E110" s="113"/>
      <c r="F110" s="114"/>
      <c r="G110" s="114"/>
      <c r="L110" s="14"/>
      <c r="M110" s="14"/>
      <c r="N110" s="14"/>
      <c r="O110" s="14"/>
      <c r="P110" s="14"/>
      <c r="Q110" s="14"/>
      <c r="R110" s="14"/>
      <c r="S110" s="14"/>
      <c r="T110" s="14"/>
      <c r="U110" s="68"/>
      <c r="V110" s="14"/>
    </row>
    <row r="111" spans="1:22" s="21" customFormat="1">
      <c r="A111" s="14"/>
      <c r="B111" s="19"/>
      <c r="C111" s="31"/>
      <c r="D111" s="31"/>
      <c r="E111" s="113"/>
      <c r="F111" s="114"/>
      <c r="G111" s="114"/>
      <c r="L111" s="14"/>
      <c r="M111" s="14"/>
      <c r="N111" s="14"/>
      <c r="O111" s="14"/>
      <c r="P111" s="14"/>
      <c r="Q111" s="14"/>
      <c r="R111" s="14"/>
      <c r="S111" s="14"/>
      <c r="T111" s="14"/>
      <c r="U111" s="68"/>
      <c r="V111" s="14"/>
    </row>
    <row r="112" spans="1:22" s="21" customFormat="1">
      <c r="A112" s="14"/>
      <c r="B112" s="19"/>
      <c r="C112" s="31"/>
      <c r="D112" s="31"/>
      <c r="E112" s="113"/>
      <c r="F112" s="114"/>
      <c r="G112" s="114"/>
      <c r="L112" s="14"/>
      <c r="M112" s="14"/>
      <c r="N112" s="14"/>
      <c r="O112" s="14"/>
      <c r="P112" s="14"/>
      <c r="Q112" s="14"/>
      <c r="R112" s="14"/>
      <c r="S112" s="14"/>
      <c r="T112" s="14"/>
      <c r="U112" s="68"/>
      <c r="V112" s="14"/>
    </row>
    <row r="113" spans="1:22" s="21" customFormat="1">
      <c r="A113" s="14"/>
      <c r="B113" s="19"/>
      <c r="C113" s="31"/>
      <c r="D113" s="31"/>
      <c r="E113" s="113"/>
      <c r="F113" s="114"/>
      <c r="G113" s="114"/>
      <c r="L113" s="14"/>
      <c r="M113" s="14"/>
      <c r="N113" s="14"/>
      <c r="O113" s="14"/>
      <c r="P113" s="14"/>
      <c r="Q113" s="14"/>
      <c r="R113" s="14"/>
      <c r="S113" s="14"/>
      <c r="T113" s="14"/>
      <c r="U113" s="68"/>
      <c r="V113" s="14"/>
    </row>
    <row r="114" spans="1:22" s="21" customFormat="1">
      <c r="A114" s="14"/>
      <c r="B114" s="19"/>
      <c r="C114" s="31"/>
      <c r="D114" s="31"/>
      <c r="E114" s="113"/>
      <c r="F114" s="114"/>
      <c r="G114" s="114"/>
      <c r="L114" s="14"/>
      <c r="M114" s="14"/>
      <c r="N114" s="14"/>
      <c r="O114" s="14"/>
      <c r="P114" s="14"/>
      <c r="Q114" s="14"/>
      <c r="R114" s="14"/>
      <c r="S114" s="14"/>
      <c r="T114" s="14"/>
      <c r="U114" s="68"/>
      <c r="V114" s="14"/>
    </row>
    <row r="115" spans="1:22" s="21" customFormat="1">
      <c r="A115" s="14"/>
      <c r="B115" s="19"/>
      <c r="C115" s="31"/>
      <c r="D115" s="31"/>
      <c r="E115" s="113"/>
      <c r="F115" s="114"/>
      <c r="G115" s="114"/>
      <c r="L115" s="14"/>
      <c r="M115" s="14"/>
      <c r="N115" s="14"/>
      <c r="O115" s="14"/>
      <c r="P115" s="14"/>
      <c r="Q115" s="14"/>
      <c r="R115" s="14"/>
      <c r="S115" s="14"/>
      <c r="T115" s="14"/>
      <c r="U115" s="68"/>
      <c r="V115" s="14"/>
    </row>
    <row r="116" spans="1:22" s="21" customFormat="1">
      <c r="A116" s="14"/>
      <c r="B116" s="19"/>
      <c r="C116" s="31"/>
      <c r="D116" s="31"/>
      <c r="E116" s="113"/>
      <c r="F116" s="114"/>
      <c r="G116" s="114"/>
      <c r="L116" s="14"/>
      <c r="M116" s="14"/>
      <c r="N116" s="14"/>
      <c r="O116" s="14"/>
      <c r="P116" s="14"/>
      <c r="Q116" s="14"/>
      <c r="R116" s="14"/>
      <c r="S116" s="14"/>
      <c r="T116" s="14"/>
      <c r="U116" s="68"/>
      <c r="V116" s="14"/>
    </row>
    <row r="117" spans="1:22" s="21" customFormat="1">
      <c r="A117" s="14"/>
      <c r="B117" s="19"/>
      <c r="C117" s="31"/>
      <c r="D117" s="31"/>
      <c r="E117" s="113"/>
      <c r="F117" s="114"/>
      <c r="G117" s="114"/>
      <c r="L117" s="14"/>
      <c r="M117" s="14"/>
      <c r="N117" s="14"/>
      <c r="O117" s="14"/>
      <c r="P117" s="14"/>
      <c r="Q117" s="14"/>
      <c r="R117" s="14"/>
      <c r="S117" s="14"/>
      <c r="T117" s="14"/>
      <c r="U117" s="68"/>
      <c r="V117" s="14"/>
    </row>
    <row r="118" spans="1:22" s="21" customFormat="1">
      <c r="A118" s="14"/>
      <c r="B118" s="19"/>
      <c r="C118" s="31"/>
      <c r="D118" s="31"/>
      <c r="E118" s="113"/>
      <c r="F118" s="114"/>
      <c r="G118" s="114"/>
      <c r="L118" s="14"/>
      <c r="M118" s="14"/>
      <c r="N118" s="14"/>
      <c r="O118" s="14"/>
      <c r="P118" s="14"/>
      <c r="Q118" s="14"/>
      <c r="R118" s="14"/>
      <c r="S118" s="14"/>
      <c r="T118" s="14"/>
      <c r="U118" s="68"/>
      <c r="V118" s="14"/>
    </row>
    <row r="119" spans="1:22" s="21" customFormat="1">
      <c r="A119" s="14"/>
      <c r="B119" s="19"/>
      <c r="C119" s="31"/>
      <c r="D119" s="31"/>
      <c r="E119" s="113"/>
      <c r="F119" s="114"/>
      <c r="G119" s="114"/>
      <c r="L119" s="14"/>
      <c r="M119" s="14"/>
      <c r="N119" s="14"/>
      <c r="O119" s="14"/>
      <c r="P119" s="14"/>
      <c r="Q119" s="14"/>
      <c r="R119" s="14"/>
      <c r="S119" s="14"/>
      <c r="T119" s="14"/>
      <c r="U119" s="68"/>
      <c r="V119" s="14"/>
    </row>
    <row r="120" spans="1:22" s="21" customFormat="1">
      <c r="A120" s="14"/>
      <c r="B120" s="19"/>
      <c r="C120" s="31"/>
      <c r="D120" s="31"/>
      <c r="E120" s="113"/>
      <c r="F120" s="114"/>
      <c r="G120" s="114"/>
      <c r="L120" s="14"/>
      <c r="M120" s="14"/>
      <c r="N120" s="14"/>
      <c r="O120" s="14"/>
      <c r="P120" s="14"/>
      <c r="Q120" s="14"/>
      <c r="R120" s="14"/>
      <c r="S120" s="14"/>
      <c r="T120" s="14"/>
      <c r="U120" s="68"/>
      <c r="V120" s="14"/>
    </row>
    <row r="121" spans="1:22" s="21" customFormat="1">
      <c r="A121" s="14"/>
      <c r="B121" s="19"/>
      <c r="C121" s="31"/>
      <c r="D121" s="31"/>
      <c r="E121" s="113"/>
      <c r="F121" s="114"/>
      <c r="G121" s="114"/>
      <c r="L121" s="14"/>
      <c r="M121" s="14"/>
      <c r="N121" s="14"/>
      <c r="O121" s="14"/>
      <c r="P121" s="14"/>
      <c r="Q121" s="14"/>
      <c r="R121" s="14"/>
      <c r="S121" s="14"/>
      <c r="T121" s="14"/>
      <c r="U121" s="68"/>
      <c r="V121" s="14"/>
    </row>
    <row r="122" spans="1:22" s="21" customFormat="1">
      <c r="A122" s="14"/>
      <c r="B122" s="19"/>
      <c r="C122" s="31"/>
      <c r="D122" s="31"/>
      <c r="E122" s="113"/>
      <c r="F122" s="114"/>
      <c r="G122" s="114"/>
      <c r="L122" s="14"/>
      <c r="M122" s="14"/>
      <c r="N122" s="14"/>
      <c r="O122" s="14"/>
      <c r="P122" s="14"/>
      <c r="Q122" s="14"/>
      <c r="R122" s="14"/>
      <c r="S122" s="14"/>
      <c r="T122" s="14"/>
      <c r="U122" s="68"/>
      <c r="V122" s="14"/>
    </row>
    <row r="123" spans="1:22" s="21" customFormat="1">
      <c r="A123" s="14"/>
      <c r="B123" s="19"/>
      <c r="C123" s="31"/>
      <c r="D123" s="31"/>
      <c r="E123" s="113"/>
      <c r="F123" s="114"/>
      <c r="G123" s="114"/>
      <c r="L123" s="14"/>
      <c r="M123" s="14"/>
      <c r="N123" s="14"/>
      <c r="O123" s="14"/>
      <c r="P123" s="14"/>
      <c r="Q123" s="14"/>
      <c r="R123" s="14"/>
      <c r="S123" s="14"/>
      <c r="T123" s="14"/>
      <c r="U123" s="68"/>
      <c r="V123" s="14"/>
    </row>
    <row r="124" spans="1:22" s="21" customFormat="1">
      <c r="A124" s="14"/>
      <c r="B124" s="19"/>
      <c r="C124" s="31"/>
      <c r="D124" s="31"/>
      <c r="E124" s="113"/>
      <c r="F124" s="114"/>
      <c r="G124" s="114"/>
      <c r="L124" s="14"/>
      <c r="M124" s="14"/>
      <c r="N124" s="14"/>
      <c r="O124" s="14"/>
      <c r="P124" s="14"/>
      <c r="Q124" s="14"/>
      <c r="R124" s="14"/>
      <c r="S124" s="14"/>
      <c r="T124" s="14"/>
      <c r="U124" s="68"/>
      <c r="V124" s="14"/>
    </row>
    <row r="125" spans="1:22" s="21" customFormat="1">
      <c r="A125" s="14"/>
      <c r="B125" s="19"/>
      <c r="C125" s="31"/>
      <c r="D125" s="31"/>
      <c r="E125" s="113"/>
      <c r="F125" s="114"/>
      <c r="G125" s="114"/>
      <c r="L125" s="14"/>
      <c r="M125" s="14"/>
      <c r="N125" s="14"/>
      <c r="O125" s="14"/>
      <c r="P125" s="14"/>
      <c r="Q125" s="14"/>
      <c r="R125" s="14"/>
      <c r="S125" s="14"/>
      <c r="T125" s="14"/>
      <c r="U125" s="68"/>
      <c r="V125" s="14"/>
    </row>
    <row r="126" spans="1:22" s="21" customFormat="1">
      <c r="A126" s="14"/>
      <c r="B126" s="19"/>
      <c r="C126" s="31"/>
      <c r="D126" s="31"/>
      <c r="E126" s="113"/>
      <c r="F126" s="114"/>
      <c r="G126" s="114"/>
      <c r="L126" s="14"/>
      <c r="M126" s="14"/>
      <c r="N126" s="14"/>
      <c r="O126" s="14"/>
      <c r="P126" s="14"/>
      <c r="Q126" s="14"/>
      <c r="R126" s="14"/>
      <c r="S126" s="14"/>
      <c r="T126" s="14"/>
      <c r="U126" s="68"/>
      <c r="V126" s="14"/>
    </row>
    <row r="127" spans="1:22" s="21" customFormat="1">
      <c r="A127" s="14"/>
      <c r="B127" s="19"/>
      <c r="C127" s="31"/>
      <c r="D127" s="31"/>
      <c r="E127" s="113"/>
      <c r="F127" s="114"/>
      <c r="G127" s="114"/>
      <c r="L127" s="14"/>
      <c r="M127" s="14"/>
      <c r="N127" s="14"/>
      <c r="O127" s="14"/>
      <c r="P127" s="14"/>
      <c r="Q127" s="14"/>
      <c r="R127" s="14"/>
      <c r="S127" s="14"/>
      <c r="T127" s="14"/>
      <c r="U127" s="68"/>
      <c r="V127" s="14"/>
    </row>
    <row r="128" spans="1:22" s="21" customFormat="1">
      <c r="A128" s="14"/>
      <c r="B128" s="19"/>
      <c r="C128" s="31"/>
      <c r="D128" s="31"/>
      <c r="E128" s="113"/>
      <c r="F128" s="114"/>
      <c r="G128" s="114"/>
      <c r="L128" s="14"/>
      <c r="M128" s="14"/>
      <c r="N128" s="14"/>
      <c r="O128" s="14"/>
      <c r="P128" s="14"/>
      <c r="Q128" s="14"/>
      <c r="R128" s="14"/>
      <c r="S128" s="14"/>
      <c r="T128" s="14"/>
      <c r="U128" s="68"/>
      <c r="V128" s="14"/>
    </row>
    <row r="129" spans="1:22" s="21" customFormat="1">
      <c r="A129" s="14"/>
      <c r="B129" s="19"/>
      <c r="C129" s="31"/>
      <c r="D129" s="31"/>
      <c r="E129" s="113"/>
      <c r="F129" s="114"/>
      <c r="G129" s="114"/>
      <c r="L129" s="14"/>
      <c r="M129" s="14"/>
      <c r="N129" s="14"/>
      <c r="O129" s="14"/>
      <c r="P129" s="14"/>
      <c r="Q129" s="14"/>
      <c r="R129" s="14"/>
      <c r="S129" s="14"/>
      <c r="T129" s="14"/>
      <c r="U129" s="68"/>
      <c r="V129" s="14"/>
    </row>
    <row r="130" spans="1:22" s="21" customFormat="1">
      <c r="A130" s="14"/>
      <c r="B130" s="19"/>
      <c r="C130" s="31"/>
      <c r="D130" s="31"/>
      <c r="E130" s="113"/>
      <c r="F130" s="114"/>
      <c r="G130" s="114"/>
      <c r="L130" s="14"/>
      <c r="M130" s="14"/>
      <c r="N130" s="14"/>
      <c r="O130" s="14"/>
      <c r="P130" s="14"/>
      <c r="Q130" s="14"/>
      <c r="R130" s="14"/>
      <c r="S130" s="14"/>
      <c r="T130" s="14"/>
      <c r="U130" s="68"/>
      <c r="V130" s="14"/>
    </row>
    <row r="131" spans="1:22" s="21" customFormat="1">
      <c r="A131" s="14"/>
      <c r="B131" s="19"/>
      <c r="C131" s="31"/>
      <c r="D131" s="31"/>
      <c r="E131" s="113"/>
      <c r="F131" s="114"/>
      <c r="G131" s="114"/>
      <c r="L131" s="14"/>
      <c r="M131" s="14"/>
      <c r="N131" s="14"/>
      <c r="O131" s="14"/>
      <c r="P131" s="14"/>
      <c r="Q131" s="14"/>
      <c r="R131" s="14"/>
      <c r="S131" s="14"/>
      <c r="T131" s="14"/>
      <c r="U131" s="68"/>
      <c r="V131" s="14"/>
    </row>
    <row r="132" spans="1:22" s="21" customFormat="1">
      <c r="A132" s="14"/>
      <c r="B132" s="19"/>
      <c r="C132" s="31"/>
      <c r="D132" s="31"/>
      <c r="E132" s="113"/>
      <c r="F132" s="114"/>
      <c r="G132" s="114"/>
      <c r="L132" s="14"/>
      <c r="M132" s="14"/>
      <c r="N132" s="14"/>
      <c r="O132" s="14"/>
      <c r="P132" s="14"/>
      <c r="Q132" s="14"/>
      <c r="R132" s="14"/>
      <c r="S132" s="14"/>
      <c r="T132" s="14"/>
      <c r="U132" s="68"/>
      <c r="V132" s="14"/>
    </row>
    <row r="133" spans="1:22" s="21" customFormat="1">
      <c r="A133" s="14"/>
      <c r="B133" s="19"/>
      <c r="C133" s="31"/>
      <c r="D133" s="31"/>
      <c r="E133" s="113"/>
      <c r="F133" s="114"/>
      <c r="G133" s="114"/>
      <c r="L133" s="14"/>
      <c r="M133" s="14"/>
      <c r="N133" s="14"/>
      <c r="O133" s="14"/>
      <c r="P133" s="14"/>
      <c r="Q133" s="14"/>
      <c r="R133" s="14"/>
      <c r="S133" s="14"/>
      <c r="T133" s="14"/>
      <c r="U133" s="68"/>
      <c r="V133" s="14"/>
    </row>
    <row r="134" spans="1:22" s="21" customFormat="1">
      <c r="A134" s="14"/>
      <c r="B134" s="19"/>
      <c r="C134" s="31"/>
      <c r="D134" s="31"/>
      <c r="E134" s="113"/>
      <c r="F134" s="114"/>
      <c r="G134" s="114"/>
      <c r="L134" s="14"/>
      <c r="M134" s="14"/>
      <c r="N134" s="14"/>
      <c r="O134" s="14"/>
      <c r="P134" s="14"/>
      <c r="Q134" s="14"/>
      <c r="R134" s="14"/>
      <c r="S134" s="14"/>
      <c r="T134" s="14"/>
      <c r="U134" s="68"/>
      <c r="V134" s="14"/>
    </row>
    <row r="135" spans="1:22" s="21" customFormat="1">
      <c r="A135" s="14"/>
      <c r="B135" s="19"/>
      <c r="C135" s="31"/>
      <c r="D135" s="31"/>
      <c r="E135" s="113"/>
      <c r="F135" s="114"/>
      <c r="G135" s="114"/>
      <c r="L135" s="14"/>
      <c r="M135" s="14"/>
      <c r="N135" s="14"/>
      <c r="O135" s="14"/>
      <c r="P135" s="14"/>
      <c r="Q135" s="14"/>
      <c r="R135" s="14"/>
      <c r="S135" s="14"/>
      <c r="T135" s="14"/>
      <c r="U135" s="68"/>
      <c r="V135" s="14"/>
    </row>
    <row r="136" spans="1:22" s="21" customFormat="1">
      <c r="A136" s="14"/>
      <c r="B136" s="19"/>
      <c r="C136" s="31"/>
      <c r="D136" s="31"/>
      <c r="E136" s="113"/>
      <c r="F136" s="114"/>
      <c r="G136" s="114"/>
      <c r="L136" s="14"/>
      <c r="M136" s="14"/>
      <c r="N136" s="14"/>
      <c r="O136" s="14"/>
      <c r="P136" s="14"/>
      <c r="Q136" s="14"/>
      <c r="R136" s="14"/>
      <c r="S136" s="14"/>
      <c r="T136" s="14"/>
      <c r="U136" s="68"/>
      <c r="V136" s="14"/>
    </row>
    <row r="137" spans="1:22" s="21" customFormat="1">
      <c r="A137" s="14"/>
      <c r="B137" s="19"/>
      <c r="C137" s="31"/>
      <c r="D137" s="31"/>
      <c r="E137" s="113"/>
      <c r="F137" s="114"/>
      <c r="G137" s="114"/>
      <c r="L137" s="14"/>
      <c r="M137" s="14"/>
      <c r="N137" s="14"/>
      <c r="O137" s="14"/>
      <c r="P137" s="14"/>
      <c r="Q137" s="14"/>
      <c r="R137" s="14"/>
      <c r="S137" s="14"/>
      <c r="T137" s="14"/>
      <c r="U137" s="68"/>
      <c r="V137" s="14"/>
    </row>
    <row r="138" spans="1:22" s="21" customFormat="1">
      <c r="A138" s="14"/>
      <c r="B138" s="19"/>
      <c r="C138" s="31"/>
      <c r="D138" s="31"/>
      <c r="E138" s="113"/>
      <c r="F138" s="114"/>
      <c r="G138" s="114"/>
      <c r="L138" s="14"/>
      <c r="M138" s="14"/>
      <c r="N138" s="14"/>
      <c r="O138" s="14"/>
      <c r="P138" s="14"/>
      <c r="Q138" s="14"/>
      <c r="R138" s="14"/>
      <c r="S138" s="14"/>
      <c r="T138" s="14"/>
      <c r="U138" s="68"/>
      <c r="V138" s="14"/>
    </row>
    <row r="139" spans="1:22" s="21" customFormat="1">
      <c r="A139" s="14"/>
      <c r="B139" s="19"/>
      <c r="C139" s="31"/>
      <c r="D139" s="31"/>
      <c r="E139" s="113"/>
      <c r="F139" s="114"/>
      <c r="G139" s="114"/>
      <c r="L139" s="14"/>
      <c r="M139" s="14"/>
      <c r="N139" s="14"/>
      <c r="O139" s="14"/>
      <c r="P139" s="14"/>
      <c r="Q139" s="14"/>
      <c r="R139" s="14"/>
      <c r="S139" s="14"/>
      <c r="T139" s="14"/>
      <c r="U139" s="68"/>
      <c r="V139" s="14"/>
    </row>
    <row r="140" spans="1:22" s="21" customFormat="1">
      <c r="A140" s="14"/>
      <c r="B140" s="19"/>
      <c r="C140" s="31"/>
      <c r="D140" s="31"/>
      <c r="E140" s="113"/>
      <c r="F140" s="114"/>
      <c r="G140" s="114"/>
      <c r="L140" s="14"/>
      <c r="M140" s="14"/>
      <c r="N140" s="14"/>
      <c r="O140" s="14"/>
      <c r="P140" s="14"/>
      <c r="Q140" s="14"/>
      <c r="R140" s="14"/>
      <c r="S140" s="14"/>
      <c r="T140" s="14"/>
      <c r="U140" s="68"/>
      <c r="V140" s="14"/>
    </row>
    <row r="141" spans="1:22" s="21" customFormat="1">
      <c r="A141" s="14"/>
      <c r="B141" s="19"/>
      <c r="C141" s="31"/>
      <c r="D141" s="31"/>
      <c r="E141" s="113"/>
      <c r="F141" s="114"/>
      <c r="G141" s="114"/>
      <c r="L141" s="14"/>
      <c r="M141" s="14"/>
      <c r="N141" s="14"/>
      <c r="O141" s="14"/>
      <c r="P141" s="14"/>
      <c r="Q141" s="14"/>
      <c r="R141" s="14"/>
      <c r="S141" s="14"/>
      <c r="T141" s="14"/>
      <c r="U141" s="68"/>
      <c r="V141" s="14"/>
    </row>
    <row r="142" spans="1:22" s="21" customFormat="1">
      <c r="A142" s="14"/>
      <c r="B142" s="19"/>
      <c r="C142" s="31"/>
      <c r="D142" s="31"/>
      <c r="E142" s="113"/>
      <c r="F142" s="114"/>
      <c r="G142" s="114"/>
      <c r="L142" s="14"/>
      <c r="M142" s="14"/>
      <c r="N142" s="14"/>
      <c r="O142" s="14"/>
      <c r="P142" s="14"/>
      <c r="Q142" s="14"/>
      <c r="R142" s="14"/>
      <c r="S142" s="14"/>
      <c r="T142" s="14"/>
      <c r="U142" s="68"/>
      <c r="V142" s="14"/>
    </row>
    <row r="143" spans="1:22" s="21" customFormat="1">
      <c r="A143" s="14"/>
      <c r="B143" s="19"/>
      <c r="C143" s="31"/>
      <c r="D143" s="31"/>
      <c r="E143" s="113"/>
      <c r="F143" s="114"/>
      <c r="G143" s="114"/>
      <c r="L143" s="14"/>
      <c r="M143" s="14"/>
      <c r="N143" s="14"/>
      <c r="O143" s="14"/>
      <c r="P143" s="14"/>
      <c r="Q143" s="14"/>
      <c r="R143" s="14"/>
      <c r="S143" s="14"/>
      <c r="T143" s="14"/>
      <c r="U143" s="68"/>
      <c r="V143" s="14"/>
    </row>
    <row r="144" spans="1:22" s="21" customFormat="1">
      <c r="A144" s="14"/>
      <c r="B144" s="19"/>
      <c r="C144" s="31"/>
      <c r="D144" s="31"/>
      <c r="E144" s="113"/>
      <c r="F144" s="114"/>
      <c r="G144" s="114"/>
      <c r="L144" s="14"/>
      <c r="M144" s="14"/>
      <c r="N144" s="14"/>
      <c r="O144" s="14"/>
      <c r="P144" s="14"/>
      <c r="Q144" s="14"/>
      <c r="R144" s="14"/>
      <c r="S144" s="14"/>
      <c r="T144" s="14"/>
      <c r="U144" s="68"/>
      <c r="V144" s="14"/>
    </row>
    <row r="145" spans="1:22" s="21" customFormat="1">
      <c r="A145" s="14"/>
      <c r="B145" s="19"/>
      <c r="C145" s="31"/>
      <c r="D145" s="31"/>
      <c r="E145" s="113"/>
      <c r="F145" s="114"/>
      <c r="G145" s="114"/>
      <c r="L145" s="14"/>
      <c r="M145" s="14"/>
      <c r="N145" s="14"/>
      <c r="O145" s="14"/>
      <c r="P145" s="14"/>
      <c r="Q145" s="14"/>
      <c r="R145" s="14"/>
      <c r="S145" s="14"/>
      <c r="T145" s="14"/>
      <c r="U145" s="68"/>
      <c r="V145" s="14"/>
    </row>
    <row r="146" spans="1:22" s="21" customFormat="1">
      <c r="A146" s="14"/>
      <c r="B146" s="19"/>
      <c r="C146" s="31"/>
      <c r="D146" s="31"/>
      <c r="E146" s="113"/>
      <c r="F146" s="114"/>
      <c r="G146" s="114"/>
      <c r="L146" s="14"/>
      <c r="M146" s="14"/>
      <c r="N146" s="14"/>
      <c r="O146" s="14"/>
      <c r="P146" s="14"/>
      <c r="Q146" s="14"/>
      <c r="R146" s="14"/>
      <c r="S146" s="14"/>
      <c r="T146" s="14"/>
      <c r="U146" s="68"/>
      <c r="V146" s="14"/>
    </row>
    <row r="147" spans="1:22" s="21" customFormat="1">
      <c r="A147" s="14"/>
      <c r="B147" s="19"/>
      <c r="C147" s="31"/>
      <c r="D147" s="31"/>
      <c r="E147" s="113"/>
      <c r="F147" s="114"/>
      <c r="G147" s="114"/>
      <c r="L147" s="14"/>
      <c r="M147" s="14"/>
      <c r="N147" s="14"/>
      <c r="O147" s="14"/>
      <c r="P147" s="14"/>
      <c r="Q147" s="14"/>
      <c r="R147" s="14"/>
      <c r="S147" s="14"/>
      <c r="T147" s="14"/>
      <c r="U147" s="68"/>
      <c r="V147" s="14"/>
    </row>
    <row r="148" spans="1:22" s="21" customFormat="1">
      <c r="A148" s="14"/>
      <c r="B148" s="19"/>
      <c r="C148" s="31"/>
      <c r="D148" s="31"/>
      <c r="E148" s="113"/>
      <c r="F148" s="114"/>
      <c r="G148" s="114"/>
      <c r="L148" s="14"/>
      <c r="M148" s="14"/>
      <c r="N148" s="14"/>
      <c r="O148" s="14"/>
      <c r="P148" s="14"/>
      <c r="Q148" s="14"/>
      <c r="R148" s="14"/>
      <c r="S148" s="14"/>
      <c r="T148" s="14"/>
      <c r="U148" s="68"/>
      <c r="V148" s="14"/>
    </row>
    <row r="149" spans="1:22" s="21" customFormat="1">
      <c r="A149" s="14"/>
      <c r="B149" s="19"/>
      <c r="C149" s="31"/>
      <c r="D149" s="31"/>
      <c r="E149" s="113"/>
      <c r="F149" s="114"/>
      <c r="G149" s="114"/>
      <c r="L149" s="14"/>
      <c r="M149" s="14"/>
      <c r="N149" s="14"/>
      <c r="O149" s="14"/>
      <c r="P149" s="14"/>
      <c r="Q149" s="14"/>
      <c r="R149" s="14"/>
      <c r="S149" s="14"/>
      <c r="T149" s="14"/>
      <c r="U149" s="68"/>
      <c r="V149" s="14"/>
    </row>
    <row r="150" spans="1:22" s="21" customFormat="1">
      <c r="A150" s="14"/>
      <c r="B150" s="19"/>
      <c r="C150" s="31"/>
      <c r="D150" s="31"/>
      <c r="E150" s="113"/>
      <c r="F150" s="114"/>
      <c r="G150" s="114"/>
      <c r="L150" s="14"/>
      <c r="M150" s="14"/>
      <c r="N150" s="14"/>
      <c r="O150" s="14"/>
      <c r="P150" s="14"/>
      <c r="Q150" s="14"/>
      <c r="R150" s="14"/>
      <c r="S150" s="14"/>
      <c r="T150" s="14"/>
      <c r="U150" s="68"/>
      <c r="V150" s="14"/>
    </row>
    <row r="151" spans="1:22" s="21" customFormat="1">
      <c r="A151" s="14"/>
      <c r="B151" s="19"/>
      <c r="C151" s="31"/>
      <c r="D151" s="31"/>
      <c r="E151" s="113"/>
      <c r="F151" s="114"/>
      <c r="G151" s="114"/>
      <c r="L151" s="14"/>
      <c r="M151" s="14"/>
      <c r="N151" s="14"/>
      <c r="O151" s="14"/>
      <c r="P151" s="14"/>
      <c r="Q151" s="14"/>
      <c r="R151" s="14"/>
      <c r="S151" s="14"/>
      <c r="T151" s="14"/>
      <c r="U151" s="68"/>
      <c r="V151" s="14"/>
    </row>
    <row r="152" spans="1:22" s="21" customFormat="1">
      <c r="A152" s="14"/>
      <c r="B152" s="19"/>
      <c r="C152" s="31"/>
      <c r="D152" s="31"/>
      <c r="E152" s="113"/>
      <c r="F152" s="114"/>
      <c r="G152" s="114"/>
      <c r="L152" s="14"/>
      <c r="M152" s="14"/>
      <c r="N152" s="14"/>
      <c r="O152" s="14"/>
      <c r="P152" s="14"/>
      <c r="Q152" s="14"/>
      <c r="R152" s="14"/>
      <c r="S152" s="14"/>
      <c r="T152" s="14"/>
      <c r="U152" s="68"/>
      <c r="V152" s="14"/>
    </row>
    <row r="153" spans="1:22" s="21" customFormat="1">
      <c r="A153" s="14"/>
      <c r="B153" s="19"/>
      <c r="C153" s="31"/>
      <c r="D153" s="31"/>
      <c r="E153" s="113"/>
      <c r="F153" s="114"/>
      <c r="G153" s="114"/>
      <c r="L153" s="14"/>
      <c r="M153" s="14"/>
      <c r="N153" s="14"/>
      <c r="O153" s="14"/>
      <c r="P153" s="14"/>
      <c r="Q153" s="14"/>
      <c r="R153" s="14"/>
      <c r="S153" s="14"/>
      <c r="T153" s="14"/>
      <c r="U153" s="68"/>
      <c r="V153" s="14"/>
    </row>
    <row r="154" spans="1:22" s="21" customFormat="1">
      <c r="A154" s="14"/>
      <c r="B154" s="19"/>
      <c r="C154" s="31"/>
      <c r="D154" s="31"/>
      <c r="E154" s="113"/>
      <c r="F154" s="114"/>
      <c r="G154" s="114"/>
      <c r="L154" s="14"/>
      <c r="M154" s="14"/>
      <c r="N154" s="14"/>
      <c r="O154" s="14"/>
      <c r="P154" s="14"/>
      <c r="Q154" s="14"/>
      <c r="R154" s="14"/>
      <c r="S154" s="14"/>
      <c r="T154" s="14"/>
      <c r="U154" s="68"/>
      <c r="V154" s="14"/>
    </row>
    <row r="155" spans="1:22" s="21" customFormat="1">
      <c r="A155" s="14"/>
      <c r="B155" s="19"/>
      <c r="C155" s="31"/>
      <c r="D155" s="31"/>
      <c r="E155" s="113"/>
      <c r="F155" s="114"/>
      <c r="G155" s="114"/>
      <c r="L155" s="14"/>
      <c r="M155" s="14"/>
      <c r="N155" s="14"/>
      <c r="O155" s="14"/>
      <c r="P155" s="14"/>
      <c r="Q155" s="14"/>
      <c r="R155" s="14"/>
      <c r="S155" s="14"/>
      <c r="T155" s="14"/>
      <c r="U155" s="68"/>
      <c r="V155" s="14"/>
    </row>
    <row r="156" spans="1:22" s="21" customFormat="1">
      <c r="A156" s="14"/>
      <c r="B156" s="19"/>
      <c r="C156" s="31"/>
      <c r="D156" s="31"/>
      <c r="E156" s="113"/>
      <c r="F156" s="114"/>
      <c r="G156" s="114"/>
      <c r="L156" s="14"/>
      <c r="M156" s="14"/>
      <c r="N156" s="14"/>
      <c r="O156" s="14"/>
      <c r="P156" s="14"/>
      <c r="Q156" s="14"/>
      <c r="R156" s="14"/>
      <c r="S156" s="14"/>
      <c r="T156" s="14"/>
      <c r="U156" s="68"/>
      <c r="V156" s="14"/>
    </row>
    <row r="157" spans="1:22" s="21" customFormat="1">
      <c r="A157" s="14"/>
      <c r="B157" s="19"/>
      <c r="C157" s="31"/>
      <c r="D157" s="31"/>
      <c r="E157" s="113"/>
      <c r="F157" s="114"/>
      <c r="G157" s="114"/>
      <c r="L157" s="14"/>
      <c r="M157" s="14"/>
      <c r="N157" s="14"/>
      <c r="O157" s="14"/>
      <c r="P157" s="14"/>
      <c r="Q157" s="14"/>
      <c r="R157" s="14"/>
      <c r="S157" s="14"/>
      <c r="T157" s="14"/>
      <c r="U157" s="68"/>
      <c r="V157" s="14"/>
    </row>
    <row r="158" spans="1:22" s="21" customFormat="1">
      <c r="A158" s="14"/>
      <c r="B158" s="19"/>
      <c r="C158" s="31"/>
      <c r="D158" s="31"/>
      <c r="E158" s="113"/>
      <c r="F158" s="114"/>
      <c r="G158" s="114"/>
      <c r="L158" s="14"/>
      <c r="M158" s="14"/>
      <c r="N158" s="14"/>
      <c r="O158" s="14"/>
      <c r="P158" s="14"/>
      <c r="Q158" s="14"/>
      <c r="R158" s="14"/>
      <c r="S158" s="14"/>
      <c r="T158" s="14"/>
      <c r="U158" s="68"/>
      <c r="V158" s="14"/>
    </row>
    <row r="159" spans="1:22" s="21" customFormat="1">
      <c r="A159" s="14"/>
      <c r="B159" s="19"/>
      <c r="C159" s="31"/>
      <c r="D159" s="31"/>
      <c r="E159" s="113"/>
      <c r="F159" s="114"/>
      <c r="G159" s="114"/>
      <c r="L159" s="14"/>
      <c r="M159" s="14"/>
      <c r="N159" s="14"/>
      <c r="O159" s="14"/>
      <c r="P159" s="14"/>
      <c r="Q159" s="14"/>
      <c r="R159" s="14"/>
      <c r="S159" s="14"/>
      <c r="T159" s="14"/>
      <c r="U159" s="68"/>
      <c r="V159" s="14"/>
    </row>
    <row r="160" spans="1:22" s="21" customFormat="1">
      <c r="A160" s="14"/>
      <c r="B160" s="19"/>
      <c r="C160" s="31"/>
      <c r="D160" s="31"/>
      <c r="E160" s="113"/>
      <c r="F160" s="114"/>
      <c r="G160" s="114"/>
      <c r="L160" s="14"/>
      <c r="M160" s="14"/>
      <c r="N160" s="14"/>
      <c r="O160" s="14"/>
      <c r="P160" s="14"/>
      <c r="Q160" s="14"/>
      <c r="R160" s="14"/>
      <c r="S160" s="14"/>
      <c r="T160" s="14"/>
      <c r="U160" s="68"/>
      <c r="V160" s="14"/>
    </row>
    <row r="161" spans="1:22" s="21" customFormat="1">
      <c r="A161" s="14"/>
      <c r="B161" s="19"/>
      <c r="C161" s="31"/>
      <c r="D161" s="31"/>
      <c r="E161" s="113"/>
      <c r="F161" s="114"/>
      <c r="G161" s="114"/>
      <c r="L161" s="14"/>
      <c r="M161" s="14"/>
      <c r="N161" s="14"/>
      <c r="O161" s="14"/>
      <c r="P161" s="14"/>
      <c r="Q161" s="14"/>
      <c r="R161" s="14"/>
      <c r="S161" s="14"/>
      <c r="T161" s="14"/>
      <c r="U161" s="68"/>
      <c r="V161" s="14"/>
    </row>
    <row r="162" spans="1:22" s="21" customFormat="1">
      <c r="A162" s="14"/>
      <c r="B162" s="19"/>
      <c r="C162" s="31"/>
      <c r="D162" s="31"/>
      <c r="E162" s="113"/>
      <c r="F162" s="114"/>
      <c r="G162" s="114"/>
      <c r="L162" s="14"/>
      <c r="M162" s="14"/>
      <c r="N162" s="14"/>
      <c r="O162" s="14"/>
      <c r="P162" s="14"/>
      <c r="Q162" s="14"/>
      <c r="R162" s="14"/>
      <c r="S162" s="14"/>
      <c r="T162" s="14"/>
      <c r="U162" s="68"/>
      <c r="V162" s="14"/>
    </row>
    <row r="163" spans="1:22" s="21" customFormat="1">
      <c r="A163" s="14"/>
      <c r="B163" s="19"/>
      <c r="C163" s="31"/>
      <c r="D163" s="31"/>
      <c r="E163" s="113"/>
      <c r="F163" s="114"/>
      <c r="G163" s="114"/>
      <c r="L163" s="14"/>
      <c r="M163" s="14"/>
      <c r="N163" s="14"/>
      <c r="O163" s="14"/>
      <c r="P163" s="14"/>
      <c r="Q163" s="14"/>
      <c r="R163" s="14"/>
      <c r="S163" s="14"/>
      <c r="T163" s="14"/>
      <c r="U163" s="68"/>
      <c r="V163" s="14"/>
    </row>
    <row r="164" spans="1:22" s="21" customFormat="1">
      <c r="A164" s="14"/>
      <c r="B164" s="19"/>
      <c r="C164" s="31"/>
      <c r="D164" s="31"/>
      <c r="E164" s="113"/>
      <c r="F164" s="114"/>
      <c r="G164" s="114"/>
      <c r="L164" s="14"/>
      <c r="M164" s="14"/>
      <c r="N164" s="14"/>
      <c r="O164" s="14"/>
      <c r="P164" s="14"/>
      <c r="Q164" s="14"/>
      <c r="R164" s="14"/>
      <c r="S164" s="14"/>
      <c r="T164" s="14"/>
      <c r="U164" s="68"/>
      <c r="V164" s="14"/>
    </row>
    <row r="165" spans="1:22" s="21" customFormat="1">
      <c r="A165" s="14"/>
      <c r="B165" s="19"/>
      <c r="C165" s="31"/>
      <c r="D165" s="31"/>
      <c r="E165" s="113"/>
      <c r="F165" s="114"/>
      <c r="G165" s="114"/>
      <c r="L165" s="14"/>
      <c r="M165" s="14"/>
      <c r="N165" s="14"/>
      <c r="O165" s="14"/>
      <c r="P165" s="14"/>
      <c r="Q165" s="14"/>
      <c r="R165" s="14"/>
      <c r="S165" s="14"/>
      <c r="T165" s="14"/>
      <c r="U165" s="68"/>
      <c r="V165" s="14"/>
    </row>
    <row r="166" spans="1:22" s="21" customFormat="1">
      <c r="A166" s="14"/>
      <c r="B166" s="19"/>
      <c r="C166" s="31"/>
      <c r="D166" s="31"/>
      <c r="E166" s="113"/>
      <c r="F166" s="114"/>
      <c r="G166" s="114"/>
      <c r="L166" s="14"/>
      <c r="M166" s="14"/>
      <c r="N166" s="14"/>
      <c r="O166" s="14"/>
      <c r="P166" s="14"/>
      <c r="Q166" s="14"/>
      <c r="R166" s="14"/>
      <c r="S166" s="14"/>
      <c r="T166" s="14"/>
      <c r="U166" s="68"/>
      <c r="V166" s="14"/>
    </row>
    <row r="167" spans="1:22" s="21" customFormat="1">
      <c r="A167" s="14"/>
      <c r="B167" s="19"/>
      <c r="C167" s="31"/>
      <c r="D167" s="31"/>
      <c r="E167" s="113"/>
      <c r="F167" s="114"/>
      <c r="G167" s="114"/>
      <c r="L167" s="14"/>
      <c r="M167" s="14"/>
      <c r="N167" s="14"/>
      <c r="O167" s="14"/>
      <c r="P167" s="14"/>
      <c r="Q167" s="14"/>
      <c r="R167" s="14"/>
      <c r="S167" s="14"/>
      <c r="T167" s="14"/>
      <c r="U167" s="68"/>
      <c r="V167" s="14"/>
    </row>
    <row r="168" spans="1:22" s="21" customFormat="1">
      <c r="A168" s="14"/>
      <c r="B168" s="19"/>
      <c r="C168" s="31"/>
      <c r="D168" s="31"/>
      <c r="E168" s="113"/>
      <c r="F168" s="114"/>
      <c r="G168" s="114"/>
      <c r="L168" s="14"/>
      <c r="M168" s="14"/>
      <c r="N168" s="14"/>
      <c r="O168" s="14"/>
      <c r="P168" s="14"/>
      <c r="Q168" s="14"/>
      <c r="R168" s="14"/>
      <c r="S168" s="14"/>
      <c r="T168" s="14"/>
      <c r="U168" s="68"/>
      <c r="V168" s="14"/>
    </row>
    <row r="169" spans="1:22" s="21" customFormat="1">
      <c r="A169" s="14"/>
      <c r="B169" s="19"/>
      <c r="C169" s="31"/>
      <c r="D169" s="31"/>
      <c r="E169" s="113"/>
      <c r="F169" s="114"/>
      <c r="G169" s="114"/>
      <c r="L169" s="14"/>
      <c r="M169" s="14"/>
      <c r="N169" s="14"/>
      <c r="O169" s="14"/>
      <c r="P169" s="14"/>
      <c r="Q169" s="14"/>
      <c r="R169" s="14"/>
      <c r="S169" s="14"/>
      <c r="T169" s="14"/>
      <c r="U169" s="68"/>
      <c r="V169" s="14"/>
    </row>
    <row r="170" spans="1:22" s="21" customFormat="1">
      <c r="A170" s="14"/>
      <c r="B170" s="19"/>
      <c r="C170" s="31"/>
      <c r="D170" s="31"/>
      <c r="E170" s="113"/>
      <c r="F170" s="114"/>
      <c r="G170" s="114"/>
      <c r="L170" s="14"/>
      <c r="M170" s="14"/>
      <c r="N170" s="14"/>
      <c r="O170" s="14"/>
      <c r="P170" s="14"/>
      <c r="Q170" s="14"/>
      <c r="R170" s="14"/>
      <c r="S170" s="14"/>
      <c r="T170" s="14"/>
      <c r="U170" s="68"/>
      <c r="V170" s="14"/>
    </row>
    <row r="171" spans="1:22" s="21" customFormat="1">
      <c r="A171" s="14"/>
      <c r="B171" s="19"/>
      <c r="C171" s="31"/>
      <c r="D171" s="31"/>
      <c r="E171" s="113"/>
      <c r="F171" s="114"/>
      <c r="G171" s="114"/>
      <c r="L171" s="14"/>
      <c r="M171" s="14"/>
      <c r="N171" s="14"/>
      <c r="O171" s="14"/>
      <c r="P171" s="14"/>
      <c r="Q171" s="14"/>
      <c r="R171" s="14"/>
      <c r="S171" s="14"/>
      <c r="T171" s="14"/>
      <c r="U171" s="68"/>
      <c r="V171" s="14"/>
    </row>
    <row r="172" spans="1:22" s="21" customFormat="1">
      <c r="A172" s="14"/>
      <c r="B172" s="19"/>
      <c r="C172" s="31"/>
      <c r="D172" s="31"/>
      <c r="E172" s="113"/>
      <c r="F172" s="114"/>
      <c r="G172" s="114"/>
      <c r="L172" s="14"/>
      <c r="M172" s="14"/>
      <c r="N172" s="14"/>
      <c r="O172" s="14"/>
      <c r="P172" s="14"/>
      <c r="Q172" s="14"/>
      <c r="R172" s="14"/>
      <c r="S172" s="14"/>
      <c r="T172" s="14"/>
      <c r="U172" s="68"/>
      <c r="V172" s="14"/>
    </row>
    <row r="173" spans="1:22" s="21" customFormat="1">
      <c r="A173" s="14"/>
      <c r="B173" s="19"/>
      <c r="C173" s="31"/>
      <c r="D173" s="31"/>
      <c r="E173" s="113"/>
      <c r="F173" s="114"/>
      <c r="G173" s="114"/>
      <c r="L173" s="14"/>
      <c r="M173" s="14"/>
      <c r="N173" s="14"/>
      <c r="O173" s="14"/>
      <c r="P173" s="14"/>
      <c r="Q173" s="14"/>
      <c r="R173" s="14"/>
      <c r="S173" s="14"/>
      <c r="T173" s="14"/>
      <c r="U173" s="68"/>
      <c r="V173" s="14"/>
    </row>
    <row r="174" spans="1:22" s="21" customFormat="1">
      <c r="A174" s="14"/>
      <c r="B174" s="19"/>
      <c r="C174" s="31"/>
      <c r="D174" s="31"/>
      <c r="E174" s="113"/>
      <c r="F174" s="114"/>
      <c r="G174" s="114"/>
      <c r="L174" s="14"/>
      <c r="M174" s="14"/>
      <c r="N174" s="14"/>
      <c r="O174" s="14"/>
      <c r="P174" s="14"/>
      <c r="Q174" s="14"/>
      <c r="R174" s="14"/>
      <c r="S174" s="14"/>
      <c r="T174" s="14"/>
      <c r="U174" s="68"/>
      <c r="V174" s="14"/>
    </row>
    <row r="175" spans="1:22" s="21" customFormat="1">
      <c r="A175" s="14"/>
      <c r="B175" s="19"/>
      <c r="C175" s="31"/>
      <c r="D175" s="31"/>
      <c r="E175" s="113"/>
      <c r="F175" s="114"/>
      <c r="G175" s="114"/>
      <c r="L175" s="14"/>
      <c r="M175" s="14"/>
      <c r="N175" s="14"/>
      <c r="O175" s="14"/>
      <c r="P175" s="14"/>
      <c r="Q175" s="14"/>
      <c r="R175" s="14"/>
      <c r="S175" s="14"/>
      <c r="T175" s="14"/>
      <c r="U175" s="68"/>
      <c r="V175" s="14"/>
    </row>
    <row r="176" spans="1:22" s="21" customFormat="1">
      <c r="A176" s="14"/>
      <c r="B176" s="19"/>
      <c r="C176" s="31"/>
      <c r="D176" s="31"/>
      <c r="E176" s="113"/>
      <c r="F176" s="114"/>
      <c r="G176" s="114"/>
      <c r="L176" s="14"/>
      <c r="M176" s="14"/>
      <c r="N176" s="14"/>
      <c r="O176" s="14"/>
      <c r="P176" s="14"/>
      <c r="Q176" s="14"/>
      <c r="R176" s="14"/>
      <c r="S176" s="14"/>
      <c r="T176" s="14"/>
      <c r="U176" s="68"/>
      <c r="V176" s="14"/>
    </row>
    <row r="177" spans="1:22" s="21" customFormat="1">
      <c r="A177" s="14"/>
      <c r="B177" s="19"/>
      <c r="C177" s="31"/>
      <c r="D177" s="31"/>
      <c r="E177" s="113"/>
      <c r="F177" s="114"/>
      <c r="G177" s="114"/>
      <c r="L177" s="14"/>
      <c r="M177" s="14"/>
      <c r="N177" s="14"/>
      <c r="O177" s="14"/>
      <c r="P177" s="14"/>
      <c r="Q177" s="14"/>
      <c r="R177" s="14"/>
      <c r="S177" s="14"/>
      <c r="T177" s="14"/>
      <c r="U177" s="68"/>
      <c r="V177" s="14"/>
    </row>
    <row r="178" spans="1:22" s="21" customFormat="1">
      <c r="A178" s="14"/>
      <c r="B178" s="19"/>
      <c r="C178" s="31"/>
      <c r="D178" s="31"/>
      <c r="E178" s="113"/>
      <c r="F178" s="114"/>
      <c r="G178" s="114"/>
      <c r="L178" s="14"/>
      <c r="M178" s="14"/>
      <c r="N178" s="14"/>
      <c r="O178" s="14"/>
      <c r="P178" s="14"/>
      <c r="Q178" s="14"/>
      <c r="R178" s="14"/>
      <c r="S178" s="14"/>
      <c r="T178" s="14"/>
      <c r="U178" s="68"/>
      <c r="V178" s="14"/>
    </row>
    <row r="179" spans="1:22" s="21" customFormat="1">
      <c r="A179" s="14"/>
      <c r="B179" s="19"/>
      <c r="C179" s="31"/>
      <c r="D179" s="31"/>
      <c r="E179" s="113"/>
      <c r="F179" s="114"/>
      <c r="G179" s="114"/>
      <c r="L179" s="14"/>
      <c r="M179" s="14"/>
      <c r="N179" s="14"/>
      <c r="O179" s="14"/>
      <c r="P179" s="14"/>
      <c r="Q179" s="14"/>
      <c r="R179" s="14"/>
      <c r="S179" s="14"/>
      <c r="T179" s="14"/>
      <c r="U179" s="68"/>
      <c r="V179" s="14"/>
    </row>
    <row r="180" spans="1:22" s="21" customFormat="1">
      <c r="A180" s="14"/>
      <c r="B180" s="19"/>
      <c r="C180" s="31"/>
      <c r="D180" s="31"/>
      <c r="E180" s="113"/>
      <c r="F180" s="114"/>
      <c r="G180" s="114"/>
      <c r="L180" s="14"/>
      <c r="M180" s="14"/>
      <c r="N180" s="14"/>
      <c r="O180" s="14"/>
      <c r="P180" s="14"/>
      <c r="Q180" s="14"/>
      <c r="R180" s="14"/>
      <c r="S180" s="14"/>
      <c r="T180" s="14"/>
      <c r="U180" s="68"/>
      <c r="V180" s="14"/>
    </row>
    <row r="181" spans="1:22" s="21" customFormat="1">
      <c r="A181" s="14"/>
      <c r="B181" s="19"/>
      <c r="C181" s="31"/>
      <c r="D181" s="31"/>
      <c r="E181" s="113"/>
      <c r="F181" s="114"/>
      <c r="G181" s="114"/>
      <c r="L181" s="14"/>
      <c r="M181" s="14"/>
      <c r="N181" s="14"/>
      <c r="O181" s="14"/>
      <c r="P181" s="14"/>
      <c r="Q181" s="14"/>
      <c r="R181" s="14"/>
      <c r="S181" s="14"/>
      <c r="T181" s="14"/>
      <c r="U181" s="68"/>
      <c r="V181" s="14"/>
    </row>
    <row r="182" spans="1:22" s="21" customFormat="1">
      <c r="A182" s="14"/>
      <c r="B182" s="19"/>
      <c r="C182" s="31"/>
      <c r="D182" s="31"/>
      <c r="E182" s="113"/>
      <c r="F182" s="114"/>
      <c r="G182" s="114"/>
      <c r="L182" s="14"/>
      <c r="M182" s="14"/>
      <c r="N182" s="14"/>
      <c r="O182" s="14"/>
      <c r="P182" s="14"/>
      <c r="Q182" s="14"/>
      <c r="R182" s="14"/>
      <c r="S182" s="14"/>
      <c r="T182" s="14"/>
      <c r="U182" s="68"/>
      <c r="V182" s="14"/>
    </row>
    <row r="183" spans="1:22" s="21" customFormat="1">
      <c r="A183" s="14"/>
      <c r="B183" s="19"/>
      <c r="C183" s="31"/>
      <c r="D183" s="31"/>
      <c r="E183" s="113"/>
      <c r="F183" s="114"/>
      <c r="G183" s="114"/>
      <c r="L183" s="14"/>
      <c r="M183" s="14"/>
      <c r="N183" s="14"/>
      <c r="O183" s="14"/>
      <c r="P183" s="14"/>
      <c r="Q183" s="14"/>
      <c r="R183" s="14"/>
      <c r="S183" s="14"/>
      <c r="T183" s="14"/>
      <c r="U183" s="68"/>
      <c r="V183" s="14"/>
    </row>
    <row r="184" spans="1:22" s="21" customFormat="1">
      <c r="A184" s="14"/>
      <c r="B184" s="19"/>
      <c r="C184" s="31"/>
      <c r="D184" s="31"/>
      <c r="E184" s="113"/>
      <c r="F184" s="114"/>
      <c r="G184" s="114"/>
      <c r="L184" s="14"/>
      <c r="M184" s="14"/>
      <c r="N184" s="14"/>
      <c r="O184" s="14"/>
      <c r="P184" s="14"/>
      <c r="Q184" s="14"/>
      <c r="R184" s="14"/>
      <c r="S184" s="14"/>
      <c r="T184" s="14"/>
      <c r="U184" s="68"/>
      <c r="V184" s="14"/>
    </row>
    <row r="185" spans="1:22" s="21" customFormat="1">
      <c r="A185" s="14"/>
      <c r="B185" s="19"/>
      <c r="C185" s="31"/>
      <c r="D185" s="31"/>
      <c r="E185" s="113"/>
      <c r="F185" s="114"/>
      <c r="G185" s="114"/>
      <c r="L185" s="14"/>
      <c r="M185" s="14"/>
      <c r="N185" s="14"/>
      <c r="O185" s="14"/>
      <c r="P185" s="14"/>
      <c r="Q185" s="14"/>
      <c r="R185" s="14"/>
      <c r="S185" s="14"/>
      <c r="T185" s="14"/>
      <c r="U185" s="68"/>
      <c r="V185" s="14"/>
    </row>
    <row r="186" spans="1:22" s="21" customFormat="1">
      <c r="A186" s="14"/>
      <c r="B186" s="19"/>
      <c r="C186" s="31"/>
      <c r="D186" s="31"/>
      <c r="E186" s="113"/>
      <c r="F186" s="114"/>
      <c r="G186" s="114"/>
      <c r="L186" s="14"/>
      <c r="M186" s="14"/>
      <c r="N186" s="14"/>
      <c r="O186" s="14"/>
      <c r="P186" s="14"/>
      <c r="Q186" s="14"/>
      <c r="R186" s="14"/>
      <c r="S186" s="14"/>
      <c r="T186" s="14"/>
      <c r="U186" s="68"/>
      <c r="V186" s="14"/>
    </row>
    <row r="187" spans="1:22" s="21" customFormat="1">
      <c r="A187" s="14"/>
      <c r="B187" s="19"/>
      <c r="C187" s="31"/>
      <c r="D187" s="31"/>
      <c r="E187" s="113"/>
      <c r="F187" s="114"/>
      <c r="G187" s="114"/>
      <c r="L187" s="14"/>
      <c r="M187" s="14"/>
      <c r="N187" s="14"/>
      <c r="O187" s="14"/>
      <c r="P187" s="14"/>
      <c r="Q187" s="14"/>
      <c r="R187" s="14"/>
      <c r="S187" s="14"/>
      <c r="T187" s="14"/>
      <c r="U187" s="68"/>
      <c r="V187" s="14"/>
    </row>
    <row r="188" spans="1:22" s="21" customFormat="1">
      <c r="A188" s="14"/>
      <c r="B188" s="19"/>
      <c r="C188" s="31"/>
      <c r="D188" s="31"/>
      <c r="E188" s="113"/>
      <c r="F188" s="114"/>
      <c r="G188" s="114"/>
      <c r="L188" s="14"/>
      <c r="M188" s="14"/>
      <c r="N188" s="14"/>
      <c r="O188" s="14"/>
      <c r="P188" s="14"/>
      <c r="Q188" s="14"/>
      <c r="R188" s="14"/>
      <c r="S188" s="14"/>
      <c r="T188" s="14"/>
      <c r="U188" s="68"/>
      <c r="V188" s="14"/>
    </row>
    <row r="189" spans="1:22" s="21" customFormat="1">
      <c r="A189" s="14"/>
      <c r="B189" s="19"/>
      <c r="C189" s="31"/>
      <c r="D189" s="31"/>
      <c r="E189" s="113"/>
      <c r="F189" s="114"/>
      <c r="G189" s="114"/>
      <c r="L189" s="14"/>
      <c r="M189" s="14"/>
      <c r="N189" s="14"/>
      <c r="O189" s="14"/>
      <c r="P189" s="14"/>
      <c r="Q189" s="14"/>
      <c r="R189" s="14"/>
      <c r="S189" s="14"/>
      <c r="T189" s="14"/>
      <c r="U189" s="68"/>
      <c r="V189" s="14"/>
    </row>
    <row r="190" spans="1:22" s="21" customFormat="1">
      <c r="A190" s="14"/>
      <c r="B190" s="19"/>
      <c r="C190" s="31"/>
      <c r="D190" s="31"/>
      <c r="E190" s="113"/>
      <c r="F190" s="114"/>
      <c r="G190" s="114"/>
      <c r="L190" s="14"/>
      <c r="M190" s="14"/>
      <c r="N190" s="14"/>
      <c r="O190" s="14"/>
      <c r="P190" s="14"/>
      <c r="Q190" s="14"/>
      <c r="R190" s="14"/>
      <c r="S190" s="14"/>
      <c r="T190" s="14"/>
      <c r="U190" s="68"/>
      <c r="V190" s="14"/>
    </row>
    <row r="191" spans="1:22" s="21" customFormat="1">
      <c r="A191" s="14"/>
      <c r="B191" s="19"/>
      <c r="C191" s="31"/>
      <c r="D191" s="31"/>
      <c r="E191" s="113"/>
      <c r="F191" s="114"/>
      <c r="G191" s="114"/>
      <c r="L191" s="14"/>
      <c r="M191" s="14"/>
      <c r="N191" s="14"/>
      <c r="O191" s="14"/>
      <c r="P191" s="14"/>
      <c r="Q191" s="14"/>
      <c r="R191" s="14"/>
      <c r="S191" s="14"/>
      <c r="T191" s="14"/>
      <c r="U191" s="68"/>
      <c r="V191" s="14"/>
    </row>
    <row r="192" spans="1:22" s="21" customFormat="1">
      <c r="A192" s="14"/>
      <c r="B192" s="19"/>
      <c r="C192" s="31"/>
      <c r="D192" s="31"/>
      <c r="E192" s="113"/>
      <c r="F192" s="114"/>
      <c r="G192" s="114"/>
      <c r="L192" s="14"/>
      <c r="M192" s="14"/>
      <c r="N192" s="14"/>
      <c r="O192" s="14"/>
      <c r="P192" s="14"/>
      <c r="Q192" s="14"/>
      <c r="R192" s="14"/>
      <c r="S192" s="14"/>
      <c r="T192" s="14"/>
      <c r="U192" s="68"/>
      <c r="V192" s="14"/>
    </row>
    <row r="193" spans="1:22" s="21" customFormat="1">
      <c r="A193" s="14"/>
      <c r="B193" s="19"/>
      <c r="C193" s="31"/>
      <c r="D193" s="31"/>
      <c r="E193" s="113"/>
      <c r="F193" s="114"/>
      <c r="G193" s="114"/>
      <c r="L193" s="14"/>
      <c r="M193" s="14"/>
      <c r="N193" s="14"/>
      <c r="O193" s="14"/>
      <c r="P193" s="14"/>
      <c r="Q193" s="14"/>
      <c r="R193" s="14"/>
      <c r="S193" s="14"/>
      <c r="T193" s="14"/>
      <c r="U193" s="68"/>
      <c r="V193" s="14"/>
    </row>
    <row r="194" spans="1:22" s="21" customFormat="1">
      <c r="A194" s="14"/>
      <c r="B194" s="19"/>
      <c r="C194" s="31"/>
      <c r="D194" s="31"/>
      <c r="E194" s="113"/>
      <c r="F194" s="114"/>
      <c r="G194" s="114"/>
      <c r="L194" s="14"/>
      <c r="M194" s="14"/>
      <c r="N194" s="14"/>
      <c r="O194" s="14"/>
      <c r="P194" s="14"/>
      <c r="Q194" s="14"/>
      <c r="R194" s="14"/>
      <c r="S194" s="14"/>
      <c r="T194" s="14"/>
      <c r="U194" s="68"/>
      <c r="V194" s="14"/>
    </row>
    <row r="195" spans="1:22" s="21" customFormat="1">
      <c r="A195" s="14"/>
      <c r="B195" s="19"/>
      <c r="C195" s="31"/>
      <c r="D195" s="31"/>
      <c r="E195" s="113"/>
      <c r="F195" s="114"/>
      <c r="G195" s="114"/>
      <c r="L195" s="14"/>
      <c r="M195" s="14"/>
      <c r="N195" s="14"/>
      <c r="O195" s="14"/>
      <c r="P195" s="14"/>
      <c r="Q195" s="14"/>
      <c r="R195" s="14"/>
      <c r="S195" s="14"/>
      <c r="T195" s="14"/>
      <c r="U195" s="68"/>
      <c r="V195" s="14"/>
    </row>
    <row r="196" spans="1:22" s="21" customFormat="1">
      <c r="A196" s="14"/>
      <c r="B196" s="19"/>
      <c r="C196" s="31"/>
      <c r="D196" s="31"/>
      <c r="E196" s="113"/>
      <c r="F196" s="114"/>
      <c r="G196" s="114"/>
      <c r="L196" s="14"/>
      <c r="M196" s="14"/>
      <c r="N196" s="14"/>
      <c r="O196" s="14"/>
      <c r="P196" s="14"/>
      <c r="Q196" s="14"/>
      <c r="R196" s="14"/>
      <c r="S196" s="14"/>
      <c r="T196" s="14"/>
      <c r="U196" s="68"/>
      <c r="V196" s="14"/>
    </row>
    <row r="197" spans="1:22" s="21" customFormat="1">
      <c r="A197" s="14"/>
      <c r="B197" s="19"/>
      <c r="C197" s="31"/>
      <c r="D197" s="31"/>
      <c r="E197" s="113"/>
      <c r="F197" s="114"/>
      <c r="G197" s="114"/>
      <c r="L197" s="14"/>
      <c r="M197" s="14"/>
      <c r="N197" s="14"/>
      <c r="O197" s="14"/>
      <c r="P197" s="14"/>
      <c r="Q197" s="14"/>
      <c r="R197" s="14"/>
      <c r="S197" s="14"/>
      <c r="T197" s="14"/>
      <c r="U197" s="68"/>
      <c r="V197" s="14"/>
    </row>
    <row r="198" spans="1:22" s="21" customFormat="1">
      <c r="A198" s="14"/>
      <c r="B198" s="19"/>
      <c r="C198" s="31"/>
      <c r="D198" s="31"/>
      <c r="E198" s="113"/>
      <c r="F198" s="114"/>
      <c r="G198" s="114"/>
      <c r="L198" s="14"/>
      <c r="M198" s="14"/>
      <c r="N198" s="14"/>
      <c r="O198" s="14"/>
      <c r="P198" s="14"/>
      <c r="Q198" s="14"/>
      <c r="R198" s="14"/>
      <c r="S198" s="14"/>
      <c r="T198" s="14"/>
      <c r="U198" s="68"/>
      <c r="V198" s="14"/>
    </row>
    <row r="199" spans="1:22" s="21" customFormat="1">
      <c r="A199" s="14"/>
      <c r="B199" s="19"/>
      <c r="C199" s="31"/>
      <c r="D199" s="31"/>
      <c r="E199" s="113"/>
      <c r="F199" s="114"/>
      <c r="G199" s="114"/>
      <c r="L199" s="14"/>
      <c r="M199" s="14"/>
      <c r="N199" s="14"/>
      <c r="O199" s="14"/>
      <c r="P199" s="14"/>
      <c r="Q199" s="14"/>
      <c r="R199" s="14"/>
      <c r="S199" s="14"/>
      <c r="T199" s="14"/>
      <c r="U199" s="68"/>
      <c r="V199" s="14"/>
    </row>
    <row r="200" spans="1:22" s="21" customFormat="1">
      <c r="A200" s="14"/>
      <c r="B200" s="19"/>
      <c r="C200" s="31"/>
      <c r="D200" s="31"/>
      <c r="E200" s="113"/>
      <c r="F200" s="114"/>
      <c r="G200" s="114"/>
      <c r="L200" s="14"/>
      <c r="M200" s="14"/>
      <c r="N200" s="14"/>
      <c r="O200" s="14"/>
      <c r="P200" s="14"/>
      <c r="Q200" s="14"/>
      <c r="R200" s="14"/>
      <c r="S200" s="14"/>
      <c r="T200" s="14"/>
      <c r="U200" s="68"/>
      <c r="V200" s="14"/>
    </row>
    <row r="201" spans="1:22" s="21" customFormat="1">
      <c r="A201" s="14"/>
      <c r="B201" s="19"/>
      <c r="C201" s="31"/>
      <c r="D201" s="31"/>
      <c r="E201" s="113"/>
      <c r="F201" s="114"/>
      <c r="G201" s="114"/>
      <c r="L201" s="14"/>
      <c r="M201" s="14"/>
      <c r="N201" s="14"/>
      <c r="O201" s="14"/>
      <c r="P201" s="14"/>
      <c r="Q201" s="14"/>
      <c r="R201" s="14"/>
      <c r="S201" s="14"/>
      <c r="T201" s="14"/>
      <c r="U201" s="68"/>
      <c r="V201" s="14"/>
    </row>
    <row r="202" spans="1:22" s="21" customFormat="1">
      <c r="A202" s="14"/>
      <c r="B202" s="19"/>
      <c r="C202" s="31"/>
      <c r="D202" s="31"/>
      <c r="E202" s="113"/>
      <c r="F202" s="114"/>
      <c r="G202" s="114"/>
      <c r="L202" s="14"/>
      <c r="M202" s="14"/>
      <c r="N202" s="14"/>
      <c r="O202" s="14"/>
      <c r="P202" s="14"/>
      <c r="Q202" s="14"/>
      <c r="R202" s="14"/>
      <c r="S202" s="14"/>
      <c r="T202" s="14"/>
      <c r="U202" s="68"/>
      <c r="V202" s="14"/>
    </row>
    <row r="203" spans="1:22" s="21" customFormat="1">
      <c r="A203" s="14"/>
      <c r="B203" s="19"/>
      <c r="C203" s="31"/>
      <c r="D203" s="31"/>
      <c r="E203" s="113"/>
      <c r="F203" s="114"/>
      <c r="G203" s="114"/>
      <c r="L203" s="14"/>
      <c r="M203" s="14"/>
      <c r="N203" s="14"/>
      <c r="O203" s="14"/>
      <c r="P203" s="14"/>
      <c r="Q203" s="14"/>
      <c r="R203" s="14"/>
      <c r="S203" s="14"/>
      <c r="T203" s="14"/>
      <c r="U203" s="68"/>
      <c r="V203" s="14"/>
    </row>
    <row r="204" spans="1:22" s="21" customFormat="1">
      <c r="A204" s="14"/>
      <c r="B204" s="19"/>
      <c r="C204" s="31"/>
      <c r="D204" s="31"/>
      <c r="E204" s="113"/>
      <c r="F204" s="114"/>
      <c r="G204" s="114"/>
      <c r="L204" s="14"/>
      <c r="M204" s="14"/>
      <c r="N204" s="14"/>
      <c r="O204" s="14"/>
      <c r="P204" s="14"/>
      <c r="Q204" s="14"/>
      <c r="R204" s="14"/>
      <c r="S204" s="14"/>
      <c r="T204" s="14"/>
      <c r="U204" s="68"/>
      <c r="V204" s="14"/>
    </row>
    <row r="205" spans="1:22" s="21" customFormat="1">
      <c r="A205" s="14"/>
      <c r="B205" s="19"/>
      <c r="C205" s="31"/>
      <c r="D205" s="31"/>
      <c r="E205" s="113"/>
      <c r="F205" s="114"/>
      <c r="G205" s="114"/>
      <c r="L205" s="14"/>
      <c r="M205" s="14"/>
      <c r="N205" s="14"/>
      <c r="O205" s="14"/>
      <c r="P205" s="14"/>
      <c r="Q205" s="14"/>
      <c r="R205" s="14"/>
      <c r="S205" s="14"/>
      <c r="T205" s="14"/>
      <c r="U205" s="68"/>
      <c r="V205" s="14"/>
    </row>
    <row r="206" spans="1:22" s="21" customFormat="1">
      <c r="A206" s="14"/>
      <c r="B206" s="19"/>
      <c r="C206" s="31"/>
      <c r="D206" s="31"/>
      <c r="E206" s="113"/>
      <c r="F206" s="114"/>
      <c r="G206" s="114"/>
      <c r="L206" s="14"/>
      <c r="M206" s="14"/>
      <c r="N206" s="14"/>
      <c r="O206" s="14"/>
      <c r="P206" s="14"/>
      <c r="Q206" s="14"/>
      <c r="R206" s="14"/>
      <c r="S206" s="14"/>
      <c r="T206" s="14"/>
      <c r="U206" s="68"/>
      <c r="V206" s="14"/>
    </row>
    <row r="207" spans="1:22" s="21" customFormat="1">
      <c r="A207" s="14"/>
      <c r="B207" s="19"/>
      <c r="C207" s="31"/>
      <c r="D207" s="31"/>
      <c r="E207" s="113"/>
      <c r="F207" s="114"/>
      <c r="G207" s="114"/>
      <c r="L207" s="14"/>
      <c r="M207" s="14"/>
      <c r="N207" s="14"/>
      <c r="O207" s="14"/>
      <c r="P207" s="14"/>
      <c r="Q207" s="14"/>
      <c r="R207" s="14"/>
      <c r="S207" s="14"/>
      <c r="T207" s="14"/>
      <c r="U207" s="68"/>
      <c r="V207" s="14"/>
    </row>
    <row r="208" spans="1:22" s="21" customFormat="1">
      <c r="A208" s="14"/>
      <c r="B208" s="19"/>
      <c r="C208" s="31"/>
      <c r="D208" s="31"/>
      <c r="E208" s="113"/>
      <c r="F208" s="114"/>
      <c r="G208" s="114"/>
      <c r="L208" s="14"/>
      <c r="M208" s="14"/>
      <c r="N208" s="14"/>
      <c r="O208" s="14"/>
      <c r="P208" s="14"/>
      <c r="Q208" s="14"/>
      <c r="R208" s="14"/>
      <c r="S208" s="14"/>
      <c r="T208" s="14"/>
      <c r="U208" s="68"/>
      <c r="V208" s="14"/>
    </row>
    <row r="209" spans="1:22" s="21" customFormat="1">
      <c r="A209" s="14"/>
      <c r="B209" s="19"/>
      <c r="C209" s="31"/>
      <c r="D209" s="31"/>
      <c r="E209" s="113"/>
      <c r="F209" s="114"/>
      <c r="G209" s="114"/>
      <c r="L209" s="14"/>
      <c r="M209" s="14"/>
      <c r="N209" s="14"/>
      <c r="O209" s="14"/>
      <c r="P209" s="14"/>
      <c r="Q209" s="14"/>
      <c r="R209" s="14"/>
      <c r="S209" s="14"/>
      <c r="T209" s="14"/>
      <c r="U209" s="68"/>
      <c r="V209" s="14"/>
    </row>
    <row r="210" spans="1:22" s="21" customFormat="1">
      <c r="A210" s="14"/>
      <c r="B210" s="19"/>
      <c r="C210" s="31"/>
      <c r="D210" s="31"/>
      <c r="E210" s="113"/>
      <c r="F210" s="114"/>
      <c r="G210" s="114"/>
      <c r="L210" s="14"/>
      <c r="M210" s="14"/>
      <c r="N210" s="14"/>
      <c r="O210" s="14"/>
      <c r="P210" s="14"/>
      <c r="Q210" s="14"/>
      <c r="R210" s="14"/>
      <c r="S210" s="14"/>
      <c r="T210" s="14"/>
      <c r="U210" s="68"/>
      <c r="V210" s="14"/>
    </row>
    <row r="211" spans="1:22" s="21" customFormat="1">
      <c r="A211" s="14"/>
      <c r="B211" s="19"/>
      <c r="C211" s="31"/>
      <c r="D211" s="31"/>
      <c r="E211" s="113"/>
      <c r="F211" s="114"/>
      <c r="G211" s="114"/>
      <c r="L211" s="14"/>
      <c r="M211" s="14"/>
      <c r="N211" s="14"/>
      <c r="O211" s="14"/>
      <c r="P211" s="14"/>
      <c r="Q211" s="14"/>
      <c r="R211" s="14"/>
      <c r="S211" s="14"/>
      <c r="T211" s="14"/>
      <c r="U211" s="68"/>
      <c r="V211" s="14"/>
    </row>
    <row r="212" spans="1:22" s="21" customFormat="1">
      <c r="A212" s="14"/>
      <c r="B212" s="19"/>
      <c r="C212" s="31"/>
      <c r="D212" s="31"/>
      <c r="E212" s="113"/>
      <c r="F212" s="114"/>
      <c r="G212" s="114"/>
      <c r="L212" s="14"/>
      <c r="M212" s="14"/>
      <c r="N212" s="14"/>
      <c r="O212" s="14"/>
      <c r="P212" s="14"/>
      <c r="Q212" s="14"/>
      <c r="R212" s="14"/>
      <c r="S212" s="14"/>
      <c r="T212" s="14"/>
      <c r="U212" s="68"/>
      <c r="V212" s="14"/>
    </row>
    <row r="213" spans="1:22" s="21" customFormat="1">
      <c r="A213" s="14"/>
      <c r="B213" s="19"/>
      <c r="C213" s="31"/>
      <c r="D213" s="31"/>
      <c r="E213" s="113"/>
      <c r="F213" s="114"/>
      <c r="G213" s="114"/>
      <c r="L213" s="14"/>
      <c r="M213" s="14"/>
      <c r="N213" s="14"/>
      <c r="O213" s="14"/>
      <c r="P213" s="14"/>
      <c r="Q213" s="14"/>
      <c r="R213" s="14"/>
      <c r="S213" s="14"/>
      <c r="T213" s="14"/>
      <c r="U213" s="68"/>
      <c r="V213" s="14"/>
    </row>
    <row r="214" spans="1:22" s="21" customFormat="1">
      <c r="A214" s="14"/>
      <c r="B214" s="19"/>
      <c r="C214" s="31"/>
      <c r="D214" s="31"/>
      <c r="E214" s="113"/>
      <c r="F214" s="114"/>
      <c r="G214" s="114"/>
      <c r="L214" s="14"/>
      <c r="M214" s="14"/>
      <c r="N214" s="14"/>
      <c r="O214" s="14"/>
      <c r="P214" s="14"/>
      <c r="Q214" s="14"/>
      <c r="R214" s="14"/>
      <c r="S214" s="14"/>
      <c r="T214" s="14"/>
      <c r="U214" s="68"/>
      <c r="V214" s="14"/>
    </row>
    <row r="215" spans="1:22" s="21" customFormat="1">
      <c r="A215" s="14"/>
      <c r="B215" s="19"/>
      <c r="C215" s="31"/>
      <c r="D215" s="31"/>
      <c r="E215" s="113"/>
      <c r="F215" s="114"/>
      <c r="G215" s="114"/>
      <c r="L215" s="14"/>
      <c r="M215" s="14"/>
      <c r="N215" s="14"/>
      <c r="O215" s="14"/>
      <c r="P215" s="14"/>
      <c r="Q215" s="14"/>
      <c r="R215" s="14"/>
      <c r="S215" s="14"/>
      <c r="T215" s="14"/>
      <c r="U215" s="68"/>
      <c r="V215" s="14"/>
    </row>
    <row r="216" spans="1:22" s="21" customFormat="1">
      <c r="A216" s="14"/>
      <c r="B216" s="19"/>
      <c r="C216" s="31"/>
      <c r="D216" s="31"/>
      <c r="E216" s="113"/>
      <c r="F216" s="114"/>
      <c r="G216" s="114"/>
      <c r="L216" s="14"/>
      <c r="M216" s="14"/>
      <c r="N216" s="14"/>
      <c r="O216" s="14"/>
      <c r="P216" s="14"/>
      <c r="Q216" s="14"/>
      <c r="R216" s="14"/>
      <c r="S216" s="14"/>
      <c r="T216" s="14"/>
      <c r="U216" s="68"/>
      <c r="V216" s="14"/>
    </row>
    <row r="217" spans="1:22" s="21" customFormat="1">
      <c r="A217" s="14"/>
      <c r="B217" s="19"/>
      <c r="C217" s="31"/>
      <c r="D217" s="31"/>
      <c r="E217" s="113"/>
      <c r="F217" s="114"/>
      <c r="G217" s="114"/>
      <c r="L217" s="14"/>
      <c r="M217" s="14"/>
      <c r="N217" s="14"/>
      <c r="O217" s="14"/>
      <c r="P217" s="14"/>
      <c r="Q217" s="14"/>
      <c r="R217" s="14"/>
      <c r="S217" s="14"/>
      <c r="T217" s="14"/>
      <c r="U217" s="68"/>
      <c r="V217" s="14"/>
    </row>
    <row r="218" spans="1:22" s="21" customFormat="1">
      <c r="A218" s="14"/>
      <c r="B218" s="19"/>
      <c r="C218" s="31"/>
      <c r="D218" s="31"/>
      <c r="E218" s="113"/>
      <c r="F218" s="114"/>
      <c r="G218" s="114"/>
      <c r="L218" s="14"/>
      <c r="M218" s="14"/>
      <c r="N218" s="14"/>
      <c r="O218" s="14"/>
      <c r="P218" s="14"/>
      <c r="Q218" s="14"/>
      <c r="R218" s="14"/>
      <c r="S218" s="14"/>
      <c r="T218" s="14"/>
      <c r="U218" s="68"/>
      <c r="V218" s="14"/>
    </row>
    <row r="219" spans="1:22" s="21" customFormat="1">
      <c r="A219" s="14"/>
      <c r="B219" s="19"/>
      <c r="C219" s="31"/>
      <c r="D219" s="31"/>
      <c r="E219" s="113"/>
      <c r="F219" s="114"/>
      <c r="G219" s="114"/>
      <c r="L219" s="14"/>
      <c r="M219" s="14"/>
      <c r="N219" s="14"/>
      <c r="O219" s="14"/>
      <c r="P219" s="14"/>
      <c r="Q219" s="14"/>
      <c r="R219" s="14"/>
      <c r="S219" s="14"/>
      <c r="T219" s="14"/>
      <c r="U219" s="68"/>
      <c r="V219" s="14"/>
    </row>
    <row r="220" spans="1:22" s="21" customFormat="1">
      <c r="A220" s="14"/>
      <c r="B220" s="19"/>
      <c r="C220" s="31"/>
      <c r="D220" s="31"/>
      <c r="E220" s="113"/>
      <c r="F220" s="114"/>
      <c r="G220" s="114"/>
      <c r="L220" s="14"/>
      <c r="M220" s="14"/>
      <c r="N220" s="14"/>
      <c r="O220" s="14"/>
      <c r="P220" s="14"/>
      <c r="Q220" s="14"/>
      <c r="R220" s="14"/>
      <c r="S220" s="14"/>
      <c r="T220" s="14"/>
      <c r="U220" s="68"/>
      <c r="V220" s="14"/>
    </row>
    <row r="221" spans="1:22" s="21" customFormat="1">
      <c r="A221" s="14"/>
      <c r="B221" s="19"/>
      <c r="C221" s="31"/>
      <c r="D221" s="31"/>
      <c r="E221" s="113"/>
      <c r="F221" s="114"/>
      <c r="G221" s="114"/>
      <c r="L221" s="14"/>
      <c r="M221" s="14"/>
      <c r="N221" s="14"/>
      <c r="O221" s="14"/>
      <c r="P221" s="14"/>
      <c r="Q221" s="14"/>
      <c r="R221" s="14"/>
      <c r="S221" s="14"/>
      <c r="T221" s="14"/>
      <c r="U221" s="68"/>
      <c r="V221" s="14"/>
    </row>
    <row r="222" spans="1:22" s="21" customFormat="1">
      <c r="A222" s="14"/>
      <c r="B222" s="19"/>
      <c r="C222" s="31"/>
      <c r="D222" s="31"/>
      <c r="E222" s="113"/>
      <c r="F222" s="114"/>
      <c r="G222" s="114"/>
      <c r="L222" s="14"/>
      <c r="M222" s="14"/>
      <c r="N222" s="14"/>
      <c r="O222" s="14"/>
      <c r="P222" s="14"/>
      <c r="Q222" s="14"/>
      <c r="R222" s="14"/>
      <c r="S222" s="14"/>
      <c r="T222" s="14"/>
      <c r="U222" s="68"/>
      <c r="V222" s="14"/>
    </row>
    <row r="223" spans="1:22" s="21" customFormat="1">
      <c r="A223" s="14"/>
      <c r="B223" s="19"/>
      <c r="C223" s="31"/>
      <c r="D223" s="31"/>
      <c r="E223" s="113"/>
      <c r="F223" s="114"/>
      <c r="G223" s="114"/>
      <c r="L223" s="14"/>
      <c r="M223" s="14"/>
      <c r="N223" s="14"/>
      <c r="O223" s="14"/>
      <c r="P223" s="14"/>
      <c r="Q223" s="14"/>
      <c r="R223" s="14"/>
      <c r="S223" s="14"/>
      <c r="T223" s="14"/>
      <c r="U223" s="68"/>
      <c r="V223" s="14"/>
    </row>
    <row r="224" spans="1:22" s="21" customFormat="1">
      <c r="A224" s="14"/>
      <c r="B224" s="19"/>
      <c r="C224" s="31"/>
      <c r="D224" s="31"/>
      <c r="E224" s="113"/>
      <c r="F224" s="114"/>
      <c r="G224" s="114"/>
      <c r="L224" s="14"/>
      <c r="M224" s="14"/>
      <c r="N224" s="14"/>
      <c r="O224" s="14"/>
      <c r="P224" s="14"/>
      <c r="Q224" s="14"/>
      <c r="R224" s="14"/>
      <c r="S224" s="14"/>
      <c r="T224" s="14"/>
      <c r="U224" s="68"/>
      <c r="V224" s="14"/>
    </row>
    <row r="225" spans="1:22" s="21" customFormat="1">
      <c r="A225" s="14"/>
      <c r="B225" s="19"/>
      <c r="C225" s="31"/>
      <c r="D225" s="31"/>
      <c r="E225" s="113"/>
      <c r="F225" s="114"/>
      <c r="G225" s="114"/>
      <c r="L225" s="14"/>
      <c r="M225" s="14"/>
      <c r="N225" s="14"/>
      <c r="O225" s="14"/>
      <c r="P225" s="14"/>
      <c r="Q225" s="14"/>
      <c r="R225" s="14"/>
      <c r="S225" s="14"/>
      <c r="T225" s="14"/>
      <c r="U225" s="68"/>
      <c r="V225" s="14"/>
    </row>
    <row r="226" spans="1:22" s="21" customFormat="1">
      <c r="A226" s="14"/>
      <c r="B226" s="19"/>
      <c r="C226" s="31"/>
      <c r="D226" s="31"/>
      <c r="E226" s="113"/>
      <c r="F226" s="114"/>
      <c r="G226" s="114"/>
      <c r="L226" s="14"/>
      <c r="M226" s="14"/>
      <c r="N226" s="14"/>
      <c r="O226" s="14"/>
      <c r="P226" s="14"/>
      <c r="Q226" s="14"/>
      <c r="R226" s="14"/>
      <c r="S226" s="14"/>
      <c r="T226" s="14"/>
      <c r="U226" s="68"/>
      <c r="V226" s="14"/>
    </row>
    <row r="227" spans="1:22" s="21" customFormat="1">
      <c r="A227" s="14"/>
      <c r="B227" s="19"/>
      <c r="C227" s="31"/>
      <c r="D227" s="31"/>
      <c r="E227" s="113"/>
      <c r="F227" s="114"/>
      <c r="G227" s="114"/>
      <c r="L227" s="14"/>
      <c r="M227" s="14"/>
      <c r="N227" s="14"/>
      <c r="O227" s="14"/>
      <c r="P227" s="14"/>
      <c r="Q227" s="14"/>
      <c r="R227" s="14"/>
      <c r="S227" s="14"/>
      <c r="T227" s="14"/>
      <c r="U227" s="68"/>
      <c r="V227" s="14"/>
    </row>
    <row r="228" spans="1:22" s="21" customFormat="1">
      <c r="A228" s="14"/>
      <c r="B228" s="19"/>
      <c r="C228" s="31"/>
      <c r="D228" s="31"/>
      <c r="E228" s="113"/>
      <c r="F228" s="114"/>
      <c r="G228" s="114"/>
      <c r="L228" s="14"/>
      <c r="M228" s="14"/>
      <c r="N228" s="14"/>
      <c r="O228" s="14"/>
      <c r="P228" s="14"/>
      <c r="Q228" s="14"/>
      <c r="R228" s="14"/>
      <c r="S228" s="14"/>
      <c r="T228" s="14"/>
      <c r="U228" s="68"/>
      <c r="V228" s="14"/>
    </row>
    <row r="229" spans="1:22" s="21" customFormat="1">
      <c r="A229" s="14"/>
      <c r="B229" s="19"/>
      <c r="C229" s="31"/>
      <c r="D229" s="31"/>
      <c r="E229" s="113"/>
      <c r="F229" s="114"/>
      <c r="G229" s="114"/>
      <c r="L229" s="14"/>
      <c r="M229" s="14"/>
      <c r="N229" s="14"/>
      <c r="O229" s="14"/>
      <c r="P229" s="14"/>
      <c r="Q229" s="14"/>
      <c r="R229" s="14"/>
      <c r="S229" s="14"/>
      <c r="T229" s="14"/>
      <c r="U229" s="68"/>
      <c r="V229" s="14"/>
    </row>
    <row r="230" spans="1:22" s="21" customFormat="1">
      <c r="A230" s="14"/>
      <c r="B230" s="19"/>
      <c r="C230" s="31"/>
      <c r="D230" s="31"/>
      <c r="E230" s="113"/>
      <c r="F230" s="114"/>
      <c r="G230" s="114"/>
      <c r="L230" s="14"/>
      <c r="M230" s="14"/>
      <c r="N230" s="14"/>
      <c r="O230" s="14"/>
      <c r="P230" s="14"/>
      <c r="Q230" s="14"/>
      <c r="R230" s="14"/>
      <c r="S230" s="14"/>
      <c r="T230" s="14"/>
      <c r="U230" s="68"/>
      <c r="V230" s="14"/>
    </row>
    <row r="231" spans="1:22" s="21" customFormat="1">
      <c r="A231" s="14"/>
      <c r="B231" s="19"/>
      <c r="C231" s="31"/>
      <c r="D231" s="31"/>
      <c r="E231" s="113"/>
      <c r="F231" s="114"/>
      <c r="G231" s="114"/>
      <c r="L231" s="14"/>
      <c r="M231" s="14"/>
      <c r="N231" s="14"/>
      <c r="O231" s="14"/>
      <c r="P231" s="14"/>
      <c r="Q231" s="14"/>
      <c r="R231" s="14"/>
      <c r="S231" s="14"/>
      <c r="T231" s="14"/>
      <c r="U231" s="68"/>
      <c r="V231" s="14"/>
    </row>
    <row r="232" spans="1:22" s="21" customFormat="1">
      <c r="A232" s="14"/>
      <c r="B232" s="19"/>
      <c r="C232" s="31"/>
      <c r="D232" s="31"/>
      <c r="E232" s="113"/>
      <c r="F232" s="114"/>
      <c r="G232" s="114"/>
      <c r="L232" s="14"/>
      <c r="M232" s="14"/>
      <c r="N232" s="14"/>
      <c r="O232" s="14"/>
      <c r="P232" s="14"/>
      <c r="Q232" s="14"/>
      <c r="R232" s="14"/>
      <c r="S232" s="14"/>
      <c r="T232" s="14"/>
      <c r="U232" s="68"/>
      <c r="V232" s="14"/>
    </row>
    <row r="233" spans="1:22" s="21" customFormat="1">
      <c r="A233" s="14"/>
      <c r="B233" s="19"/>
      <c r="C233" s="31"/>
      <c r="D233" s="31"/>
      <c r="E233" s="113"/>
      <c r="F233" s="114"/>
      <c r="G233" s="114"/>
      <c r="L233" s="14"/>
      <c r="M233" s="14"/>
      <c r="N233" s="14"/>
      <c r="O233" s="14"/>
      <c r="P233" s="14"/>
      <c r="Q233" s="14"/>
      <c r="R233" s="14"/>
      <c r="S233" s="14"/>
      <c r="T233" s="14"/>
      <c r="U233" s="68"/>
      <c r="V233" s="14"/>
    </row>
    <row r="234" spans="1:22" s="21" customFormat="1">
      <c r="A234" s="14"/>
      <c r="B234" s="19"/>
      <c r="C234" s="31"/>
      <c r="D234" s="31"/>
      <c r="E234" s="113"/>
      <c r="F234" s="114"/>
      <c r="G234" s="114"/>
      <c r="L234" s="14"/>
      <c r="M234" s="14"/>
      <c r="N234" s="14"/>
      <c r="O234" s="14"/>
      <c r="P234" s="14"/>
      <c r="Q234" s="14"/>
      <c r="R234" s="14"/>
      <c r="S234" s="14"/>
      <c r="T234" s="14"/>
      <c r="U234" s="68"/>
      <c r="V234" s="14"/>
    </row>
    <row r="235" spans="1:22" s="21" customFormat="1">
      <c r="A235" s="14"/>
      <c r="B235" s="19"/>
      <c r="C235" s="31"/>
      <c r="D235" s="31"/>
      <c r="E235" s="113"/>
      <c r="F235" s="114"/>
      <c r="G235" s="114"/>
      <c r="L235" s="14"/>
      <c r="M235" s="14"/>
      <c r="N235" s="14"/>
      <c r="O235" s="14"/>
      <c r="P235" s="14"/>
      <c r="Q235" s="14"/>
      <c r="R235" s="14"/>
      <c r="S235" s="14"/>
      <c r="T235" s="14"/>
      <c r="U235" s="68"/>
      <c r="V235" s="14"/>
    </row>
    <row r="236" spans="1:22" s="21" customFormat="1">
      <c r="A236" s="14"/>
      <c r="B236" s="19"/>
      <c r="C236" s="31"/>
      <c r="D236" s="31"/>
      <c r="E236" s="113"/>
      <c r="F236" s="114"/>
      <c r="G236" s="114"/>
      <c r="L236" s="14"/>
      <c r="M236" s="14"/>
      <c r="N236" s="14"/>
      <c r="O236" s="14"/>
      <c r="P236" s="14"/>
      <c r="Q236" s="14"/>
      <c r="R236" s="14"/>
      <c r="S236" s="14"/>
      <c r="T236" s="14"/>
      <c r="U236" s="68"/>
      <c r="V236" s="14"/>
    </row>
    <row r="237" spans="1:22" s="21" customFormat="1">
      <c r="A237" s="14"/>
      <c r="B237" s="19"/>
      <c r="C237" s="31"/>
      <c r="D237" s="31"/>
      <c r="E237" s="113"/>
      <c r="F237" s="114"/>
      <c r="G237" s="114"/>
      <c r="L237" s="14"/>
      <c r="M237" s="14"/>
      <c r="N237" s="14"/>
      <c r="O237" s="14"/>
      <c r="P237" s="14"/>
      <c r="Q237" s="14"/>
      <c r="R237" s="14"/>
      <c r="S237" s="14"/>
      <c r="T237" s="14"/>
      <c r="U237" s="68"/>
      <c r="V237" s="14"/>
    </row>
    <row r="238" spans="1:22" s="21" customFormat="1">
      <c r="A238" s="14"/>
      <c r="B238" s="19"/>
      <c r="C238" s="31"/>
      <c r="D238" s="31"/>
      <c r="E238" s="113"/>
      <c r="F238" s="114"/>
      <c r="G238" s="114"/>
      <c r="L238" s="14"/>
      <c r="M238" s="14"/>
      <c r="N238" s="14"/>
      <c r="O238" s="14"/>
      <c r="P238" s="14"/>
      <c r="Q238" s="14"/>
      <c r="R238" s="14"/>
      <c r="S238" s="14"/>
      <c r="T238" s="14"/>
      <c r="U238" s="68"/>
      <c r="V238" s="14"/>
    </row>
    <row r="239" spans="1:22" s="21" customFormat="1">
      <c r="A239" s="14"/>
      <c r="B239" s="19"/>
      <c r="C239" s="31"/>
      <c r="D239" s="31"/>
      <c r="E239" s="113"/>
      <c r="F239" s="114"/>
      <c r="G239" s="114"/>
      <c r="L239" s="14"/>
      <c r="M239" s="14"/>
      <c r="N239" s="14"/>
      <c r="O239" s="14"/>
      <c r="P239" s="14"/>
      <c r="Q239" s="14"/>
      <c r="R239" s="14"/>
      <c r="S239" s="14"/>
      <c r="T239" s="14"/>
      <c r="U239" s="68"/>
      <c r="V239" s="14"/>
    </row>
    <row r="240" spans="1:22" s="21" customFormat="1">
      <c r="A240" s="14"/>
      <c r="B240" s="19"/>
      <c r="C240" s="31"/>
      <c r="D240" s="31"/>
      <c r="E240" s="113"/>
      <c r="F240" s="114"/>
      <c r="G240" s="114"/>
      <c r="L240" s="14"/>
      <c r="M240" s="14"/>
      <c r="N240" s="14"/>
      <c r="O240" s="14"/>
      <c r="P240" s="14"/>
      <c r="Q240" s="14"/>
      <c r="R240" s="14"/>
      <c r="S240" s="14"/>
      <c r="T240" s="14"/>
      <c r="U240" s="68"/>
      <c r="V240" s="14"/>
    </row>
    <row r="241" spans="1:22" s="21" customFormat="1">
      <c r="A241" s="14"/>
      <c r="B241" s="19"/>
      <c r="C241" s="31"/>
      <c r="D241" s="31"/>
      <c r="E241" s="113"/>
      <c r="F241" s="114"/>
      <c r="G241" s="114"/>
      <c r="L241" s="14"/>
      <c r="M241" s="14"/>
      <c r="N241" s="14"/>
      <c r="O241" s="14"/>
      <c r="P241" s="14"/>
      <c r="Q241" s="14"/>
      <c r="R241" s="14"/>
      <c r="S241" s="14"/>
      <c r="T241" s="14"/>
      <c r="U241" s="68"/>
      <c r="V241" s="14"/>
    </row>
    <row r="242" spans="1:22" s="21" customFormat="1">
      <c r="A242" s="14"/>
      <c r="B242" s="19"/>
      <c r="C242" s="31"/>
      <c r="D242" s="31"/>
      <c r="E242" s="113"/>
      <c r="F242" s="114"/>
      <c r="G242" s="114"/>
      <c r="L242" s="14"/>
      <c r="M242" s="14"/>
      <c r="N242" s="14"/>
      <c r="O242" s="14"/>
      <c r="P242" s="14"/>
      <c r="Q242" s="14"/>
      <c r="R242" s="14"/>
      <c r="S242" s="14"/>
      <c r="T242" s="14"/>
      <c r="U242" s="68"/>
      <c r="V242" s="14"/>
    </row>
    <row r="243" spans="1:22" s="21" customFormat="1">
      <c r="A243" s="14"/>
      <c r="B243" s="19"/>
      <c r="C243" s="31"/>
      <c r="D243" s="31"/>
      <c r="E243" s="113"/>
      <c r="F243" s="114"/>
      <c r="G243" s="114"/>
      <c r="L243" s="14"/>
      <c r="M243" s="14"/>
      <c r="N243" s="14"/>
      <c r="O243" s="14"/>
      <c r="P243" s="14"/>
      <c r="Q243" s="14"/>
      <c r="R243" s="14"/>
      <c r="S243" s="14"/>
      <c r="T243" s="14"/>
      <c r="U243" s="68"/>
      <c r="V243" s="14"/>
    </row>
    <row r="244" spans="1:22" s="21" customFormat="1">
      <c r="A244" s="14"/>
      <c r="B244" s="19"/>
      <c r="C244" s="31"/>
      <c r="D244" s="31"/>
      <c r="E244" s="113"/>
      <c r="F244" s="114"/>
      <c r="G244" s="114"/>
      <c r="L244" s="14"/>
      <c r="M244" s="14"/>
      <c r="N244" s="14"/>
      <c r="O244" s="14"/>
      <c r="P244" s="14"/>
      <c r="Q244" s="14"/>
      <c r="R244" s="14"/>
      <c r="S244" s="14"/>
      <c r="T244" s="14"/>
      <c r="U244" s="68"/>
      <c r="V244" s="14"/>
    </row>
    <row r="245" spans="1:22" s="21" customFormat="1">
      <c r="A245" s="14"/>
      <c r="B245" s="19"/>
      <c r="C245" s="31"/>
      <c r="D245" s="31"/>
      <c r="E245" s="113"/>
      <c r="F245" s="114"/>
      <c r="G245" s="114"/>
      <c r="L245" s="14"/>
      <c r="M245" s="14"/>
      <c r="N245" s="14"/>
      <c r="O245" s="14"/>
      <c r="P245" s="14"/>
      <c r="Q245" s="14"/>
      <c r="R245" s="14"/>
      <c r="S245" s="14"/>
      <c r="T245" s="14"/>
      <c r="U245" s="68"/>
      <c r="V245" s="14"/>
    </row>
    <row r="246" spans="1:22" s="21" customFormat="1">
      <c r="A246" s="14"/>
      <c r="B246" s="19"/>
      <c r="C246" s="31"/>
      <c r="D246" s="31"/>
      <c r="E246" s="113"/>
      <c r="F246" s="114"/>
      <c r="G246" s="114"/>
      <c r="L246" s="14"/>
      <c r="M246" s="14"/>
      <c r="N246" s="14"/>
      <c r="O246" s="14"/>
      <c r="P246" s="14"/>
      <c r="Q246" s="14"/>
      <c r="R246" s="14"/>
      <c r="S246" s="14"/>
      <c r="T246" s="14"/>
      <c r="U246" s="68"/>
      <c r="V246" s="14"/>
    </row>
    <row r="247" spans="1:22" s="21" customFormat="1">
      <c r="A247" s="14"/>
      <c r="B247" s="19"/>
      <c r="C247" s="31"/>
      <c r="D247" s="31"/>
      <c r="E247" s="113"/>
      <c r="F247" s="114"/>
      <c r="G247" s="114"/>
      <c r="L247" s="14"/>
      <c r="M247" s="14"/>
      <c r="N247" s="14"/>
      <c r="O247" s="14"/>
      <c r="P247" s="14"/>
      <c r="Q247" s="14"/>
      <c r="R247" s="14"/>
      <c r="S247" s="14"/>
      <c r="T247" s="14"/>
      <c r="U247" s="68"/>
      <c r="V247" s="14"/>
    </row>
    <row r="248" spans="1:22" s="21" customFormat="1">
      <c r="A248" s="14"/>
      <c r="B248" s="19"/>
      <c r="C248" s="31"/>
      <c r="D248" s="31"/>
      <c r="E248" s="113"/>
      <c r="F248" s="114"/>
      <c r="G248" s="114"/>
      <c r="L248" s="14"/>
      <c r="M248" s="14"/>
      <c r="N248" s="14"/>
      <c r="O248" s="14"/>
      <c r="P248" s="14"/>
      <c r="Q248" s="14"/>
      <c r="R248" s="14"/>
      <c r="S248" s="14"/>
      <c r="T248" s="14"/>
      <c r="U248" s="68"/>
      <c r="V248" s="14"/>
    </row>
    <row r="249" spans="1:22" s="21" customFormat="1">
      <c r="A249" s="14"/>
      <c r="B249" s="19"/>
      <c r="C249" s="31"/>
      <c r="D249" s="31"/>
      <c r="E249" s="113"/>
      <c r="F249" s="114"/>
      <c r="G249" s="114"/>
      <c r="L249" s="14"/>
      <c r="M249" s="14"/>
      <c r="N249" s="14"/>
      <c r="O249" s="14"/>
      <c r="P249" s="14"/>
      <c r="Q249" s="14"/>
      <c r="R249" s="14"/>
      <c r="S249" s="14"/>
      <c r="T249" s="14"/>
      <c r="U249" s="68"/>
      <c r="V249" s="14"/>
    </row>
    <row r="250" spans="1:22" s="21" customFormat="1">
      <c r="A250" s="14"/>
      <c r="B250" s="19"/>
      <c r="C250" s="31"/>
      <c r="D250" s="31"/>
      <c r="E250" s="113"/>
      <c r="F250" s="114"/>
      <c r="G250" s="114"/>
      <c r="L250" s="14"/>
      <c r="M250" s="14"/>
      <c r="N250" s="14"/>
      <c r="O250" s="14"/>
      <c r="P250" s="14"/>
      <c r="Q250" s="14"/>
      <c r="R250" s="14"/>
      <c r="S250" s="14"/>
      <c r="T250" s="14"/>
      <c r="U250" s="68"/>
      <c r="V250" s="14"/>
    </row>
    <row r="251" spans="1:22" s="21" customFormat="1">
      <c r="A251" s="14"/>
      <c r="B251" s="19"/>
      <c r="C251" s="31"/>
      <c r="D251" s="31"/>
      <c r="E251" s="113"/>
      <c r="F251" s="114"/>
      <c r="G251" s="114"/>
      <c r="L251" s="14"/>
      <c r="M251" s="14"/>
      <c r="N251" s="14"/>
      <c r="O251" s="14"/>
      <c r="P251" s="14"/>
      <c r="Q251" s="14"/>
      <c r="R251" s="14"/>
      <c r="S251" s="14"/>
      <c r="T251" s="14"/>
      <c r="U251" s="68"/>
      <c r="V251" s="14"/>
    </row>
    <row r="252" spans="1:22" s="21" customFormat="1">
      <c r="A252" s="14"/>
      <c r="B252" s="19"/>
      <c r="C252" s="31"/>
      <c r="D252" s="31"/>
      <c r="E252" s="113"/>
      <c r="F252" s="114"/>
      <c r="G252" s="114"/>
      <c r="L252" s="14"/>
      <c r="M252" s="14"/>
      <c r="N252" s="14"/>
      <c r="O252" s="14"/>
      <c r="P252" s="14"/>
      <c r="Q252" s="14"/>
      <c r="R252" s="14"/>
      <c r="S252" s="14"/>
      <c r="T252" s="14"/>
      <c r="U252" s="68"/>
      <c r="V252" s="14"/>
    </row>
    <row r="253" spans="1:22" s="21" customFormat="1">
      <c r="A253" s="14"/>
      <c r="B253" s="19"/>
      <c r="C253" s="31"/>
      <c r="D253" s="31"/>
      <c r="E253" s="113"/>
      <c r="F253" s="114"/>
      <c r="G253" s="114"/>
      <c r="L253" s="14"/>
      <c r="M253" s="14"/>
      <c r="N253" s="14"/>
      <c r="O253" s="14"/>
      <c r="P253" s="14"/>
      <c r="Q253" s="14"/>
      <c r="R253" s="14"/>
      <c r="S253" s="14"/>
      <c r="T253" s="14"/>
      <c r="U253" s="68"/>
      <c r="V253" s="14"/>
    </row>
    <row r="254" spans="1:22" s="21" customFormat="1">
      <c r="A254" s="14"/>
      <c r="B254" s="19"/>
      <c r="C254" s="31"/>
      <c r="D254" s="31"/>
      <c r="E254" s="113"/>
      <c r="F254" s="114"/>
      <c r="G254" s="114"/>
      <c r="L254" s="14"/>
      <c r="M254" s="14"/>
      <c r="N254" s="14"/>
      <c r="O254" s="14"/>
      <c r="P254" s="14"/>
      <c r="Q254" s="14"/>
      <c r="R254" s="14"/>
      <c r="S254" s="14"/>
      <c r="T254" s="14"/>
      <c r="U254" s="68"/>
      <c r="V254" s="14"/>
    </row>
  </sheetData>
  <sheetProtection insertRows="0" deleteRows="0"/>
  <protectedRanges>
    <protectedRange sqref="M28:P28 J29:P1048576 J1:P27 U1:U1048576" name="Obseg1"/>
    <protectedRange sqref="J28:L28" name="Obseg1_1"/>
  </protectedRanges>
  <mergeCells count="8">
    <mergeCell ref="A28:L28"/>
    <mergeCell ref="B13:K13"/>
    <mergeCell ref="C2:J2"/>
    <mergeCell ref="C3:J3"/>
    <mergeCell ref="C6:J6"/>
    <mergeCell ref="C7:J7"/>
    <mergeCell ref="C8:J8"/>
    <mergeCell ref="C9:J9"/>
  </mergeCells>
  <phoneticPr fontId="32" type="noConversion"/>
  <pageMargins left="0.25" right="0.25" top="0.75" bottom="0.75" header="0.3" footer="0.3"/>
  <pageSetup paperSize="9" scale="66" fitToHeight="0" orientation="landscape" r:id="rId1"/>
  <rowBreaks count="1" manualBreakCount="1">
    <brk id="116" max="11" man="1"/>
  </rowBreaks>
  <tableParts count="1">
    <tablePart r:id="rId2"/>
  </tablePart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>
    <tabColor rgb="FF92D050"/>
    <pageSetUpPr fitToPage="1"/>
  </sheetPr>
  <dimension ref="A1:V256"/>
  <sheetViews>
    <sheetView topLeftCell="A8" zoomScale="90" zoomScaleNormal="90" zoomScaleSheetLayoutView="100" workbookViewId="0">
      <selection activeCell="Q44" sqref="Q44"/>
    </sheetView>
  </sheetViews>
  <sheetFormatPr defaultColWidth="8.85546875" defaultRowHeight="12.75"/>
  <cols>
    <col min="1" max="1" width="5" style="14" customWidth="1"/>
    <col min="2" max="2" width="34.5703125" style="20" customWidth="1"/>
    <col min="3" max="3" width="10.7109375" style="30" customWidth="1"/>
    <col min="4" max="4" width="9.42578125" style="30" customWidth="1"/>
    <col min="5" max="5" width="9.42578125" style="110" customWidth="1"/>
    <col min="6" max="6" width="7.42578125" style="114" customWidth="1"/>
    <col min="7" max="7" width="6" style="114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68" customWidth="1"/>
    <col min="22" max="22" width="8.85546875" style="14" customWidth="1"/>
    <col min="23" max="16384" width="8.85546875" style="14"/>
  </cols>
  <sheetData>
    <row r="1" spans="1:21" ht="15">
      <c r="B1" s="49" t="s">
        <v>130</v>
      </c>
    </row>
    <row r="2" spans="1:21" ht="15">
      <c r="B2" s="50" t="s">
        <v>131</v>
      </c>
      <c r="C2" s="338" t="str">
        <f>+'prva stran'!B6</f>
        <v>VRTEC MEDVODE</v>
      </c>
      <c r="D2" s="339"/>
      <c r="E2" s="339"/>
      <c r="F2" s="339"/>
      <c r="G2" s="339"/>
      <c r="H2" s="339"/>
      <c r="I2" s="339"/>
      <c r="J2" s="339"/>
    </row>
    <row r="3" spans="1:21" ht="15">
      <c r="B3" s="50" t="s">
        <v>132</v>
      </c>
      <c r="C3" s="340" t="str">
        <f>+'prva stran'!B7</f>
        <v xml:space="preserve">Ostrovrharjeva ulica 2, 1215  MEDVODE </v>
      </c>
      <c r="D3" s="341"/>
      <c r="E3" s="341"/>
      <c r="F3" s="341"/>
      <c r="G3" s="341"/>
      <c r="H3" s="341"/>
      <c r="I3" s="341"/>
      <c r="J3" s="341"/>
    </row>
    <row r="4" spans="1:21" ht="15">
      <c r="B4" s="69"/>
    </row>
    <row r="5" spans="1:21" ht="15">
      <c r="B5" s="49" t="s">
        <v>134</v>
      </c>
    </row>
    <row r="6" spans="1:21" ht="17.25" customHeight="1">
      <c r="B6" s="51" t="s">
        <v>131</v>
      </c>
      <c r="C6" s="342">
        <f>+'prva stran'!B10</f>
        <v>0</v>
      </c>
      <c r="D6" s="343"/>
      <c r="E6" s="343"/>
      <c r="F6" s="343"/>
      <c r="G6" s="343"/>
      <c r="H6" s="343"/>
      <c r="I6" s="343"/>
      <c r="J6" s="343"/>
    </row>
    <row r="7" spans="1:21" ht="17.25" customHeight="1">
      <c r="B7" s="51" t="s">
        <v>132</v>
      </c>
      <c r="C7" s="344">
        <f>+'prva stran'!B11</f>
        <v>0</v>
      </c>
      <c r="D7" s="345"/>
      <c r="E7" s="345"/>
      <c r="F7" s="345"/>
      <c r="G7" s="345"/>
      <c r="H7" s="345"/>
      <c r="I7" s="345"/>
      <c r="J7" s="345"/>
    </row>
    <row r="8" spans="1:21" ht="17.25" customHeight="1">
      <c r="B8" s="51" t="s">
        <v>133</v>
      </c>
      <c r="C8" s="344">
        <f>+'prva stran'!B12</f>
        <v>0</v>
      </c>
      <c r="D8" s="345"/>
      <c r="E8" s="345"/>
      <c r="F8" s="345"/>
      <c r="G8" s="345"/>
      <c r="H8" s="345"/>
      <c r="I8" s="345"/>
      <c r="J8" s="345"/>
    </row>
    <row r="9" spans="1:21" s="15" customFormat="1" ht="17.25" customHeight="1">
      <c r="A9" s="12"/>
      <c r="B9" s="52" t="s">
        <v>135</v>
      </c>
      <c r="C9" s="346">
        <f>+'prva stran'!B13</f>
        <v>0</v>
      </c>
      <c r="D9" s="345"/>
      <c r="E9" s="345"/>
      <c r="F9" s="345"/>
      <c r="G9" s="345"/>
      <c r="H9" s="345"/>
      <c r="I9" s="345"/>
      <c r="J9" s="345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5"/>
      <c r="G10" s="115"/>
      <c r="H10" s="17"/>
      <c r="I10" s="17"/>
      <c r="J10" s="17"/>
      <c r="K10" s="17"/>
      <c r="U10" s="8"/>
    </row>
    <row r="11" spans="1:21" s="15" customFormat="1" ht="15">
      <c r="B11" s="18" t="s">
        <v>99</v>
      </c>
      <c r="C11" s="28"/>
      <c r="D11" s="28"/>
      <c r="E11" s="28"/>
      <c r="F11" s="115"/>
      <c r="G11" s="115"/>
      <c r="H11" s="17"/>
      <c r="I11" s="17"/>
      <c r="J11" s="17"/>
      <c r="K11" s="17"/>
      <c r="U11" s="8"/>
    </row>
    <row r="12" spans="1:21" s="15" customFormat="1" ht="21" customHeight="1">
      <c r="B12" s="83" t="str">
        <f>+'Ponudbeni pred_rekapitulacija'!A50</f>
        <v>37. sklop:</v>
      </c>
      <c r="C12" s="83"/>
      <c r="D12" s="27"/>
      <c r="E12" s="28"/>
      <c r="F12" s="115"/>
      <c r="G12" s="115"/>
      <c r="H12" s="17"/>
      <c r="I12" s="17"/>
      <c r="J12" s="17"/>
      <c r="K12" s="17"/>
      <c r="U12" s="8"/>
    </row>
    <row r="13" spans="1:21" s="15" customFormat="1" ht="21" customHeight="1">
      <c r="B13" s="337" t="str">
        <f>+'Ponudbeni pred_rekapitulacija'!B50</f>
        <v>EKOLOŠKI KEKSI</v>
      </c>
      <c r="C13" s="337"/>
      <c r="D13" s="337"/>
      <c r="E13" s="337"/>
      <c r="F13" s="337"/>
      <c r="G13" s="337"/>
      <c r="H13" s="337"/>
      <c r="I13" s="337"/>
      <c r="J13" s="337"/>
      <c r="K13" s="337"/>
      <c r="U13" s="8"/>
    </row>
    <row r="14" spans="1:21" s="73" customFormat="1" ht="12" customHeight="1">
      <c r="A14" s="46">
        <v>1</v>
      </c>
      <c r="B14" s="46">
        <v>2</v>
      </c>
      <c r="C14" s="46" t="s">
        <v>156</v>
      </c>
      <c r="D14" s="46" t="s">
        <v>157</v>
      </c>
      <c r="E14" s="46" t="s">
        <v>228</v>
      </c>
      <c r="F14" s="46">
        <v>3</v>
      </c>
      <c r="G14" s="46">
        <v>4</v>
      </c>
      <c r="H14" s="70" t="s">
        <v>98</v>
      </c>
      <c r="I14" s="70" t="s">
        <v>172</v>
      </c>
      <c r="J14" s="71">
        <v>5</v>
      </c>
      <c r="K14" s="71">
        <v>6</v>
      </c>
      <c r="L14" s="71" t="s">
        <v>64</v>
      </c>
      <c r="M14" s="71" t="s">
        <v>223</v>
      </c>
      <c r="N14" s="71">
        <v>7</v>
      </c>
      <c r="O14" s="71" t="s">
        <v>224</v>
      </c>
      <c r="P14" s="71">
        <v>8</v>
      </c>
      <c r="Q14" s="72" t="s">
        <v>225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230</v>
      </c>
      <c r="C15" s="56" t="s">
        <v>220</v>
      </c>
      <c r="D15" s="56" t="s">
        <v>221</v>
      </c>
      <c r="E15" s="56" t="s">
        <v>229</v>
      </c>
      <c r="F15" s="56" t="s">
        <v>145</v>
      </c>
      <c r="G15" s="56" t="s">
        <v>146</v>
      </c>
      <c r="H15" s="57" t="s">
        <v>180</v>
      </c>
      <c r="I15" s="57" t="s">
        <v>216</v>
      </c>
      <c r="J15" s="58" t="s">
        <v>152</v>
      </c>
      <c r="K15" s="58" t="s">
        <v>96</v>
      </c>
      <c r="L15" s="58" t="s">
        <v>97</v>
      </c>
      <c r="M15" s="58" t="s">
        <v>151</v>
      </c>
      <c r="N15" s="58" t="s">
        <v>63</v>
      </c>
      <c r="O15" s="58" t="s">
        <v>171</v>
      </c>
      <c r="P15" s="58" t="s">
        <v>148</v>
      </c>
      <c r="Q15" s="59" t="s">
        <v>149</v>
      </c>
      <c r="R15" s="59" t="s">
        <v>164</v>
      </c>
      <c r="S15" s="59" t="s">
        <v>153</v>
      </c>
      <c r="T15" s="59" t="s">
        <v>154</v>
      </c>
      <c r="U15" s="58" t="s">
        <v>168</v>
      </c>
    </row>
    <row r="16" spans="1:21" s="55" customFormat="1" ht="12">
      <c r="A16" s="75" t="s">
        <v>1</v>
      </c>
      <c r="B16" s="10" t="s">
        <v>1127</v>
      </c>
      <c r="C16" s="75" t="s">
        <v>161</v>
      </c>
      <c r="D16" s="75" t="s">
        <v>0</v>
      </c>
      <c r="E16" s="224"/>
      <c r="F16" s="137">
        <v>2</v>
      </c>
      <c r="G16" s="173" t="s">
        <v>0</v>
      </c>
      <c r="H16" s="90">
        <f>IFERROR(IF(Sklop37[[#This Row],[ ZAHTEVANO PAKIRANJE       Enota]]="g",Sklop37[[#This Row],[ZAHTEVANO PAKIRANJE                    Masa/volumen]]/1000*Sklop37[[#This Row],[Okvirna količina]],IF(Sklop37[[#This Row],[ ZAHTEVANO PAKIRANJE       Enota]]="l",Sklop37[[#This Row],[ZAHTEVANO PAKIRANJE                    Masa/volumen]]*Sklop37[[#This Row],[Okvirna količina]],IF(Sklop37[[#This Row],[ ZAHTEVANO PAKIRANJE       Enota]]="ml",Sklop37[[#This Row],[ZAHTEVANO PAKIRANJE                    Masa/volumen]]/1000*Sklop37[[#This Row],[Okvirna količina]],Sklop37[[#This Row],[ZAHTEVANO PAKIRANJE                    Masa/volumen]]*Sklop37[[#This Row],[Okvirna količina]]))),1*Sklop37[[#This Row],[Okvirna količina]])</f>
        <v>2</v>
      </c>
      <c r="I16" s="90" t="str">
        <f>IF(Sklop37[[#This Row],[ZAHTEVANA SHEMA KAKOVOSTI]]&lt;&gt;"",Sklop37[[#This Row],[Preračunana masa/volumen/kos na enoto kg]],"")</f>
        <v/>
      </c>
      <c r="J16" s="98"/>
      <c r="K16" s="91"/>
      <c r="L16" s="91"/>
      <c r="M16" s="100"/>
      <c r="N16" s="92"/>
      <c r="O16" s="88"/>
      <c r="P16" s="99"/>
      <c r="Q16" s="88">
        <f>+Sklop37[[#This Row],[cena/enota brez DDV v EUR]]*Sklop37[[#This Row],[Stopnja DDV (%)]]</f>
        <v>0</v>
      </c>
      <c r="R16" s="88">
        <f>+Sklop37[[#This Row],[cena/enota brez DDV v EUR]]+Sklop37[[#This Row],[Davek (EUR)]]</f>
        <v>0</v>
      </c>
      <c r="S16" s="88">
        <f>+Sklop37[[#This Row],[cena/enota brez DDV v EUR]]*Sklop37[[#This Row],[Okvirna količina]]</f>
        <v>0</v>
      </c>
      <c r="T16" s="88">
        <f>+Sklop37[[#This Row],[Končna cena/enoto mere (EUR) z DDV]]*Sklop37[[#This Row],[Okvirna količina]]</f>
        <v>0</v>
      </c>
      <c r="U16" s="160" t="s">
        <v>161</v>
      </c>
    </row>
    <row r="17" spans="1:22" s="55" customFormat="1" ht="12">
      <c r="A17" s="75" t="s">
        <v>3</v>
      </c>
      <c r="B17" s="185" t="s">
        <v>1128</v>
      </c>
      <c r="C17" s="75" t="s">
        <v>161</v>
      </c>
      <c r="D17" s="75" t="s">
        <v>0</v>
      </c>
      <c r="E17" s="119"/>
      <c r="F17" s="137">
        <v>20</v>
      </c>
      <c r="G17" s="189" t="s">
        <v>0</v>
      </c>
      <c r="H17" s="120">
        <f>IFERROR(IF(Sklop37[[#This Row],[ ZAHTEVANO PAKIRANJE       Enota]]="g",Sklop37[[#This Row],[ZAHTEVANO PAKIRANJE                    Masa/volumen]]/1000*Sklop37[[#This Row],[Okvirna količina]],IF(Sklop37[[#This Row],[ ZAHTEVANO PAKIRANJE       Enota]]="l",Sklop37[[#This Row],[ZAHTEVANO PAKIRANJE                    Masa/volumen]]*Sklop37[[#This Row],[Okvirna količina]],IF(Sklop37[[#This Row],[ ZAHTEVANO PAKIRANJE       Enota]]="ml",Sklop37[[#This Row],[ZAHTEVANO PAKIRANJE                    Masa/volumen]]/1000*Sklop37[[#This Row],[Okvirna količina]],Sklop37[[#This Row],[ZAHTEVANO PAKIRANJE                    Masa/volumen]]*Sklop37[[#This Row],[Okvirna količina]]))),1*Sklop37[[#This Row],[Okvirna količina]])</f>
        <v>20</v>
      </c>
      <c r="I17" s="137" t="str">
        <f>IF(Sklop37[[#This Row],[ZAHTEVANA SHEMA KAKOVOSTI]]&lt;&gt;"",Sklop37[[#This Row],[Preračunana masa/volumen/kos na enoto kg]],"")</f>
        <v/>
      </c>
      <c r="J17" s="178"/>
      <c r="K17" s="182"/>
      <c r="L17" s="182"/>
      <c r="M17" s="183"/>
      <c r="N17" s="179"/>
      <c r="O17" s="179"/>
      <c r="P17" s="180"/>
      <c r="Q17" s="179">
        <f>+Sklop37[[#This Row],[cena/enota brez DDV v EUR]]*Sklop37[[#This Row],[Stopnja DDV (%)]]</f>
        <v>0</v>
      </c>
      <c r="R17" s="179">
        <f>+Sklop37[[#This Row],[cena/enota brez DDV v EUR]]+Sklop37[[#This Row],[Davek (EUR)]]</f>
        <v>0</v>
      </c>
      <c r="S17" s="179">
        <f>+Sklop37[[#This Row],[cena/enota brez DDV v EUR]]*Sklop37[[#This Row],[Okvirna količina]]</f>
        <v>0</v>
      </c>
      <c r="T17" s="187">
        <f>+Sklop37[[#This Row],[Končna cena/enoto mere (EUR) z DDV]]*Sklop37[[#This Row],[Okvirna količina]]</f>
        <v>0</v>
      </c>
      <c r="U17" s="160" t="s">
        <v>161</v>
      </c>
    </row>
    <row r="18" spans="1:22" s="55" customFormat="1" ht="12">
      <c r="A18" s="75" t="s">
        <v>4</v>
      </c>
      <c r="B18" s="185" t="s">
        <v>1129</v>
      </c>
      <c r="C18" s="75" t="s">
        <v>161</v>
      </c>
      <c r="D18" s="75" t="s">
        <v>0</v>
      </c>
      <c r="E18" s="119"/>
      <c r="F18" s="137">
        <v>20</v>
      </c>
      <c r="G18" s="189" t="s">
        <v>0</v>
      </c>
      <c r="H18" s="120">
        <f>IFERROR(IF(Sklop37[[#This Row],[ ZAHTEVANO PAKIRANJE       Enota]]="g",Sklop37[[#This Row],[ZAHTEVANO PAKIRANJE                    Masa/volumen]]/1000*Sklop37[[#This Row],[Okvirna količina]],IF(Sklop37[[#This Row],[ ZAHTEVANO PAKIRANJE       Enota]]="l",Sklop37[[#This Row],[ZAHTEVANO PAKIRANJE                    Masa/volumen]]*Sklop37[[#This Row],[Okvirna količina]],IF(Sklop37[[#This Row],[ ZAHTEVANO PAKIRANJE       Enota]]="ml",Sklop37[[#This Row],[ZAHTEVANO PAKIRANJE                    Masa/volumen]]/1000*Sklop37[[#This Row],[Okvirna količina]],Sklop37[[#This Row],[ZAHTEVANO PAKIRANJE                    Masa/volumen]]*Sklop37[[#This Row],[Okvirna količina]]))),1*Sklop37[[#This Row],[Okvirna količina]])</f>
        <v>20</v>
      </c>
      <c r="I18" s="137" t="str">
        <f>IF(Sklop37[[#This Row],[ZAHTEVANA SHEMA KAKOVOSTI]]&lt;&gt;"",Sklop37[[#This Row],[Preračunana masa/volumen/kos na enoto kg]],"")</f>
        <v/>
      </c>
      <c r="J18" s="178"/>
      <c r="K18" s="182"/>
      <c r="L18" s="182"/>
      <c r="M18" s="183"/>
      <c r="N18" s="179"/>
      <c r="O18" s="179"/>
      <c r="P18" s="180"/>
      <c r="Q18" s="179">
        <f>+Sklop37[[#This Row],[cena/enota brez DDV v EUR]]*Sklop37[[#This Row],[Stopnja DDV (%)]]</f>
        <v>0</v>
      </c>
      <c r="R18" s="179">
        <f>+Sklop37[[#This Row],[cena/enota brez DDV v EUR]]+Sklop37[[#This Row],[Davek (EUR)]]</f>
        <v>0</v>
      </c>
      <c r="S18" s="179">
        <f>+Sklop37[[#This Row],[cena/enota brez DDV v EUR]]*Sklop37[[#This Row],[Okvirna količina]]</f>
        <v>0</v>
      </c>
      <c r="T18" s="187">
        <f>+Sklop37[[#This Row],[Končna cena/enoto mere (EUR) z DDV]]*Sklop37[[#This Row],[Okvirna količina]]</f>
        <v>0</v>
      </c>
      <c r="U18" s="160" t="s">
        <v>161</v>
      </c>
    </row>
    <row r="19" spans="1:22" s="55" customFormat="1" ht="12">
      <c r="A19" s="75" t="s">
        <v>5</v>
      </c>
      <c r="B19" s="185" t="s">
        <v>1130</v>
      </c>
      <c r="C19" s="75" t="s">
        <v>161</v>
      </c>
      <c r="D19" s="75" t="s">
        <v>0</v>
      </c>
      <c r="E19" s="119"/>
      <c r="F19" s="137">
        <v>2</v>
      </c>
      <c r="G19" s="189" t="s">
        <v>0</v>
      </c>
      <c r="H19" s="120">
        <f>IFERROR(IF(Sklop37[[#This Row],[ ZAHTEVANO PAKIRANJE       Enota]]="g",Sklop37[[#This Row],[ZAHTEVANO PAKIRANJE                    Masa/volumen]]/1000*Sklop37[[#This Row],[Okvirna količina]],IF(Sklop37[[#This Row],[ ZAHTEVANO PAKIRANJE       Enota]]="l",Sklop37[[#This Row],[ZAHTEVANO PAKIRANJE                    Masa/volumen]]*Sklop37[[#This Row],[Okvirna količina]],IF(Sklop37[[#This Row],[ ZAHTEVANO PAKIRANJE       Enota]]="ml",Sklop37[[#This Row],[ZAHTEVANO PAKIRANJE                    Masa/volumen]]/1000*Sklop37[[#This Row],[Okvirna količina]],Sklop37[[#This Row],[ZAHTEVANO PAKIRANJE                    Masa/volumen]]*Sklop37[[#This Row],[Okvirna količina]]))),1*Sklop37[[#This Row],[Okvirna količina]])</f>
        <v>2</v>
      </c>
      <c r="I19" s="137" t="str">
        <f>IF(Sklop37[[#This Row],[ZAHTEVANA SHEMA KAKOVOSTI]]&lt;&gt;"",Sklop37[[#This Row],[Preračunana masa/volumen/kos na enoto kg]],"")</f>
        <v/>
      </c>
      <c r="J19" s="178"/>
      <c r="K19" s="182"/>
      <c r="L19" s="182"/>
      <c r="M19" s="183"/>
      <c r="N19" s="179"/>
      <c r="O19" s="179"/>
      <c r="P19" s="180"/>
      <c r="Q19" s="179">
        <f>+Sklop37[[#This Row],[cena/enota brez DDV v EUR]]*Sklop37[[#This Row],[Stopnja DDV (%)]]</f>
        <v>0</v>
      </c>
      <c r="R19" s="179">
        <f>+Sklop37[[#This Row],[cena/enota brez DDV v EUR]]+Sklop37[[#This Row],[Davek (EUR)]]</f>
        <v>0</v>
      </c>
      <c r="S19" s="179">
        <f>+Sklop37[[#This Row],[cena/enota brez DDV v EUR]]*Sklop37[[#This Row],[Okvirna količina]]</f>
        <v>0</v>
      </c>
      <c r="T19" s="187">
        <f>+Sklop37[[#This Row],[Končna cena/enoto mere (EUR) z DDV]]*Sklop37[[#This Row],[Okvirna količina]]</f>
        <v>0</v>
      </c>
      <c r="U19" s="160" t="s">
        <v>161</v>
      </c>
    </row>
    <row r="20" spans="1:22" s="55" customFormat="1" ht="12">
      <c r="A20" s="75" t="s">
        <v>6</v>
      </c>
      <c r="B20" s="185" t="s">
        <v>1131</v>
      </c>
      <c r="C20" s="75" t="s">
        <v>161</v>
      </c>
      <c r="D20" s="75" t="s">
        <v>0</v>
      </c>
      <c r="E20" s="119"/>
      <c r="F20" s="137">
        <v>10</v>
      </c>
      <c r="G20" s="189" t="s">
        <v>0</v>
      </c>
      <c r="H20" s="120">
        <f>IFERROR(IF(Sklop37[[#This Row],[ ZAHTEVANO PAKIRANJE       Enota]]="g",Sklop37[[#This Row],[ZAHTEVANO PAKIRANJE                    Masa/volumen]]/1000*Sklop37[[#This Row],[Okvirna količina]],IF(Sklop37[[#This Row],[ ZAHTEVANO PAKIRANJE       Enota]]="l",Sklop37[[#This Row],[ZAHTEVANO PAKIRANJE                    Masa/volumen]]*Sklop37[[#This Row],[Okvirna količina]],IF(Sklop37[[#This Row],[ ZAHTEVANO PAKIRANJE       Enota]]="ml",Sklop37[[#This Row],[ZAHTEVANO PAKIRANJE                    Masa/volumen]]/1000*Sklop37[[#This Row],[Okvirna količina]],Sklop37[[#This Row],[ZAHTEVANO PAKIRANJE                    Masa/volumen]]*Sklop37[[#This Row],[Okvirna količina]]))),1*Sklop37[[#This Row],[Okvirna količina]])</f>
        <v>10</v>
      </c>
      <c r="I20" s="137" t="str">
        <f>IF(Sklop37[[#This Row],[ZAHTEVANA SHEMA KAKOVOSTI]]&lt;&gt;"",Sklop37[[#This Row],[Preračunana masa/volumen/kos na enoto kg]],"")</f>
        <v/>
      </c>
      <c r="J20" s="178"/>
      <c r="K20" s="182"/>
      <c r="L20" s="182"/>
      <c r="M20" s="183"/>
      <c r="N20" s="179"/>
      <c r="O20" s="179"/>
      <c r="P20" s="180"/>
      <c r="Q20" s="179">
        <f>+Sklop37[[#This Row],[cena/enota brez DDV v EUR]]*Sklop37[[#This Row],[Stopnja DDV (%)]]</f>
        <v>0</v>
      </c>
      <c r="R20" s="179">
        <f>+Sklop37[[#This Row],[cena/enota brez DDV v EUR]]+Sklop37[[#This Row],[Davek (EUR)]]</f>
        <v>0</v>
      </c>
      <c r="S20" s="179">
        <f>+Sklop37[[#This Row],[cena/enota brez DDV v EUR]]*Sklop37[[#This Row],[Okvirna količina]]</f>
        <v>0</v>
      </c>
      <c r="T20" s="187">
        <f>+Sklop37[[#This Row],[Končna cena/enoto mere (EUR) z DDV]]*Sklop37[[#This Row],[Okvirna količina]]</f>
        <v>0</v>
      </c>
      <c r="U20" s="160" t="s">
        <v>161</v>
      </c>
    </row>
    <row r="21" spans="1:22" s="55" customFormat="1" ht="12">
      <c r="A21" s="75" t="s">
        <v>7</v>
      </c>
      <c r="B21" s="185" t="s">
        <v>1132</v>
      </c>
      <c r="C21" s="75" t="s">
        <v>161</v>
      </c>
      <c r="D21" s="75" t="s">
        <v>0</v>
      </c>
      <c r="E21" s="119"/>
      <c r="F21" s="137">
        <v>5</v>
      </c>
      <c r="G21" s="189" t="s">
        <v>0</v>
      </c>
      <c r="H21" s="120">
        <f>IFERROR(IF(Sklop37[[#This Row],[ ZAHTEVANO PAKIRANJE       Enota]]="g",Sklop37[[#This Row],[ZAHTEVANO PAKIRANJE                    Masa/volumen]]/1000*Sklop37[[#This Row],[Okvirna količina]],IF(Sklop37[[#This Row],[ ZAHTEVANO PAKIRANJE       Enota]]="l",Sklop37[[#This Row],[ZAHTEVANO PAKIRANJE                    Masa/volumen]]*Sklop37[[#This Row],[Okvirna količina]],IF(Sklop37[[#This Row],[ ZAHTEVANO PAKIRANJE       Enota]]="ml",Sklop37[[#This Row],[ZAHTEVANO PAKIRANJE                    Masa/volumen]]/1000*Sklop37[[#This Row],[Okvirna količina]],Sklop37[[#This Row],[ZAHTEVANO PAKIRANJE                    Masa/volumen]]*Sklop37[[#This Row],[Okvirna količina]]))),1*Sklop37[[#This Row],[Okvirna količina]])</f>
        <v>5</v>
      </c>
      <c r="I21" s="137" t="str">
        <f>IF(Sklop37[[#This Row],[ZAHTEVANA SHEMA KAKOVOSTI]]&lt;&gt;"",Sklop37[[#This Row],[Preračunana masa/volumen/kos na enoto kg]],"")</f>
        <v/>
      </c>
      <c r="J21" s="178"/>
      <c r="K21" s="182"/>
      <c r="L21" s="182"/>
      <c r="M21" s="183"/>
      <c r="N21" s="179"/>
      <c r="O21" s="179"/>
      <c r="P21" s="180"/>
      <c r="Q21" s="179">
        <f>+Sklop37[[#This Row],[cena/enota brez DDV v EUR]]*Sklop37[[#This Row],[Stopnja DDV (%)]]</f>
        <v>0</v>
      </c>
      <c r="R21" s="179">
        <f>+Sklop37[[#This Row],[cena/enota brez DDV v EUR]]+Sklop37[[#This Row],[Davek (EUR)]]</f>
        <v>0</v>
      </c>
      <c r="S21" s="179">
        <f>+Sklop37[[#This Row],[cena/enota brez DDV v EUR]]*Sklop37[[#This Row],[Okvirna količina]]</f>
        <v>0</v>
      </c>
      <c r="T21" s="187">
        <f>+Sklop37[[#This Row],[Končna cena/enoto mere (EUR) z DDV]]*Sklop37[[#This Row],[Okvirna količina]]</f>
        <v>0</v>
      </c>
      <c r="U21" s="160" t="s">
        <v>161</v>
      </c>
    </row>
    <row r="22" spans="1:22" s="55" customFormat="1" ht="12">
      <c r="A22" s="75" t="s">
        <v>8</v>
      </c>
      <c r="B22" s="185" t="s">
        <v>1133</v>
      </c>
      <c r="C22" s="75" t="s">
        <v>161</v>
      </c>
      <c r="D22" s="75" t="s">
        <v>0</v>
      </c>
      <c r="E22" s="119"/>
      <c r="F22" s="137">
        <v>10</v>
      </c>
      <c r="G22" s="189" t="s">
        <v>0</v>
      </c>
      <c r="H22" s="120">
        <f>IFERROR(IF(Sklop37[[#This Row],[ ZAHTEVANO PAKIRANJE       Enota]]="g",Sklop37[[#This Row],[ZAHTEVANO PAKIRANJE                    Masa/volumen]]/1000*Sklop37[[#This Row],[Okvirna količina]],IF(Sklop37[[#This Row],[ ZAHTEVANO PAKIRANJE       Enota]]="l",Sklop37[[#This Row],[ZAHTEVANO PAKIRANJE                    Masa/volumen]]*Sklop37[[#This Row],[Okvirna količina]],IF(Sklop37[[#This Row],[ ZAHTEVANO PAKIRANJE       Enota]]="ml",Sklop37[[#This Row],[ZAHTEVANO PAKIRANJE                    Masa/volumen]]/1000*Sklop37[[#This Row],[Okvirna količina]],Sklop37[[#This Row],[ZAHTEVANO PAKIRANJE                    Masa/volumen]]*Sklop37[[#This Row],[Okvirna količina]]))),1*Sklop37[[#This Row],[Okvirna količina]])</f>
        <v>10</v>
      </c>
      <c r="I22" s="137" t="str">
        <f>IF(Sklop37[[#This Row],[ZAHTEVANA SHEMA KAKOVOSTI]]&lt;&gt;"",Sklop37[[#This Row],[Preračunana masa/volumen/kos na enoto kg]],"")</f>
        <v/>
      </c>
      <c r="J22" s="178"/>
      <c r="K22" s="182"/>
      <c r="L22" s="182"/>
      <c r="M22" s="183"/>
      <c r="N22" s="179"/>
      <c r="O22" s="179"/>
      <c r="P22" s="180"/>
      <c r="Q22" s="179">
        <f>+Sklop37[[#This Row],[cena/enota brez DDV v EUR]]*Sklop37[[#This Row],[Stopnja DDV (%)]]</f>
        <v>0</v>
      </c>
      <c r="R22" s="179">
        <f>+Sklop37[[#This Row],[cena/enota brez DDV v EUR]]+Sklop37[[#This Row],[Davek (EUR)]]</f>
        <v>0</v>
      </c>
      <c r="S22" s="179">
        <f>+Sklop37[[#This Row],[cena/enota brez DDV v EUR]]*Sklop37[[#This Row],[Okvirna količina]]</f>
        <v>0</v>
      </c>
      <c r="T22" s="187">
        <f>+Sklop37[[#This Row],[Končna cena/enoto mere (EUR) z DDV]]*Sklop37[[#This Row],[Okvirna količina]]</f>
        <v>0</v>
      </c>
      <c r="U22" s="160" t="s">
        <v>161</v>
      </c>
    </row>
    <row r="23" spans="1:22" s="55" customFormat="1" ht="12">
      <c r="A23" s="75" t="s">
        <v>9</v>
      </c>
      <c r="B23" s="185" t="s">
        <v>1134</v>
      </c>
      <c r="C23" s="75" t="s">
        <v>161</v>
      </c>
      <c r="D23" s="75" t="s">
        <v>0</v>
      </c>
      <c r="E23" s="119"/>
      <c r="F23" s="137">
        <v>2</v>
      </c>
      <c r="G23" s="189" t="s">
        <v>0</v>
      </c>
      <c r="H23" s="120">
        <f>IFERROR(IF(Sklop37[[#This Row],[ ZAHTEVANO PAKIRANJE       Enota]]="g",Sklop37[[#This Row],[ZAHTEVANO PAKIRANJE                    Masa/volumen]]/1000*Sklop37[[#This Row],[Okvirna količina]],IF(Sklop37[[#This Row],[ ZAHTEVANO PAKIRANJE       Enota]]="l",Sklop37[[#This Row],[ZAHTEVANO PAKIRANJE                    Masa/volumen]]*Sklop37[[#This Row],[Okvirna količina]],IF(Sklop37[[#This Row],[ ZAHTEVANO PAKIRANJE       Enota]]="ml",Sklop37[[#This Row],[ZAHTEVANO PAKIRANJE                    Masa/volumen]]/1000*Sklop37[[#This Row],[Okvirna količina]],Sklop37[[#This Row],[ZAHTEVANO PAKIRANJE                    Masa/volumen]]*Sklop37[[#This Row],[Okvirna količina]]))),1*Sklop37[[#This Row],[Okvirna količina]])</f>
        <v>2</v>
      </c>
      <c r="I23" s="137" t="str">
        <f>IF(Sklop37[[#This Row],[ZAHTEVANA SHEMA KAKOVOSTI]]&lt;&gt;"",Sklop37[[#This Row],[Preračunana masa/volumen/kos na enoto kg]],"")</f>
        <v/>
      </c>
      <c r="J23" s="178"/>
      <c r="K23" s="182"/>
      <c r="L23" s="182"/>
      <c r="M23" s="183"/>
      <c r="N23" s="179"/>
      <c r="O23" s="179"/>
      <c r="P23" s="180"/>
      <c r="Q23" s="179">
        <f>+Sklop37[[#This Row],[cena/enota brez DDV v EUR]]*Sklop37[[#This Row],[Stopnja DDV (%)]]</f>
        <v>0</v>
      </c>
      <c r="R23" s="179">
        <f>+Sklop37[[#This Row],[cena/enota brez DDV v EUR]]+Sklop37[[#This Row],[Davek (EUR)]]</f>
        <v>0</v>
      </c>
      <c r="S23" s="179">
        <f>+Sklop37[[#This Row],[cena/enota brez DDV v EUR]]*Sklop37[[#This Row],[Okvirna količina]]</f>
        <v>0</v>
      </c>
      <c r="T23" s="187">
        <f>+Sklop37[[#This Row],[Končna cena/enoto mere (EUR) z DDV]]*Sklop37[[#This Row],[Okvirna količina]]</f>
        <v>0</v>
      </c>
      <c r="U23" s="160" t="s">
        <v>161</v>
      </c>
    </row>
    <row r="24" spans="1:22" ht="27" customHeight="1">
      <c r="A24" s="148" t="s">
        <v>181</v>
      </c>
      <c r="B24" s="149"/>
      <c r="C24" s="150"/>
      <c r="D24" s="150"/>
      <c r="E24" s="151"/>
      <c r="F24" s="152"/>
      <c r="G24" s="153"/>
      <c r="H24" s="154">
        <f>SUBTOTAL(109,Sklop37[Preračunana masa/volumen/kos na enoto kg])</f>
        <v>71</v>
      </c>
      <c r="I24" s="154">
        <f>SUBTOTAL(109,Sklop37[Živila iz shem kakovosti (kg)])</f>
        <v>0</v>
      </c>
      <c r="J24" s="152"/>
      <c r="K24" s="155"/>
      <c r="L24" s="155"/>
      <c r="M24" s="156"/>
      <c r="N24" s="157"/>
      <c r="O24" s="157"/>
      <c r="P24" s="157"/>
      <c r="Q24" s="158"/>
      <c r="R24" s="152"/>
      <c r="S24" s="158">
        <f>SUBTOTAL(109,Sklop37[Vrednost za okvirno količino (EUR) brez DDV])</f>
        <v>0</v>
      </c>
      <c r="T24" s="158">
        <f>SUBTOTAL(109,Sklop37[Vrednost za okvirno količino (EUR) z DDV])</f>
        <v>0</v>
      </c>
      <c r="U24" s="159"/>
    </row>
    <row r="25" spans="1:22" ht="15">
      <c r="A25" s="7"/>
      <c r="B25" s="5"/>
      <c r="C25" s="29"/>
      <c r="D25" s="29"/>
      <c r="E25" s="28"/>
      <c r="F25" s="8"/>
      <c r="H25" s="9"/>
      <c r="I25" s="9"/>
      <c r="J25" s="9"/>
      <c r="K25" s="9"/>
      <c r="L25" s="23"/>
      <c r="M25" s="23"/>
      <c r="N25" s="9"/>
      <c r="O25" s="9"/>
      <c r="P25" s="9"/>
      <c r="Q25" s="9"/>
      <c r="R25" s="9"/>
      <c r="S25" s="3"/>
      <c r="T25" s="3"/>
      <c r="U25" s="8"/>
    </row>
    <row r="26" spans="1:22">
      <c r="A26" s="47" t="s">
        <v>178</v>
      </c>
      <c r="B26" s="19"/>
      <c r="C26" s="31"/>
      <c r="D26" s="31"/>
      <c r="E26" s="113"/>
      <c r="Q26" s="47"/>
      <c r="R26" s="47"/>
      <c r="S26" s="47"/>
      <c r="T26" s="47"/>
    </row>
    <row r="27" spans="1:22">
      <c r="A27" s="14" t="s">
        <v>1398</v>
      </c>
      <c r="B27" s="19"/>
      <c r="C27" s="31"/>
      <c r="D27" s="31"/>
      <c r="E27" s="113"/>
    </row>
    <row r="28" spans="1:22">
      <c r="A28" s="107" t="s">
        <v>318</v>
      </c>
      <c r="F28" s="68"/>
      <c r="G28" s="68"/>
      <c r="H28" s="32"/>
      <c r="I28" s="32"/>
      <c r="J28" s="32"/>
      <c r="K28" s="32"/>
      <c r="L28" s="54"/>
      <c r="M28" s="54"/>
      <c r="N28" s="32"/>
      <c r="O28" s="32"/>
      <c r="P28" s="32"/>
      <c r="Q28" s="32"/>
      <c r="R28" s="32"/>
    </row>
    <row r="29" spans="1:22">
      <c r="A29" s="125" t="s">
        <v>235</v>
      </c>
      <c r="B29" s="124"/>
      <c r="C29" s="124"/>
      <c r="D29" s="124"/>
      <c r="E29" s="124"/>
      <c r="F29" s="124"/>
      <c r="G29" s="124"/>
      <c r="H29" s="124"/>
      <c r="I29" s="124"/>
      <c r="J29" s="124"/>
      <c r="K29" s="124"/>
      <c r="L29" s="124"/>
      <c r="M29" s="124"/>
      <c r="N29" s="124"/>
      <c r="O29" s="124"/>
      <c r="P29" s="124"/>
      <c r="Q29" s="124"/>
      <c r="R29" s="124"/>
      <c r="S29" s="124"/>
      <c r="T29" s="124"/>
      <c r="U29" s="124"/>
      <c r="V29" s="123"/>
    </row>
    <row r="30" spans="1:22">
      <c r="A30" s="347" t="s">
        <v>234</v>
      </c>
      <c r="B30" s="347"/>
      <c r="C30" s="347"/>
      <c r="D30" s="347"/>
      <c r="E30" s="347"/>
      <c r="F30" s="347"/>
      <c r="G30" s="347"/>
      <c r="H30" s="347"/>
      <c r="I30" s="347"/>
      <c r="J30" s="347"/>
      <c r="K30" s="347"/>
      <c r="L30" s="347"/>
      <c r="M30" s="54"/>
      <c r="N30" s="32"/>
      <c r="O30" s="32"/>
      <c r="P30" s="32"/>
      <c r="Q30" s="32"/>
      <c r="R30" s="32"/>
    </row>
    <row r="31" spans="1:22">
      <c r="N31" s="32"/>
      <c r="O31" s="32"/>
      <c r="P31" s="32"/>
      <c r="Q31" s="32"/>
      <c r="R31" s="32"/>
    </row>
    <row r="32" spans="1:22">
      <c r="A32" s="107" t="s">
        <v>65</v>
      </c>
      <c r="F32" s="68"/>
      <c r="G32" s="68" t="s">
        <v>66</v>
      </c>
      <c r="H32" s="32"/>
      <c r="I32" s="32"/>
      <c r="J32" s="32"/>
      <c r="K32" s="32"/>
      <c r="L32" s="54"/>
      <c r="M32" s="54"/>
      <c r="N32" s="32"/>
      <c r="O32" s="32"/>
      <c r="P32" s="32"/>
      <c r="Q32" s="32" t="s">
        <v>67</v>
      </c>
      <c r="R32" s="32"/>
    </row>
    <row r="33" spans="1:22" ht="15">
      <c r="A33" s="7"/>
      <c r="B33" s="5"/>
      <c r="C33" s="29"/>
      <c r="D33" s="29"/>
      <c r="E33" s="28"/>
      <c r="F33" s="8"/>
      <c r="H33" s="9"/>
      <c r="I33" s="9"/>
      <c r="J33" s="9"/>
      <c r="K33" s="9"/>
      <c r="L33" s="23"/>
      <c r="M33" s="23"/>
      <c r="N33" s="9"/>
      <c r="O33" s="9"/>
      <c r="P33" s="9"/>
      <c r="Q33" s="9"/>
      <c r="R33" s="9"/>
      <c r="S33" s="3"/>
      <c r="T33" s="3"/>
      <c r="U33" s="8"/>
    </row>
    <row r="34" spans="1:22">
      <c r="B34" s="19"/>
      <c r="C34" s="31"/>
      <c r="D34" s="31"/>
      <c r="E34" s="113"/>
    </row>
    <row r="35" spans="1:22">
      <c r="B35" s="19"/>
      <c r="C35" s="31"/>
      <c r="D35" s="31"/>
      <c r="E35" s="113"/>
    </row>
    <row r="36" spans="1:22">
      <c r="B36" s="19"/>
      <c r="C36" s="31"/>
      <c r="D36" s="31"/>
      <c r="E36" s="113"/>
    </row>
    <row r="37" spans="1:22">
      <c r="B37" s="19"/>
      <c r="C37" s="31"/>
      <c r="D37" s="31"/>
      <c r="E37" s="113"/>
    </row>
    <row r="38" spans="1:22">
      <c r="B38" s="19"/>
      <c r="C38" s="31"/>
      <c r="D38" s="31"/>
      <c r="E38" s="113"/>
    </row>
    <row r="39" spans="1:22">
      <c r="B39" s="19"/>
      <c r="C39" s="31"/>
      <c r="D39" s="31"/>
      <c r="E39" s="113"/>
    </row>
    <row r="40" spans="1:22">
      <c r="B40" s="19"/>
      <c r="C40" s="31"/>
      <c r="D40" s="31"/>
      <c r="E40" s="113"/>
    </row>
    <row r="41" spans="1:22">
      <c r="B41" s="19"/>
      <c r="C41" s="31"/>
      <c r="D41" s="31"/>
      <c r="E41" s="113"/>
    </row>
    <row r="42" spans="1:22">
      <c r="B42" s="19"/>
      <c r="C42" s="31"/>
      <c r="D42" s="31"/>
      <c r="E42" s="113"/>
    </row>
    <row r="43" spans="1:22">
      <c r="B43" s="19"/>
      <c r="C43" s="31"/>
      <c r="D43" s="31"/>
      <c r="E43" s="113"/>
    </row>
    <row r="44" spans="1:22">
      <c r="B44" s="19"/>
      <c r="C44" s="31"/>
      <c r="D44" s="31"/>
      <c r="E44" s="113"/>
    </row>
    <row r="45" spans="1:22">
      <c r="B45" s="19"/>
      <c r="C45" s="31"/>
      <c r="D45" s="31"/>
      <c r="E45" s="113"/>
    </row>
    <row r="46" spans="1:22">
      <c r="B46" s="19"/>
      <c r="C46" s="31"/>
      <c r="D46" s="31"/>
      <c r="E46" s="113"/>
    </row>
    <row r="47" spans="1:22">
      <c r="B47" s="19"/>
      <c r="C47" s="31"/>
      <c r="D47" s="31"/>
      <c r="E47" s="113"/>
    </row>
    <row r="48" spans="1:22" s="21" customFormat="1">
      <c r="A48" s="14"/>
      <c r="B48" s="19"/>
      <c r="C48" s="31"/>
      <c r="D48" s="31"/>
      <c r="E48" s="113"/>
      <c r="F48" s="114"/>
      <c r="G48" s="114"/>
      <c r="L48" s="14"/>
      <c r="M48" s="14"/>
      <c r="N48" s="14"/>
      <c r="O48" s="14"/>
      <c r="P48" s="14"/>
      <c r="Q48" s="14"/>
      <c r="R48" s="14"/>
      <c r="S48" s="14"/>
      <c r="T48" s="14"/>
      <c r="U48" s="68"/>
      <c r="V48" s="14"/>
    </row>
    <row r="49" spans="1:22" s="21" customFormat="1">
      <c r="A49" s="14"/>
      <c r="B49" s="19"/>
      <c r="C49" s="31"/>
      <c r="D49" s="31"/>
      <c r="E49" s="113"/>
      <c r="F49" s="114"/>
      <c r="G49" s="114"/>
      <c r="L49" s="14"/>
      <c r="M49" s="14"/>
      <c r="N49" s="14"/>
      <c r="O49" s="14"/>
      <c r="P49" s="14"/>
      <c r="Q49" s="14"/>
      <c r="R49" s="14"/>
      <c r="S49" s="14"/>
      <c r="T49" s="14"/>
      <c r="U49" s="68"/>
      <c r="V49" s="14"/>
    </row>
    <row r="50" spans="1:22" s="21" customFormat="1">
      <c r="A50" s="14"/>
      <c r="B50" s="19"/>
      <c r="C50" s="31"/>
      <c r="D50" s="31"/>
      <c r="E50" s="113"/>
      <c r="F50" s="114"/>
      <c r="G50" s="114"/>
      <c r="L50" s="14"/>
      <c r="M50" s="14"/>
      <c r="N50" s="14"/>
      <c r="O50" s="14"/>
      <c r="P50" s="14"/>
      <c r="Q50" s="14"/>
      <c r="R50" s="14"/>
      <c r="S50" s="14"/>
      <c r="T50" s="14"/>
      <c r="U50" s="68"/>
      <c r="V50" s="14"/>
    </row>
    <row r="51" spans="1:22" s="21" customFormat="1">
      <c r="A51" s="14"/>
      <c r="B51" s="19"/>
      <c r="C51" s="31"/>
      <c r="D51" s="31"/>
      <c r="E51" s="113"/>
      <c r="F51" s="114"/>
      <c r="G51" s="114"/>
      <c r="L51" s="14"/>
      <c r="M51" s="14"/>
      <c r="N51" s="14"/>
      <c r="O51" s="14"/>
      <c r="P51" s="14"/>
      <c r="Q51" s="14"/>
      <c r="R51" s="14"/>
      <c r="S51" s="14"/>
      <c r="T51" s="14"/>
      <c r="U51" s="68"/>
      <c r="V51" s="14"/>
    </row>
    <row r="52" spans="1:22" s="21" customFormat="1">
      <c r="A52" s="14"/>
      <c r="B52" s="19"/>
      <c r="C52" s="31"/>
      <c r="D52" s="31"/>
      <c r="E52" s="113"/>
      <c r="F52" s="114"/>
      <c r="G52" s="114"/>
      <c r="L52" s="14"/>
      <c r="M52" s="14"/>
      <c r="N52" s="14"/>
      <c r="O52" s="14"/>
      <c r="P52" s="14"/>
      <c r="Q52" s="14"/>
      <c r="R52" s="14"/>
      <c r="S52" s="14"/>
      <c r="T52" s="14"/>
      <c r="U52" s="68"/>
      <c r="V52" s="14"/>
    </row>
    <row r="53" spans="1:22" s="21" customFormat="1">
      <c r="A53" s="14"/>
      <c r="B53" s="19"/>
      <c r="C53" s="31"/>
      <c r="D53" s="31"/>
      <c r="E53" s="113"/>
      <c r="F53" s="114"/>
      <c r="G53" s="114"/>
      <c r="L53" s="14"/>
      <c r="M53" s="14"/>
      <c r="N53" s="14"/>
      <c r="O53" s="14"/>
      <c r="P53" s="14"/>
      <c r="Q53" s="14"/>
      <c r="R53" s="14"/>
      <c r="S53" s="14"/>
      <c r="T53" s="14"/>
      <c r="U53" s="68"/>
      <c r="V53" s="14"/>
    </row>
    <row r="54" spans="1:22" s="21" customFormat="1">
      <c r="A54" s="14"/>
      <c r="B54" s="19"/>
      <c r="C54" s="31"/>
      <c r="D54" s="31"/>
      <c r="E54" s="113"/>
      <c r="F54" s="114"/>
      <c r="G54" s="114"/>
      <c r="L54" s="14"/>
      <c r="M54" s="14"/>
      <c r="N54" s="14"/>
      <c r="O54" s="14"/>
      <c r="P54" s="14"/>
      <c r="Q54" s="14"/>
      <c r="R54" s="14"/>
      <c r="S54" s="14"/>
      <c r="T54" s="14"/>
      <c r="U54" s="68"/>
      <c r="V54" s="14"/>
    </row>
    <row r="55" spans="1:22" s="21" customFormat="1">
      <c r="A55" s="14"/>
      <c r="B55" s="19"/>
      <c r="C55" s="31"/>
      <c r="D55" s="31"/>
      <c r="E55" s="113"/>
      <c r="F55" s="114"/>
      <c r="G55" s="114"/>
      <c r="L55" s="14"/>
      <c r="M55" s="14"/>
      <c r="N55" s="14"/>
      <c r="O55" s="14"/>
      <c r="P55" s="14"/>
      <c r="Q55" s="14"/>
      <c r="R55" s="14"/>
      <c r="S55" s="14"/>
      <c r="T55" s="14"/>
      <c r="U55" s="68"/>
      <c r="V55" s="14"/>
    </row>
    <row r="56" spans="1:22" s="21" customFormat="1">
      <c r="A56" s="14"/>
      <c r="B56" s="19"/>
      <c r="C56" s="31"/>
      <c r="D56" s="31"/>
      <c r="E56" s="113"/>
      <c r="F56" s="114"/>
      <c r="G56" s="114"/>
      <c r="L56" s="14"/>
      <c r="M56" s="14"/>
      <c r="N56" s="14"/>
      <c r="O56" s="14"/>
      <c r="P56" s="14"/>
      <c r="Q56" s="14"/>
      <c r="R56" s="14"/>
      <c r="S56" s="14"/>
      <c r="T56" s="14"/>
      <c r="U56" s="68"/>
      <c r="V56" s="14"/>
    </row>
    <row r="57" spans="1:22" s="21" customFormat="1">
      <c r="A57" s="14"/>
      <c r="B57" s="19"/>
      <c r="C57" s="31"/>
      <c r="D57" s="31"/>
      <c r="E57" s="113"/>
      <c r="F57" s="114"/>
      <c r="G57" s="114"/>
      <c r="L57" s="14"/>
      <c r="M57" s="14"/>
      <c r="N57" s="14"/>
      <c r="O57" s="14"/>
      <c r="P57" s="14"/>
      <c r="Q57" s="14"/>
      <c r="R57" s="14"/>
      <c r="S57" s="14"/>
      <c r="T57" s="14"/>
      <c r="U57" s="68"/>
      <c r="V57" s="14"/>
    </row>
    <row r="58" spans="1:22" s="21" customFormat="1">
      <c r="A58" s="14"/>
      <c r="B58" s="19"/>
      <c r="C58" s="31"/>
      <c r="D58" s="31"/>
      <c r="E58" s="113"/>
      <c r="F58" s="114"/>
      <c r="G58" s="114"/>
      <c r="L58" s="14"/>
      <c r="M58" s="14"/>
      <c r="N58" s="14"/>
      <c r="O58" s="14"/>
      <c r="P58" s="14"/>
      <c r="Q58" s="14"/>
      <c r="R58" s="14"/>
      <c r="S58" s="14"/>
      <c r="T58" s="14"/>
      <c r="U58" s="68"/>
      <c r="V58" s="14"/>
    </row>
    <row r="59" spans="1:22" s="21" customFormat="1">
      <c r="A59" s="14"/>
      <c r="B59" s="19"/>
      <c r="C59" s="31"/>
      <c r="D59" s="31"/>
      <c r="E59" s="113"/>
      <c r="F59" s="114"/>
      <c r="G59" s="114"/>
      <c r="L59" s="14"/>
      <c r="M59" s="14"/>
      <c r="N59" s="14"/>
      <c r="O59" s="14"/>
      <c r="P59" s="14"/>
      <c r="Q59" s="14"/>
      <c r="R59" s="14"/>
      <c r="S59" s="14"/>
      <c r="T59" s="14"/>
      <c r="U59" s="68"/>
      <c r="V59" s="14"/>
    </row>
    <row r="60" spans="1:22" s="21" customFormat="1">
      <c r="A60" s="14"/>
      <c r="B60" s="19"/>
      <c r="C60" s="31"/>
      <c r="D60" s="31"/>
      <c r="E60" s="113"/>
      <c r="F60" s="114"/>
      <c r="G60" s="114"/>
      <c r="L60" s="14"/>
      <c r="M60" s="14"/>
      <c r="N60" s="14"/>
      <c r="O60" s="14"/>
      <c r="P60" s="14"/>
      <c r="Q60" s="14"/>
      <c r="R60" s="14"/>
      <c r="S60" s="14"/>
      <c r="T60" s="14"/>
      <c r="U60" s="68"/>
      <c r="V60" s="14"/>
    </row>
    <row r="61" spans="1:22" s="21" customFormat="1">
      <c r="A61" s="14"/>
      <c r="B61" s="19"/>
      <c r="C61" s="31"/>
      <c r="D61" s="31"/>
      <c r="E61" s="113"/>
      <c r="F61" s="114"/>
      <c r="G61" s="114"/>
      <c r="L61" s="14"/>
      <c r="M61" s="14"/>
      <c r="N61" s="14"/>
      <c r="O61" s="14"/>
      <c r="P61" s="14"/>
      <c r="Q61" s="14"/>
      <c r="R61" s="14"/>
      <c r="S61" s="14"/>
      <c r="T61" s="14"/>
      <c r="U61" s="68"/>
      <c r="V61" s="14"/>
    </row>
    <row r="62" spans="1:22" s="21" customFormat="1">
      <c r="A62" s="14"/>
      <c r="B62" s="19"/>
      <c r="C62" s="31"/>
      <c r="D62" s="31"/>
      <c r="E62" s="113"/>
      <c r="F62" s="114"/>
      <c r="G62" s="114"/>
      <c r="L62" s="14"/>
      <c r="M62" s="14"/>
      <c r="N62" s="14"/>
      <c r="O62" s="14"/>
      <c r="P62" s="14"/>
      <c r="Q62" s="14"/>
      <c r="R62" s="14"/>
      <c r="S62" s="14"/>
      <c r="T62" s="14"/>
      <c r="U62" s="68"/>
      <c r="V62" s="14"/>
    </row>
    <row r="63" spans="1:22" s="21" customFormat="1">
      <c r="A63" s="14"/>
      <c r="B63" s="19"/>
      <c r="C63" s="31"/>
      <c r="D63" s="31"/>
      <c r="E63" s="113"/>
      <c r="F63" s="114"/>
      <c r="G63" s="114"/>
      <c r="L63" s="14"/>
      <c r="M63" s="14"/>
      <c r="N63" s="14"/>
      <c r="O63" s="14"/>
      <c r="P63" s="14"/>
      <c r="Q63" s="14"/>
      <c r="R63" s="14"/>
      <c r="S63" s="14"/>
      <c r="T63" s="14"/>
      <c r="U63" s="68"/>
      <c r="V63" s="14"/>
    </row>
    <row r="64" spans="1:22" s="21" customFormat="1">
      <c r="A64" s="14"/>
      <c r="B64" s="19"/>
      <c r="C64" s="31"/>
      <c r="D64" s="31"/>
      <c r="E64" s="113"/>
      <c r="F64" s="114"/>
      <c r="G64" s="114"/>
      <c r="L64" s="14"/>
      <c r="M64" s="14"/>
      <c r="N64" s="14"/>
      <c r="O64" s="14"/>
      <c r="P64" s="14"/>
      <c r="Q64" s="14"/>
      <c r="R64" s="14"/>
      <c r="S64" s="14"/>
      <c r="T64" s="14"/>
      <c r="U64" s="68"/>
      <c r="V64" s="14"/>
    </row>
    <row r="65" spans="1:22" s="21" customFormat="1">
      <c r="A65" s="14"/>
      <c r="B65" s="19"/>
      <c r="C65" s="31"/>
      <c r="D65" s="31"/>
      <c r="E65" s="113"/>
      <c r="F65" s="114"/>
      <c r="G65" s="114"/>
      <c r="L65" s="14"/>
      <c r="M65" s="14"/>
      <c r="N65" s="14"/>
      <c r="O65" s="14"/>
      <c r="P65" s="14"/>
      <c r="Q65" s="14"/>
      <c r="R65" s="14"/>
      <c r="S65" s="14"/>
      <c r="T65" s="14"/>
      <c r="U65" s="68"/>
      <c r="V65" s="14"/>
    </row>
    <row r="66" spans="1:22" s="21" customFormat="1">
      <c r="A66" s="14"/>
      <c r="B66" s="19"/>
      <c r="C66" s="31"/>
      <c r="D66" s="31"/>
      <c r="E66" s="113"/>
      <c r="F66" s="114"/>
      <c r="G66" s="114"/>
      <c r="L66" s="14"/>
      <c r="M66" s="14"/>
      <c r="N66" s="14"/>
      <c r="O66" s="14"/>
      <c r="P66" s="14"/>
      <c r="Q66" s="14"/>
      <c r="R66" s="14"/>
      <c r="S66" s="14"/>
      <c r="T66" s="14"/>
      <c r="U66" s="68"/>
      <c r="V66" s="14"/>
    </row>
    <row r="67" spans="1:22" s="21" customFormat="1">
      <c r="A67" s="14"/>
      <c r="B67" s="19"/>
      <c r="C67" s="31"/>
      <c r="D67" s="31"/>
      <c r="E67" s="113"/>
      <c r="F67" s="114"/>
      <c r="G67" s="114"/>
      <c r="L67" s="14"/>
      <c r="M67" s="14"/>
      <c r="N67" s="14"/>
      <c r="O67" s="14"/>
      <c r="P67" s="14"/>
      <c r="Q67" s="14"/>
      <c r="R67" s="14"/>
      <c r="S67" s="14"/>
      <c r="T67" s="14"/>
      <c r="U67" s="68"/>
      <c r="V67" s="14"/>
    </row>
    <row r="68" spans="1:22" s="21" customFormat="1">
      <c r="A68" s="14"/>
      <c r="B68" s="19"/>
      <c r="C68" s="31"/>
      <c r="D68" s="31"/>
      <c r="E68" s="113"/>
      <c r="F68" s="114"/>
      <c r="G68" s="114"/>
      <c r="L68" s="14"/>
      <c r="M68" s="14"/>
      <c r="N68" s="14"/>
      <c r="O68" s="14"/>
      <c r="P68" s="14"/>
      <c r="Q68" s="14"/>
      <c r="R68" s="14"/>
      <c r="S68" s="14"/>
      <c r="T68" s="14"/>
      <c r="U68" s="68"/>
      <c r="V68" s="14"/>
    </row>
    <row r="69" spans="1:22" s="21" customFormat="1">
      <c r="A69" s="14"/>
      <c r="B69" s="19"/>
      <c r="C69" s="31"/>
      <c r="D69" s="31"/>
      <c r="E69" s="113"/>
      <c r="F69" s="114"/>
      <c r="G69" s="114"/>
      <c r="L69" s="14"/>
      <c r="M69" s="14"/>
      <c r="N69" s="14"/>
      <c r="O69" s="14"/>
      <c r="P69" s="14"/>
      <c r="Q69" s="14"/>
      <c r="R69" s="14"/>
      <c r="S69" s="14"/>
      <c r="T69" s="14"/>
      <c r="U69" s="68"/>
      <c r="V69" s="14"/>
    </row>
    <row r="70" spans="1:22" s="21" customFormat="1">
      <c r="A70" s="14"/>
      <c r="B70" s="19"/>
      <c r="C70" s="31"/>
      <c r="D70" s="31"/>
      <c r="E70" s="113"/>
      <c r="F70" s="114"/>
      <c r="G70" s="114"/>
      <c r="L70" s="14"/>
      <c r="M70" s="14"/>
      <c r="N70" s="14"/>
      <c r="O70" s="14"/>
      <c r="P70" s="14"/>
      <c r="Q70" s="14"/>
      <c r="R70" s="14"/>
      <c r="S70" s="14"/>
      <c r="T70" s="14"/>
      <c r="U70" s="68"/>
      <c r="V70" s="14"/>
    </row>
    <row r="71" spans="1:22" s="21" customFormat="1">
      <c r="A71" s="14"/>
      <c r="B71" s="19"/>
      <c r="C71" s="31"/>
      <c r="D71" s="31"/>
      <c r="E71" s="113"/>
      <c r="F71" s="114"/>
      <c r="G71" s="114"/>
      <c r="L71" s="14"/>
      <c r="M71" s="14"/>
      <c r="N71" s="14"/>
      <c r="O71" s="14"/>
      <c r="P71" s="14"/>
      <c r="Q71" s="14"/>
      <c r="R71" s="14"/>
      <c r="S71" s="14"/>
      <c r="T71" s="14"/>
      <c r="U71" s="68"/>
      <c r="V71" s="14"/>
    </row>
    <row r="72" spans="1:22" s="21" customFormat="1">
      <c r="A72" s="14"/>
      <c r="B72" s="19"/>
      <c r="C72" s="31"/>
      <c r="D72" s="31"/>
      <c r="E72" s="113"/>
      <c r="F72" s="114"/>
      <c r="G72" s="114"/>
      <c r="L72" s="14"/>
      <c r="M72" s="14"/>
      <c r="N72" s="14"/>
      <c r="O72" s="14"/>
      <c r="P72" s="14"/>
      <c r="Q72" s="14"/>
      <c r="R72" s="14"/>
      <c r="S72" s="14"/>
      <c r="T72" s="14"/>
      <c r="U72" s="68"/>
      <c r="V72" s="14"/>
    </row>
    <row r="73" spans="1:22" s="21" customFormat="1">
      <c r="A73" s="14"/>
      <c r="B73" s="19"/>
      <c r="C73" s="31"/>
      <c r="D73" s="31"/>
      <c r="E73" s="113"/>
      <c r="F73" s="114"/>
      <c r="G73" s="114"/>
      <c r="L73" s="14"/>
      <c r="M73" s="14"/>
      <c r="N73" s="14"/>
      <c r="O73" s="14"/>
      <c r="P73" s="14"/>
      <c r="Q73" s="14"/>
      <c r="R73" s="14"/>
      <c r="S73" s="14"/>
      <c r="T73" s="14"/>
      <c r="U73" s="68"/>
      <c r="V73" s="14"/>
    </row>
    <row r="74" spans="1:22" s="21" customFormat="1">
      <c r="A74" s="14"/>
      <c r="B74" s="19"/>
      <c r="C74" s="31"/>
      <c r="D74" s="31"/>
      <c r="E74" s="113"/>
      <c r="F74" s="114"/>
      <c r="G74" s="114"/>
      <c r="L74" s="14"/>
      <c r="M74" s="14"/>
      <c r="N74" s="14"/>
      <c r="O74" s="14"/>
      <c r="P74" s="14"/>
      <c r="Q74" s="14"/>
      <c r="R74" s="14"/>
      <c r="S74" s="14"/>
      <c r="T74" s="14"/>
      <c r="U74" s="68"/>
      <c r="V74" s="14"/>
    </row>
    <row r="75" spans="1:22" s="21" customFormat="1">
      <c r="A75" s="14"/>
      <c r="B75" s="19"/>
      <c r="C75" s="31"/>
      <c r="D75" s="31"/>
      <c r="E75" s="113"/>
      <c r="F75" s="114"/>
      <c r="G75" s="114"/>
      <c r="L75" s="14"/>
      <c r="M75" s="14"/>
      <c r="N75" s="14"/>
      <c r="O75" s="14"/>
      <c r="P75" s="14"/>
      <c r="Q75" s="14"/>
      <c r="R75" s="14"/>
      <c r="S75" s="14"/>
      <c r="T75" s="14"/>
      <c r="U75" s="68"/>
      <c r="V75" s="14"/>
    </row>
    <row r="76" spans="1:22" s="21" customFormat="1">
      <c r="A76" s="14"/>
      <c r="B76" s="19"/>
      <c r="C76" s="31"/>
      <c r="D76" s="31"/>
      <c r="E76" s="113"/>
      <c r="F76" s="114"/>
      <c r="G76" s="114"/>
      <c r="L76" s="14"/>
      <c r="M76" s="14"/>
      <c r="N76" s="14"/>
      <c r="O76" s="14"/>
      <c r="P76" s="14"/>
      <c r="Q76" s="14"/>
      <c r="R76" s="14"/>
      <c r="S76" s="14"/>
      <c r="T76" s="14"/>
      <c r="U76" s="68"/>
      <c r="V76" s="14"/>
    </row>
    <row r="77" spans="1:22" s="21" customFormat="1">
      <c r="A77" s="14"/>
      <c r="B77" s="19"/>
      <c r="C77" s="31"/>
      <c r="D77" s="31"/>
      <c r="E77" s="113"/>
      <c r="F77" s="114"/>
      <c r="G77" s="114"/>
      <c r="L77" s="14"/>
      <c r="M77" s="14"/>
      <c r="N77" s="14"/>
      <c r="O77" s="14"/>
      <c r="P77" s="14"/>
      <c r="Q77" s="14"/>
      <c r="R77" s="14"/>
      <c r="S77" s="14"/>
      <c r="T77" s="14"/>
      <c r="U77" s="68"/>
      <c r="V77" s="14"/>
    </row>
    <row r="78" spans="1:22" s="21" customFormat="1">
      <c r="A78" s="14"/>
      <c r="B78" s="19"/>
      <c r="C78" s="31"/>
      <c r="D78" s="31"/>
      <c r="E78" s="113"/>
      <c r="F78" s="114"/>
      <c r="G78" s="114"/>
      <c r="L78" s="14"/>
      <c r="M78" s="14"/>
      <c r="N78" s="14"/>
      <c r="O78" s="14"/>
      <c r="P78" s="14"/>
      <c r="Q78" s="14"/>
      <c r="R78" s="14"/>
      <c r="S78" s="14"/>
      <c r="T78" s="14"/>
      <c r="U78" s="68"/>
      <c r="V78" s="14"/>
    </row>
    <row r="79" spans="1:22" s="21" customFormat="1">
      <c r="A79" s="14"/>
      <c r="B79" s="19"/>
      <c r="C79" s="31"/>
      <c r="D79" s="31"/>
      <c r="E79" s="113"/>
      <c r="F79" s="114"/>
      <c r="G79" s="114"/>
      <c r="L79" s="14"/>
      <c r="M79" s="14"/>
      <c r="N79" s="14"/>
      <c r="O79" s="14"/>
      <c r="P79" s="14"/>
      <c r="Q79" s="14"/>
      <c r="R79" s="14"/>
      <c r="S79" s="14"/>
      <c r="T79" s="14"/>
      <c r="U79" s="68"/>
      <c r="V79" s="14"/>
    </row>
    <row r="80" spans="1:22" s="21" customFormat="1">
      <c r="A80" s="14"/>
      <c r="B80" s="19"/>
      <c r="C80" s="31"/>
      <c r="D80" s="31"/>
      <c r="E80" s="113"/>
      <c r="F80" s="114"/>
      <c r="G80" s="114"/>
      <c r="L80" s="14"/>
      <c r="M80" s="14"/>
      <c r="N80" s="14"/>
      <c r="O80" s="14"/>
      <c r="P80" s="14"/>
      <c r="Q80" s="14"/>
      <c r="R80" s="14"/>
      <c r="S80" s="14"/>
      <c r="T80" s="14"/>
      <c r="U80" s="68"/>
      <c r="V80" s="14"/>
    </row>
    <row r="81" spans="1:22" s="21" customFormat="1">
      <c r="A81" s="14"/>
      <c r="B81" s="19"/>
      <c r="C81" s="31"/>
      <c r="D81" s="31"/>
      <c r="E81" s="113"/>
      <c r="F81" s="114"/>
      <c r="G81" s="114"/>
      <c r="L81" s="14"/>
      <c r="M81" s="14"/>
      <c r="N81" s="14"/>
      <c r="O81" s="14"/>
      <c r="P81" s="14"/>
      <c r="Q81" s="14"/>
      <c r="R81" s="14"/>
      <c r="S81" s="14"/>
      <c r="T81" s="14"/>
      <c r="U81" s="68"/>
      <c r="V81" s="14"/>
    </row>
    <row r="82" spans="1:22" s="21" customFormat="1">
      <c r="A82" s="14"/>
      <c r="B82" s="19"/>
      <c r="C82" s="31"/>
      <c r="D82" s="31"/>
      <c r="E82" s="113"/>
      <c r="F82" s="114"/>
      <c r="G82" s="114"/>
      <c r="L82" s="14"/>
      <c r="M82" s="14"/>
      <c r="N82" s="14"/>
      <c r="O82" s="14"/>
      <c r="P82" s="14"/>
      <c r="Q82" s="14"/>
      <c r="R82" s="14"/>
      <c r="S82" s="14"/>
      <c r="T82" s="14"/>
      <c r="U82" s="68"/>
      <c r="V82" s="14"/>
    </row>
    <row r="83" spans="1:22" s="21" customFormat="1">
      <c r="A83" s="14"/>
      <c r="B83" s="19"/>
      <c r="C83" s="31"/>
      <c r="D83" s="31"/>
      <c r="E83" s="113"/>
      <c r="F83" s="114"/>
      <c r="G83" s="114"/>
      <c r="L83" s="14"/>
      <c r="M83" s="14"/>
      <c r="N83" s="14"/>
      <c r="O83" s="14"/>
      <c r="P83" s="14"/>
      <c r="Q83" s="14"/>
      <c r="R83" s="14"/>
      <c r="S83" s="14"/>
      <c r="T83" s="14"/>
      <c r="U83" s="68"/>
      <c r="V83" s="14"/>
    </row>
    <row r="84" spans="1:22" s="21" customFormat="1">
      <c r="A84" s="14"/>
      <c r="B84" s="19"/>
      <c r="C84" s="31"/>
      <c r="D84" s="31"/>
      <c r="E84" s="113"/>
      <c r="F84" s="114"/>
      <c r="G84" s="114"/>
      <c r="L84" s="14"/>
      <c r="M84" s="14"/>
      <c r="N84" s="14"/>
      <c r="O84" s="14"/>
      <c r="P84" s="14"/>
      <c r="Q84" s="14"/>
      <c r="R84" s="14"/>
      <c r="S84" s="14"/>
      <c r="T84" s="14"/>
      <c r="U84" s="68"/>
      <c r="V84" s="14"/>
    </row>
    <row r="85" spans="1:22" s="21" customFormat="1">
      <c r="A85" s="14"/>
      <c r="B85" s="19"/>
      <c r="C85" s="31"/>
      <c r="D85" s="31"/>
      <c r="E85" s="113"/>
      <c r="F85" s="114"/>
      <c r="G85" s="114"/>
      <c r="L85" s="14"/>
      <c r="M85" s="14"/>
      <c r="N85" s="14"/>
      <c r="O85" s="14"/>
      <c r="P85" s="14"/>
      <c r="Q85" s="14"/>
      <c r="R85" s="14"/>
      <c r="S85" s="14"/>
      <c r="T85" s="14"/>
      <c r="U85" s="68"/>
      <c r="V85" s="14"/>
    </row>
    <row r="86" spans="1:22" s="21" customFormat="1">
      <c r="A86" s="14"/>
      <c r="B86" s="19"/>
      <c r="C86" s="31"/>
      <c r="D86" s="31"/>
      <c r="E86" s="113"/>
      <c r="F86" s="114"/>
      <c r="G86" s="114"/>
      <c r="L86" s="14"/>
      <c r="M86" s="14"/>
      <c r="N86" s="14"/>
      <c r="O86" s="14"/>
      <c r="P86" s="14"/>
      <c r="Q86" s="14"/>
      <c r="R86" s="14"/>
      <c r="S86" s="14"/>
      <c r="T86" s="14"/>
      <c r="U86" s="68"/>
      <c r="V86" s="14"/>
    </row>
    <row r="87" spans="1:22" s="21" customFormat="1">
      <c r="A87" s="14"/>
      <c r="B87" s="19"/>
      <c r="C87" s="31"/>
      <c r="D87" s="31"/>
      <c r="E87" s="113"/>
      <c r="F87" s="114"/>
      <c r="G87" s="114"/>
      <c r="L87" s="14"/>
      <c r="M87" s="14"/>
      <c r="N87" s="14"/>
      <c r="O87" s="14"/>
      <c r="P87" s="14"/>
      <c r="Q87" s="14"/>
      <c r="R87" s="14"/>
      <c r="S87" s="14"/>
      <c r="T87" s="14"/>
      <c r="U87" s="68"/>
      <c r="V87" s="14"/>
    </row>
    <row r="88" spans="1:22" s="21" customFormat="1">
      <c r="A88" s="14"/>
      <c r="B88" s="19"/>
      <c r="C88" s="31"/>
      <c r="D88" s="31"/>
      <c r="E88" s="113"/>
      <c r="F88" s="114"/>
      <c r="G88" s="114"/>
      <c r="L88" s="14"/>
      <c r="M88" s="14"/>
      <c r="N88" s="14"/>
      <c r="O88" s="14"/>
      <c r="P88" s="14"/>
      <c r="Q88" s="14"/>
      <c r="R88" s="14"/>
      <c r="S88" s="14"/>
      <c r="T88" s="14"/>
      <c r="U88" s="68"/>
      <c r="V88" s="14"/>
    </row>
    <row r="89" spans="1:22" s="21" customFormat="1">
      <c r="A89" s="14"/>
      <c r="B89" s="19"/>
      <c r="C89" s="31"/>
      <c r="D89" s="31"/>
      <c r="E89" s="113"/>
      <c r="F89" s="114"/>
      <c r="G89" s="114"/>
      <c r="L89" s="14"/>
      <c r="M89" s="14"/>
      <c r="N89" s="14"/>
      <c r="O89" s="14"/>
      <c r="P89" s="14"/>
      <c r="Q89" s="14"/>
      <c r="R89" s="14"/>
      <c r="S89" s="14"/>
      <c r="T89" s="14"/>
      <c r="U89" s="68"/>
      <c r="V89" s="14"/>
    </row>
    <row r="90" spans="1:22" s="21" customFormat="1">
      <c r="A90" s="14"/>
      <c r="B90" s="19"/>
      <c r="C90" s="31"/>
      <c r="D90" s="31"/>
      <c r="E90" s="113"/>
      <c r="F90" s="114"/>
      <c r="G90" s="114"/>
      <c r="L90" s="14"/>
      <c r="M90" s="14"/>
      <c r="N90" s="14"/>
      <c r="O90" s="14"/>
      <c r="P90" s="14"/>
      <c r="Q90" s="14"/>
      <c r="R90" s="14"/>
      <c r="S90" s="14"/>
      <c r="T90" s="14"/>
      <c r="U90" s="68"/>
      <c r="V90" s="14"/>
    </row>
    <row r="91" spans="1:22" s="21" customFormat="1">
      <c r="A91" s="14"/>
      <c r="B91" s="19"/>
      <c r="C91" s="31"/>
      <c r="D91" s="31"/>
      <c r="E91" s="113"/>
      <c r="F91" s="114"/>
      <c r="G91" s="114"/>
      <c r="L91" s="14"/>
      <c r="M91" s="14"/>
      <c r="N91" s="14"/>
      <c r="O91" s="14"/>
      <c r="P91" s="14"/>
      <c r="Q91" s="14"/>
      <c r="R91" s="14"/>
      <c r="S91" s="14"/>
      <c r="T91" s="14"/>
      <c r="U91" s="68"/>
      <c r="V91" s="14"/>
    </row>
    <row r="92" spans="1:22" s="21" customFormat="1">
      <c r="A92" s="14"/>
      <c r="B92" s="19"/>
      <c r="C92" s="31"/>
      <c r="D92" s="31"/>
      <c r="E92" s="113"/>
      <c r="F92" s="114"/>
      <c r="G92" s="114"/>
      <c r="L92" s="14"/>
      <c r="M92" s="14"/>
      <c r="N92" s="14"/>
      <c r="O92" s="14"/>
      <c r="P92" s="14"/>
      <c r="Q92" s="14"/>
      <c r="R92" s="14"/>
      <c r="S92" s="14"/>
      <c r="T92" s="14"/>
      <c r="U92" s="68"/>
      <c r="V92" s="14"/>
    </row>
    <row r="93" spans="1:22" s="21" customFormat="1">
      <c r="A93" s="14"/>
      <c r="B93" s="19"/>
      <c r="C93" s="31"/>
      <c r="D93" s="31"/>
      <c r="E93" s="113"/>
      <c r="F93" s="114"/>
      <c r="G93" s="114"/>
      <c r="L93" s="14"/>
      <c r="M93" s="14"/>
      <c r="N93" s="14"/>
      <c r="O93" s="14"/>
      <c r="P93" s="14"/>
      <c r="Q93" s="14"/>
      <c r="R93" s="14"/>
      <c r="S93" s="14"/>
      <c r="T93" s="14"/>
      <c r="U93" s="68"/>
      <c r="V93" s="14"/>
    </row>
    <row r="94" spans="1:22" s="21" customFormat="1">
      <c r="A94" s="14"/>
      <c r="B94" s="19"/>
      <c r="C94" s="31"/>
      <c r="D94" s="31"/>
      <c r="E94" s="113"/>
      <c r="F94" s="114"/>
      <c r="G94" s="114"/>
      <c r="L94" s="14"/>
      <c r="M94" s="14"/>
      <c r="N94" s="14"/>
      <c r="O94" s="14"/>
      <c r="P94" s="14"/>
      <c r="Q94" s="14"/>
      <c r="R94" s="14"/>
      <c r="S94" s="14"/>
      <c r="T94" s="14"/>
      <c r="U94" s="68"/>
      <c r="V94" s="14"/>
    </row>
    <row r="95" spans="1:22" s="21" customFormat="1">
      <c r="A95" s="14"/>
      <c r="B95" s="19"/>
      <c r="C95" s="31"/>
      <c r="D95" s="31"/>
      <c r="E95" s="113"/>
      <c r="F95" s="114"/>
      <c r="G95" s="114"/>
      <c r="L95" s="14"/>
      <c r="M95" s="14"/>
      <c r="N95" s="14"/>
      <c r="O95" s="14"/>
      <c r="P95" s="14"/>
      <c r="Q95" s="14"/>
      <c r="R95" s="14"/>
      <c r="S95" s="14"/>
      <c r="T95" s="14"/>
      <c r="U95" s="68"/>
      <c r="V95" s="14"/>
    </row>
    <row r="96" spans="1:22" s="21" customFormat="1">
      <c r="A96" s="14"/>
      <c r="B96" s="19"/>
      <c r="C96" s="31"/>
      <c r="D96" s="31"/>
      <c r="E96" s="113"/>
      <c r="F96" s="114"/>
      <c r="G96" s="114"/>
      <c r="L96" s="14"/>
      <c r="M96" s="14"/>
      <c r="N96" s="14"/>
      <c r="O96" s="14"/>
      <c r="P96" s="14"/>
      <c r="Q96" s="14"/>
      <c r="R96" s="14"/>
      <c r="S96" s="14"/>
      <c r="T96" s="14"/>
      <c r="U96" s="68"/>
      <c r="V96" s="14"/>
    </row>
    <row r="97" spans="1:22" s="21" customFormat="1">
      <c r="A97" s="14"/>
      <c r="B97" s="19"/>
      <c r="C97" s="31"/>
      <c r="D97" s="31"/>
      <c r="E97" s="113"/>
      <c r="F97" s="114"/>
      <c r="G97" s="114"/>
      <c r="L97" s="14"/>
      <c r="M97" s="14"/>
      <c r="N97" s="14"/>
      <c r="O97" s="14"/>
      <c r="P97" s="14"/>
      <c r="Q97" s="14"/>
      <c r="R97" s="14"/>
      <c r="S97" s="14"/>
      <c r="T97" s="14"/>
      <c r="U97" s="68"/>
      <c r="V97" s="14"/>
    </row>
    <row r="98" spans="1:22" s="21" customFormat="1">
      <c r="A98" s="14"/>
      <c r="B98" s="19"/>
      <c r="C98" s="31"/>
      <c r="D98" s="31"/>
      <c r="E98" s="113"/>
      <c r="F98" s="114"/>
      <c r="G98" s="114"/>
      <c r="L98" s="14"/>
      <c r="M98" s="14"/>
      <c r="N98" s="14"/>
      <c r="O98" s="14"/>
      <c r="P98" s="14"/>
      <c r="Q98" s="14"/>
      <c r="R98" s="14"/>
      <c r="S98" s="14"/>
      <c r="T98" s="14"/>
      <c r="U98" s="68"/>
      <c r="V98" s="14"/>
    </row>
    <row r="99" spans="1:22" s="21" customFormat="1">
      <c r="A99" s="14"/>
      <c r="B99" s="19"/>
      <c r="C99" s="31"/>
      <c r="D99" s="31"/>
      <c r="E99" s="113"/>
      <c r="F99" s="114"/>
      <c r="G99" s="114"/>
      <c r="L99" s="14"/>
      <c r="M99" s="14"/>
      <c r="N99" s="14"/>
      <c r="O99" s="14"/>
      <c r="P99" s="14"/>
      <c r="Q99" s="14"/>
      <c r="R99" s="14"/>
      <c r="S99" s="14"/>
      <c r="T99" s="14"/>
      <c r="U99" s="68"/>
      <c r="V99" s="14"/>
    </row>
    <row r="100" spans="1:22" s="21" customFormat="1">
      <c r="A100" s="14"/>
      <c r="B100" s="19"/>
      <c r="C100" s="31"/>
      <c r="D100" s="31"/>
      <c r="E100" s="113"/>
      <c r="F100" s="114"/>
      <c r="G100" s="114"/>
      <c r="L100" s="14"/>
      <c r="M100" s="14"/>
      <c r="N100" s="14"/>
      <c r="O100" s="14"/>
      <c r="P100" s="14"/>
      <c r="Q100" s="14"/>
      <c r="R100" s="14"/>
      <c r="S100" s="14"/>
      <c r="T100" s="14"/>
      <c r="U100" s="68"/>
      <c r="V100" s="14"/>
    </row>
    <row r="101" spans="1:22" s="21" customFormat="1">
      <c r="A101" s="14"/>
      <c r="B101" s="19"/>
      <c r="C101" s="31"/>
      <c r="D101" s="31"/>
      <c r="E101" s="113"/>
      <c r="F101" s="114"/>
      <c r="G101" s="114"/>
      <c r="L101" s="14"/>
      <c r="M101" s="14"/>
      <c r="N101" s="14"/>
      <c r="O101" s="14"/>
      <c r="P101" s="14"/>
      <c r="Q101" s="14"/>
      <c r="R101" s="14"/>
      <c r="S101" s="14"/>
      <c r="T101" s="14"/>
      <c r="U101" s="68"/>
      <c r="V101" s="14"/>
    </row>
    <row r="102" spans="1:22" s="21" customFormat="1">
      <c r="A102" s="14"/>
      <c r="B102" s="19"/>
      <c r="C102" s="31"/>
      <c r="D102" s="31"/>
      <c r="E102" s="113"/>
      <c r="F102" s="114"/>
      <c r="G102" s="114"/>
      <c r="L102" s="14"/>
      <c r="M102" s="14"/>
      <c r="N102" s="14"/>
      <c r="O102" s="14"/>
      <c r="P102" s="14"/>
      <c r="Q102" s="14"/>
      <c r="R102" s="14"/>
      <c r="S102" s="14"/>
      <c r="T102" s="14"/>
      <c r="U102" s="68"/>
      <c r="V102" s="14"/>
    </row>
    <row r="103" spans="1:22" s="21" customFormat="1">
      <c r="A103" s="14"/>
      <c r="B103" s="19"/>
      <c r="C103" s="31"/>
      <c r="D103" s="31"/>
      <c r="E103" s="113"/>
      <c r="F103" s="114"/>
      <c r="G103" s="114"/>
      <c r="L103" s="14"/>
      <c r="M103" s="14"/>
      <c r="N103" s="14"/>
      <c r="O103" s="14"/>
      <c r="P103" s="14"/>
      <c r="Q103" s="14"/>
      <c r="R103" s="14"/>
      <c r="S103" s="14"/>
      <c r="T103" s="14"/>
      <c r="U103" s="68"/>
      <c r="V103" s="14"/>
    </row>
    <row r="104" spans="1:22" s="21" customFormat="1">
      <c r="A104" s="14"/>
      <c r="B104" s="19"/>
      <c r="C104" s="31"/>
      <c r="D104" s="31"/>
      <c r="E104" s="113"/>
      <c r="F104" s="114"/>
      <c r="G104" s="114"/>
      <c r="L104" s="14"/>
      <c r="M104" s="14"/>
      <c r="N104" s="14"/>
      <c r="O104" s="14"/>
      <c r="P104" s="14"/>
      <c r="Q104" s="14"/>
      <c r="R104" s="14"/>
      <c r="S104" s="14"/>
      <c r="T104" s="14"/>
      <c r="U104" s="68"/>
      <c r="V104" s="14"/>
    </row>
    <row r="105" spans="1:22" s="21" customFormat="1">
      <c r="A105" s="14"/>
      <c r="B105" s="19"/>
      <c r="C105" s="31"/>
      <c r="D105" s="31"/>
      <c r="E105" s="113"/>
      <c r="F105" s="114"/>
      <c r="G105" s="114"/>
      <c r="L105" s="14"/>
      <c r="M105" s="14"/>
      <c r="N105" s="14"/>
      <c r="O105" s="14"/>
      <c r="P105" s="14"/>
      <c r="Q105" s="14"/>
      <c r="R105" s="14"/>
      <c r="S105" s="14"/>
      <c r="T105" s="14"/>
      <c r="U105" s="68"/>
      <c r="V105" s="14"/>
    </row>
    <row r="106" spans="1:22" s="21" customFormat="1">
      <c r="A106" s="14"/>
      <c r="B106" s="19"/>
      <c r="C106" s="31"/>
      <c r="D106" s="31"/>
      <c r="E106" s="113"/>
      <c r="F106" s="114"/>
      <c r="G106" s="114"/>
      <c r="L106" s="14"/>
      <c r="M106" s="14"/>
      <c r="N106" s="14"/>
      <c r="O106" s="14"/>
      <c r="P106" s="14"/>
      <c r="Q106" s="14"/>
      <c r="R106" s="14"/>
      <c r="S106" s="14"/>
      <c r="T106" s="14"/>
      <c r="U106" s="68"/>
      <c r="V106" s="14"/>
    </row>
    <row r="107" spans="1:22" s="21" customFormat="1">
      <c r="A107" s="14"/>
      <c r="B107" s="19"/>
      <c r="C107" s="31"/>
      <c r="D107" s="31"/>
      <c r="E107" s="113"/>
      <c r="F107" s="114"/>
      <c r="G107" s="114"/>
      <c r="L107" s="14"/>
      <c r="M107" s="14"/>
      <c r="N107" s="14"/>
      <c r="O107" s="14"/>
      <c r="P107" s="14"/>
      <c r="Q107" s="14"/>
      <c r="R107" s="14"/>
      <c r="S107" s="14"/>
      <c r="T107" s="14"/>
      <c r="U107" s="68"/>
      <c r="V107" s="14"/>
    </row>
    <row r="108" spans="1:22" s="21" customFormat="1">
      <c r="A108" s="14"/>
      <c r="B108" s="19"/>
      <c r="C108" s="31"/>
      <c r="D108" s="31"/>
      <c r="E108" s="113"/>
      <c r="F108" s="114"/>
      <c r="G108" s="114"/>
      <c r="L108" s="14"/>
      <c r="M108" s="14"/>
      <c r="N108" s="14"/>
      <c r="O108" s="14"/>
      <c r="P108" s="14"/>
      <c r="Q108" s="14"/>
      <c r="R108" s="14"/>
      <c r="S108" s="14"/>
      <c r="T108" s="14"/>
      <c r="U108" s="68"/>
      <c r="V108" s="14"/>
    </row>
    <row r="109" spans="1:22" s="21" customFormat="1">
      <c r="A109" s="14"/>
      <c r="B109" s="19"/>
      <c r="C109" s="31"/>
      <c r="D109" s="31"/>
      <c r="E109" s="113"/>
      <c r="F109" s="114"/>
      <c r="G109" s="114"/>
      <c r="L109" s="14"/>
      <c r="M109" s="14"/>
      <c r="N109" s="14"/>
      <c r="O109" s="14"/>
      <c r="P109" s="14"/>
      <c r="Q109" s="14"/>
      <c r="R109" s="14"/>
      <c r="S109" s="14"/>
      <c r="T109" s="14"/>
      <c r="U109" s="68"/>
      <c r="V109" s="14"/>
    </row>
    <row r="110" spans="1:22" s="21" customFormat="1">
      <c r="A110" s="14"/>
      <c r="B110" s="19"/>
      <c r="C110" s="31"/>
      <c r="D110" s="31"/>
      <c r="E110" s="113"/>
      <c r="F110" s="114"/>
      <c r="G110" s="114"/>
      <c r="L110" s="14"/>
      <c r="M110" s="14"/>
      <c r="N110" s="14"/>
      <c r="O110" s="14"/>
      <c r="P110" s="14"/>
      <c r="Q110" s="14"/>
      <c r="R110" s="14"/>
      <c r="S110" s="14"/>
      <c r="T110" s="14"/>
      <c r="U110" s="68"/>
      <c r="V110" s="14"/>
    </row>
    <row r="111" spans="1:22" s="21" customFormat="1">
      <c r="A111" s="14"/>
      <c r="B111" s="19"/>
      <c r="C111" s="31"/>
      <c r="D111" s="31"/>
      <c r="E111" s="113"/>
      <c r="F111" s="114"/>
      <c r="G111" s="114"/>
      <c r="L111" s="14"/>
      <c r="M111" s="14"/>
      <c r="N111" s="14"/>
      <c r="O111" s="14"/>
      <c r="P111" s="14"/>
      <c r="Q111" s="14"/>
      <c r="R111" s="14"/>
      <c r="S111" s="14"/>
      <c r="T111" s="14"/>
      <c r="U111" s="68"/>
      <c r="V111" s="14"/>
    </row>
    <row r="112" spans="1:22" s="21" customFormat="1">
      <c r="A112" s="14"/>
      <c r="B112" s="19"/>
      <c r="C112" s="31"/>
      <c r="D112" s="31"/>
      <c r="E112" s="113"/>
      <c r="F112" s="114"/>
      <c r="G112" s="114"/>
      <c r="L112" s="14"/>
      <c r="M112" s="14"/>
      <c r="N112" s="14"/>
      <c r="O112" s="14"/>
      <c r="P112" s="14"/>
      <c r="Q112" s="14"/>
      <c r="R112" s="14"/>
      <c r="S112" s="14"/>
      <c r="T112" s="14"/>
      <c r="U112" s="68"/>
      <c r="V112" s="14"/>
    </row>
    <row r="113" spans="1:22" s="21" customFormat="1">
      <c r="A113" s="14"/>
      <c r="B113" s="19"/>
      <c r="C113" s="31"/>
      <c r="D113" s="31"/>
      <c r="E113" s="113"/>
      <c r="F113" s="114"/>
      <c r="G113" s="114"/>
      <c r="L113" s="14"/>
      <c r="M113" s="14"/>
      <c r="N113" s="14"/>
      <c r="O113" s="14"/>
      <c r="P113" s="14"/>
      <c r="Q113" s="14"/>
      <c r="R113" s="14"/>
      <c r="S113" s="14"/>
      <c r="T113" s="14"/>
      <c r="U113" s="68"/>
      <c r="V113" s="14"/>
    </row>
    <row r="114" spans="1:22" s="21" customFormat="1">
      <c r="A114" s="14"/>
      <c r="B114" s="19"/>
      <c r="C114" s="31"/>
      <c r="D114" s="31"/>
      <c r="E114" s="113"/>
      <c r="F114" s="114"/>
      <c r="G114" s="114"/>
      <c r="L114" s="14"/>
      <c r="M114" s="14"/>
      <c r="N114" s="14"/>
      <c r="O114" s="14"/>
      <c r="P114" s="14"/>
      <c r="Q114" s="14"/>
      <c r="R114" s="14"/>
      <c r="S114" s="14"/>
      <c r="T114" s="14"/>
      <c r="U114" s="68"/>
      <c r="V114" s="14"/>
    </row>
    <row r="115" spans="1:22" s="21" customFormat="1">
      <c r="A115" s="14"/>
      <c r="B115" s="19"/>
      <c r="C115" s="31"/>
      <c r="D115" s="31"/>
      <c r="E115" s="113"/>
      <c r="F115" s="114"/>
      <c r="G115" s="114"/>
      <c r="L115" s="14"/>
      <c r="M115" s="14"/>
      <c r="N115" s="14"/>
      <c r="O115" s="14"/>
      <c r="P115" s="14"/>
      <c r="Q115" s="14"/>
      <c r="R115" s="14"/>
      <c r="S115" s="14"/>
      <c r="T115" s="14"/>
      <c r="U115" s="68"/>
      <c r="V115" s="14"/>
    </row>
    <row r="116" spans="1:22" s="21" customFormat="1">
      <c r="A116" s="14"/>
      <c r="B116" s="19"/>
      <c r="C116" s="31"/>
      <c r="D116" s="31"/>
      <c r="E116" s="113"/>
      <c r="F116" s="114"/>
      <c r="G116" s="114"/>
      <c r="L116" s="14"/>
      <c r="M116" s="14"/>
      <c r="N116" s="14"/>
      <c r="O116" s="14"/>
      <c r="P116" s="14"/>
      <c r="Q116" s="14"/>
      <c r="R116" s="14"/>
      <c r="S116" s="14"/>
      <c r="T116" s="14"/>
      <c r="U116" s="68"/>
      <c r="V116" s="14"/>
    </row>
    <row r="117" spans="1:22" s="21" customFormat="1">
      <c r="A117" s="14"/>
      <c r="B117" s="19"/>
      <c r="C117" s="31"/>
      <c r="D117" s="31"/>
      <c r="E117" s="113"/>
      <c r="F117" s="114"/>
      <c r="G117" s="114"/>
      <c r="L117" s="14"/>
      <c r="M117" s="14"/>
      <c r="N117" s="14"/>
      <c r="O117" s="14"/>
      <c r="P117" s="14"/>
      <c r="Q117" s="14"/>
      <c r="R117" s="14"/>
      <c r="S117" s="14"/>
      <c r="T117" s="14"/>
      <c r="U117" s="68"/>
      <c r="V117" s="14"/>
    </row>
    <row r="118" spans="1:22" s="21" customFormat="1">
      <c r="A118" s="14"/>
      <c r="B118" s="19"/>
      <c r="C118" s="31"/>
      <c r="D118" s="31"/>
      <c r="E118" s="113"/>
      <c r="F118" s="114"/>
      <c r="G118" s="114"/>
      <c r="L118" s="14"/>
      <c r="M118" s="14"/>
      <c r="N118" s="14"/>
      <c r="O118" s="14"/>
      <c r="P118" s="14"/>
      <c r="Q118" s="14"/>
      <c r="R118" s="14"/>
      <c r="S118" s="14"/>
      <c r="T118" s="14"/>
      <c r="U118" s="68"/>
      <c r="V118" s="14"/>
    </row>
    <row r="119" spans="1:22" s="21" customFormat="1">
      <c r="A119" s="14"/>
      <c r="B119" s="19"/>
      <c r="C119" s="31"/>
      <c r="D119" s="31"/>
      <c r="E119" s="113"/>
      <c r="F119" s="114"/>
      <c r="G119" s="114"/>
      <c r="L119" s="14"/>
      <c r="M119" s="14"/>
      <c r="N119" s="14"/>
      <c r="O119" s="14"/>
      <c r="P119" s="14"/>
      <c r="Q119" s="14"/>
      <c r="R119" s="14"/>
      <c r="S119" s="14"/>
      <c r="T119" s="14"/>
      <c r="U119" s="68"/>
      <c r="V119" s="14"/>
    </row>
    <row r="120" spans="1:22" s="21" customFormat="1">
      <c r="A120" s="14"/>
      <c r="B120" s="19"/>
      <c r="C120" s="31"/>
      <c r="D120" s="31"/>
      <c r="E120" s="113"/>
      <c r="F120" s="114"/>
      <c r="G120" s="114"/>
      <c r="L120" s="14"/>
      <c r="M120" s="14"/>
      <c r="N120" s="14"/>
      <c r="O120" s="14"/>
      <c r="P120" s="14"/>
      <c r="Q120" s="14"/>
      <c r="R120" s="14"/>
      <c r="S120" s="14"/>
      <c r="T120" s="14"/>
      <c r="U120" s="68"/>
      <c r="V120" s="14"/>
    </row>
    <row r="121" spans="1:22" s="21" customFormat="1">
      <c r="A121" s="14"/>
      <c r="B121" s="19"/>
      <c r="C121" s="31"/>
      <c r="D121" s="31"/>
      <c r="E121" s="113"/>
      <c r="F121" s="114"/>
      <c r="G121" s="114"/>
      <c r="L121" s="14"/>
      <c r="M121" s="14"/>
      <c r="N121" s="14"/>
      <c r="O121" s="14"/>
      <c r="P121" s="14"/>
      <c r="Q121" s="14"/>
      <c r="R121" s="14"/>
      <c r="S121" s="14"/>
      <c r="T121" s="14"/>
      <c r="U121" s="68"/>
      <c r="V121" s="14"/>
    </row>
    <row r="122" spans="1:22" s="21" customFormat="1">
      <c r="A122" s="14"/>
      <c r="B122" s="19"/>
      <c r="C122" s="31"/>
      <c r="D122" s="31"/>
      <c r="E122" s="113"/>
      <c r="F122" s="114"/>
      <c r="G122" s="114"/>
      <c r="L122" s="14"/>
      <c r="M122" s="14"/>
      <c r="N122" s="14"/>
      <c r="O122" s="14"/>
      <c r="P122" s="14"/>
      <c r="Q122" s="14"/>
      <c r="R122" s="14"/>
      <c r="S122" s="14"/>
      <c r="T122" s="14"/>
      <c r="U122" s="68"/>
      <c r="V122" s="14"/>
    </row>
    <row r="123" spans="1:22" s="21" customFormat="1">
      <c r="A123" s="14"/>
      <c r="B123" s="19"/>
      <c r="C123" s="31"/>
      <c r="D123" s="31"/>
      <c r="E123" s="113"/>
      <c r="F123" s="114"/>
      <c r="G123" s="114"/>
      <c r="L123" s="14"/>
      <c r="M123" s="14"/>
      <c r="N123" s="14"/>
      <c r="O123" s="14"/>
      <c r="P123" s="14"/>
      <c r="Q123" s="14"/>
      <c r="R123" s="14"/>
      <c r="S123" s="14"/>
      <c r="T123" s="14"/>
      <c r="U123" s="68"/>
      <c r="V123" s="14"/>
    </row>
    <row r="124" spans="1:22" s="21" customFormat="1">
      <c r="A124" s="14"/>
      <c r="B124" s="19"/>
      <c r="C124" s="31"/>
      <c r="D124" s="31"/>
      <c r="E124" s="113"/>
      <c r="F124" s="114"/>
      <c r="G124" s="114"/>
      <c r="L124" s="14"/>
      <c r="M124" s="14"/>
      <c r="N124" s="14"/>
      <c r="O124" s="14"/>
      <c r="P124" s="14"/>
      <c r="Q124" s="14"/>
      <c r="R124" s="14"/>
      <c r="S124" s="14"/>
      <c r="T124" s="14"/>
      <c r="U124" s="68"/>
      <c r="V124" s="14"/>
    </row>
    <row r="125" spans="1:22" s="21" customFormat="1">
      <c r="A125" s="14"/>
      <c r="B125" s="19"/>
      <c r="C125" s="31"/>
      <c r="D125" s="31"/>
      <c r="E125" s="113"/>
      <c r="F125" s="114"/>
      <c r="G125" s="114"/>
      <c r="L125" s="14"/>
      <c r="M125" s="14"/>
      <c r="N125" s="14"/>
      <c r="O125" s="14"/>
      <c r="P125" s="14"/>
      <c r="Q125" s="14"/>
      <c r="R125" s="14"/>
      <c r="S125" s="14"/>
      <c r="T125" s="14"/>
      <c r="U125" s="68"/>
      <c r="V125" s="14"/>
    </row>
    <row r="126" spans="1:22" s="21" customFormat="1">
      <c r="A126" s="14"/>
      <c r="B126" s="19"/>
      <c r="C126" s="31"/>
      <c r="D126" s="31"/>
      <c r="E126" s="113"/>
      <c r="F126" s="114"/>
      <c r="G126" s="114"/>
      <c r="L126" s="14"/>
      <c r="M126" s="14"/>
      <c r="N126" s="14"/>
      <c r="O126" s="14"/>
      <c r="P126" s="14"/>
      <c r="Q126" s="14"/>
      <c r="R126" s="14"/>
      <c r="S126" s="14"/>
      <c r="T126" s="14"/>
      <c r="U126" s="68"/>
      <c r="V126" s="14"/>
    </row>
    <row r="127" spans="1:22" s="21" customFormat="1">
      <c r="A127" s="14"/>
      <c r="B127" s="19"/>
      <c r="C127" s="31"/>
      <c r="D127" s="31"/>
      <c r="E127" s="113"/>
      <c r="F127" s="114"/>
      <c r="G127" s="114"/>
      <c r="L127" s="14"/>
      <c r="M127" s="14"/>
      <c r="N127" s="14"/>
      <c r="O127" s="14"/>
      <c r="P127" s="14"/>
      <c r="Q127" s="14"/>
      <c r="R127" s="14"/>
      <c r="S127" s="14"/>
      <c r="T127" s="14"/>
      <c r="U127" s="68"/>
      <c r="V127" s="14"/>
    </row>
    <row r="128" spans="1:22" s="21" customFormat="1">
      <c r="A128" s="14"/>
      <c r="B128" s="19"/>
      <c r="C128" s="31"/>
      <c r="D128" s="31"/>
      <c r="E128" s="113"/>
      <c r="F128" s="114"/>
      <c r="G128" s="114"/>
      <c r="L128" s="14"/>
      <c r="M128" s="14"/>
      <c r="N128" s="14"/>
      <c r="O128" s="14"/>
      <c r="P128" s="14"/>
      <c r="Q128" s="14"/>
      <c r="R128" s="14"/>
      <c r="S128" s="14"/>
      <c r="T128" s="14"/>
      <c r="U128" s="68"/>
      <c r="V128" s="14"/>
    </row>
    <row r="129" spans="1:22" s="21" customFormat="1">
      <c r="A129" s="14"/>
      <c r="B129" s="19"/>
      <c r="C129" s="31"/>
      <c r="D129" s="31"/>
      <c r="E129" s="113"/>
      <c r="F129" s="114"/>
      <c r="G129" s="114"/>
      <c r="L129" s="14"/>
      <c r="M129" s="14"/>
      <c r="N129" s="14"/>
      <c r="O129" s="14"/>
      <c r="P129" s="14"/>
      <c r="Q129" s="14"/>
      <c r="R129" s="14"/>
      <c r="S129" s="14"/>
      <c r="T129" s="14"/>
      <c r="U129" s="68"/>
      <c r="V129" s="14"/>
    </row>
    <row r="130" spans="1:22" s="21" customFormat="1">
      <c r="A130" s="14"/>
      <c r="B130" s="19"/>
      <c r="C130" s="31"/>
      <c r="D130" s="31"/>
      <c r="E130" s="113"/>
      <c r="F130" s="114"/>
      <c r="G130" s="114"/>
      <c r="L130" s="14"/>
      <c r="M130" s="14"/>
      <c r="N130" s="14"/>
      <c r="O130" s="14"/>
      <c r="P130" s="14"/>
      <c r="Q130" s="14"/>
      <c r="R130" s="14"/>
      <c r="S130" s="14"/>
      <c r="T130" s="14"/>
      <c r="U130" s="68"/>
      <c r="V130" s="14"/>
    </row>
    <row r="131" spans="1:22" s="21" customFormat="1">
      <c r="A131" s="14"/>
      <c r="B131" s="19"/>
      <c r="C131" s="31"/>
      <c r="D131" s="31"/>
      <c r="E131" s="113"/>
      <c r="F131" s="114"/>
      <c r="G131" s="114"/>
      <c r="L131" s="14"/>
      <c r="M131" s="14"/>
      <c r="N131" s="14"/>
      <c r="O131" s="14"/>
      <c r="P131" s="14"/>
      <c r="Q131" s="14"/>
      <c r="R131" s="14"/>
      <c r="S131" s="14"/>
      <c r="T131" s="14"/>
      <c r="U131" s="68"/>
      <c r="V131" s="14"/>
    </row>
    <row r="132" spans="1:22" s="21" customFormat="1">
      <c r="A132" s="14"/>
      <c r="B132" s="19"/>
      <c r="C132" s="31"/>
      <c r="D132" s="31"/>
      <c r="E132" s="113"/>
      <c r="F132" s="114"/>
      <c r="G132" s="114"/>
      <c r="L132" s="14"/>
      <c r="M132" s="14"/>
      <c r="N132" s="14"/>
      <c r="O132" s="14"/>
      <c r="P132" s="14"/>
      <c r="Q132" s="14"/>
      <c r="R132" s="14"/>
      <c r="S132" s="14"/>
      <c r="T132" s="14"/>
      <c r="U132" s="68"/>
      <c r="V132" s="14"/>
    </row>
    <row r="133" spans="1:22" s="21" customFormat="1">
      <c r="A133" s="14"/>
      <c r="B133" s="19"/>
      <c r="C133" s="31"/>
      <c r="D133" s="31"/>
      <c r="E133" s="113"/>
      <c r="F133" s="114"/>
      <c r="G133" s="114"/>
      <c r="L133" s="14"/>
      <c r="M133" s="14"/>
      <c r="N133" s="14"/>
      <c r="O133" s="14"/>
      <c r="P133" s="14"/>
      <c r="Q133" s="14"/>
      <c r="R133" s="14"/>
      <c r="S133" s="14"/>
      <c r="T133" s="14"/>
      <c r="U133" s="68"/>
      <c r="V133" s="14"/>
    </row>
    <row r="134" spans="1:22" s="21" customFormat="1">
      <c r="A134" s="14"/>
      <c r="B134" s="19"/>
      <c r="C134" s="31"/>
      <c r="D134" s="31"/>
      <c r="E134" s="113"/>
      <c r="F134" s="114"/>
      <c r="G134" s="114"/>
      <c r="L134" s="14"/>
      <c r="M134" s="14"/>
      <c r="N134" s="14"/>
      <c r="O134" s="14"/>
      <c r="P134" s="14"/>
      <c r="Q134" s="14"/>
      <c r="R134" s="14"/>
      <c r="S134" s="14"/>
      <c r="T134" s="14"/>
      <c r="U134" s="68"/>
      <c r="V134" s="14"/>
    </row>
    <row r="135" spans="1:22" s="21" customFormat="1">
      <c r="A135" s="14"/>
      <c r="B135" s="19"/>
      <c r="C135" s="31"/>
      <c r="D135" s="31"/>
      <c r="E135" s="113"/>
      <c r="F135" s="114"/>
      <c r="G135" s="114"/>
      <c r="L135" s="14"/>
      <c r="M135" s="14"/>
      <c r="N135" s="14"/>
      <c r="O135" s="14"/>
      <c r="P135" s="14"/>
      <c r="Q135" s="14"/>
      <c r="R135" s="14"/>
      <c r="S135" s="14"/>
      <c r="T135" s="14"/>
      <c r="U135" s="68"/>
      <c r="V135" s="14"/>
    </row>
    <row r="136" spans="1:22" s="21" customFormat="1">
      <c r="A136" s="14"/>
      <c r="B136" s="19"/>
      <c r="C136" s="31"/>
      <c r="D136" s="31"/>
      <c r="E136" s="113"/>
      <c r="F136" s="114"/>
      <c r="G136" s="114"/>
      <c r="L136" s="14"/>
      <c r="M136" s="14"/>
      <c r="N136" s="14"/>
      <c r="O136" s="14"/>
      <c r="P136" s="14"/>
      <c r="Q136" s="14"/>
      <c r="R136" s="14"/>
      <c r="S136" s="14"/>
      <c r="T136" s="14"/>
      <c r="U136" s="68"/>
      <c r="V136" s="14"/>
    </row>
    <row r="137" spans="1:22" s="21" customFormat="1">
      <c r="A137" s="14"/>
      <c r="B137" s="19"/>
      <c r="C137" s="31"/>
      <c r="D137" s="31"/>
      <c r="E137" s="113"/>
      <c r="F137" s="114"/>
      <c r="G137" s="114"/>
      <c r="L137" s="14"/>
      <c r="M137" s="14"/>
      <c r="N137" s="14"/>
      <c r="O137" s="14"/>
      <c r="P137" s="14"/>
      <c r="Q137" s="14"/>
      <c r="R137" s="14"/>
      <c r="S137" s="14"/>
      <c r="T137" s="14"/>
      <c r="U137" s="68"/>
      <c r="V137" s="14"/>
    </row>
    <row r="138" spans="1:22" s="21" customFormat="1">
      <c r="A138" s="14"/>
      <c r="B138" s="19"/>
      <c r="C138" s="31"/>
      <c r="D138" s="31"/>
      <c r="E138" s="113"/>
      <c r="F138" s="114"/>
      <c r="G138" s="114"/>
      <c r="L138" s="14"/>
      <c r="M138" s="14"/>
      <c r="N138" s="14"/>
      <c r="O138" s="14"/>
      <c r="P138" s="14"/>
      <c r="Q138" s="14"/>
      <c r="R138" s="14"/>
      <c r="S138" s="14"/>
      <c r="T138" s="14"/>
      <c r="U138" s="68"/>
      <c r="V138" s="14"/>
    </row>
    <row r="139" spans="1:22" s="21" customFormat="1">
      <c r="A139" s="14"/>
      <c r="B139" s="19"/>
      <c r="C139" s="31"/>
      <c r="D139" s="31"/>
      <c r="E139" s="113"/>
      <c r="F139" s="114"/>
      <c r="G139" s="114"/>
      <c r="L139" s="14"/>
      <c r="M139" s="14"/>
      <c r="N139" s="14"/>
      <c r="O139" s="14"/>
      <c r="P139" s="14"/>
      <c r="Q139" s="14"/>
      <c r="R139" s="14"/>
      <c r="S139" s="14"/>
      <c r="T139" s="14"/>
      <c r="U139" s="68"/>
      <c r="V139" s="14"/>
    </row>
    <row r="140" spans="1:22" s="21" customFormat="1">
      <c r="A140" s="14"/>
      <c r="B140" s="19"/>
      <c r="C140" s="31"/>
      <c r="D140" s="31"/>
      <c r="E140" s="113"/>
      <c r="F140" s="114"/>
      <c r="G140" s="114"/>
      <c r="L140" s="14"/>
      <c r="M140" s="14"/>
      <c r="N140" s="14"/>
      <c r="O140" s="14"/>
      <c r="P140" s="14"/>
      <c r="Q140" s="14"/>
      <c r="R140" s="14"/>
      <c r="S140" s="14"/>
      <c r="T140" s="14"/>
      <c r="U140" s="68"/>
      <c r="V140" s="14"/>
    </row>
    <row r="141" spans="1:22" s="21" customFormat="1">
      <c r="A141" s="14"/>
      <c r="B141" s="19"/>
      <c r="C141" s="31"/>
      <c r="D141" s="31"/>
      <c r="E141" s="113"/>
      <c r="F141" s="114"/>
      <c r="G141" s="114"/>
      <c r="L141" s="14"/>
      <c r="M141" s="14"/>
      <c r="N141" s="14"/>
      <c r="O141" s="14"/>
      <c r="P141" s="14"/>
      <c r="Q141" s="14"/>
      <c r="R141" s="14"/>
      <c r="S141" s="14"/>
      <c r="T141" s="14"/>
      <c r="U141" s="68"/>
      <c r="V141" s="14"/>
    </row>
    <row r="142" spans="1:22" s="21" customFormat="1">
      <c r="A142" s="14"/>
      <c r="B142" s="19"/>
      <c r="C142" s="31"/>
      <c r="D142" s="31"/>
      <c r="E142" s="113"/>
      <c r="F142" s="114"/>
      <c r="G142" s="114"/>
      <c r="L142" s="14"/>
      <c r="M142" s="14"/>
      <c r="N142" s="14"/>
      <c r="O142" s="14"/>
      <c r="P142" s="14"/>
      <c r="Q142" s="14"/>
      <c r="R142" s="14"/>
      <c r="S142" s="14"/>
      <c r="T142" s="14"/>
      <c r="U142" s="68"/>
      <c r="V142" s="14"/>
    </row>
    <row r="143" spans="1:22" s="21" customFormat="1">
      <c r="A143" s="14"/>
      <c r="B143" s="19"/>
      <c r="C143" s="31"/>
      <c r="D143" s="31"/>
      <c r="E143" s="113"/>
      <c r="F143" s="114"/>
      <c r="G143" s="114"/>
      <c r="L143" s="14"/>
      <c r="M143" s="14"/>
      <c r="N143" s="14"/>
      <c r="O143" s="14"/>
      <c r="P143" s="14"/>
      <c r="Q143" s="14"/>
      <c r="R143" s="14"/>
      <c r="S143" s="14"/>
      <c r="T143" s="14"/>
      <c r="U143" s="68"/>
      <c r="V143" s="14"/>
    </row>
    <row r="144" spans="1:22" s="21" customFormat="1">
      <c r="A144" s="14"/>
      <c r="B144" s="19"/>
      <c r="C144" s="31"/>
      <c r="D144" s="31"/>
      <c r="E144" s="113"/>
      <c r="F144" s="114"/>
      <c r="G144" s="114"/>
      <c r="L144" s="14"/>
      <c r="M144" s="14"/>
      <c r="N144" s="14"/>
      <c r="O144" s="14"/>
      <c r="P144" s="14"/>
      <c r="Q144" s="14"/>
      <c r="R144" s="14"/>
      <c r="S144" s="14"/>
      <c r="T144" s="14"/>
      <c r="U144" s="68"/>
      <c r="V144" s="14"/>
    </row>
    <row r="145" spans="1:22" s="21" customFormat="1">
      <c r="A145" s="14"/>
      <c r="B145" s="19"/>
      <c r="C145" s="31"/>
      <c r="D145" s="31"/>
      <c r="E145" s="113"/>
      <c r="F145" s="114"/>
      <c r="G145" s="114"/>
      <c r="L145" s="14"/>
      <c r="M145" s="14"/>
      <c r="N145" s="14"/>
      <c r="O145" s="14"/>
      <c r="P145" s="14"/>
      <c r="Q145" s="14"/>
      <c r="R145" s="14"/>
      <c r="S145" s="14"/>
      <c r="T145" s="14"/>
      <c r="U145" s="68"/>
      <c r="V145" s="14"/>
    </row>
    <row r="146" spans="1:22" s="21" customFormat="1">
      <c r="A146" s="14"/>
      <c r="B146" s="19"/>
      <c r="C146" s="31"/>
      <c r="D146" s="31"/>
      <c r="E146" s="113"/>
      <c r="F146" s="114"/>
      <c r="G146" s="114"/>
      <c r="L146" s="14"/>
      <c r="M146" s="14"/>
      <c r="N146" s="14"/>
      <c r="O146" s="14"/>
      <c r="P146" s="14"/>
      <c r="Q146" s="14"/>
      <c r="R146" s="14"/>
      <c r="S146" s="14"/>
      <c r="T146" s="14"/>
      <c r="U146" s="68"/>
      <c r="V146" s="14"/>
    </row>
    <row r="147" spans="1:22" s="21" customFormat="1">
      <c r="A147" s="14"/>
      <c r="B147" s="19"/>
      <c r="C147" s="31"/>
      <c r="D147" s="31"/>
      <c r="E147" s="113"/>
      <c r="F147" s="114"/>
      <c r="G147" s="114"/>
      <c r="L147" s="14"/>
      <c r="M147" s="14"/>
      <c r="N147" s="14"/>
      <c r="O147" s="14"/>
      <c r="P147" s="14"/>
      <c r="Q147" s="14"/>
      <c r="R147" s="14"/>
      <c r="S147" s="14"/>
      <c r="T147" s="14"/>
      <c r="U147" s="68"/>
      <c r="V147" s="14"/>
    </row>
    <row r="148" spans="1:22" s="21" customFormat="1">
      <c r="A148" s="14"/>
      <c r="B148" s="19"/>
      <c r="C148" s="31"/>
      <c r="D148" s="31"/>
      <c r="E148" s="113"/>
      <c r="F148" s="114"/>
      <c r="G148" s="114"/>
      <c r="L148" s="14"/>
      <c r="M148" s="14"/>
      <c r="N148" s="14"/>
      <c r="O148" s="14"/>
      <c r="P148" s="14"/>
      <c r="Q148" s="14"/>
      <c r="R148" s="14"/>
      <c r="S148" s="14"/>
      <c r="T148" s="14"/>
      <c r="U148" s="68"/>
      <c r="V148" s="14"/>
    </row>
    <row r="149" spans="1:22" s="21" customFormat="1">
      <c r="A149" s="14"/>
      <c r="B149" s="19"/>
      <c r="C149" s="31"/>
      <c r="D149" s="31"/>
      <c r="E149" s="113"/>
      <c r="F149" s="114"/>
      <c r="G149" s="114"/>
      <c r="L149" s="14"/>
      <c r="M149" s="14"/>
      <c r="N149" s="14"/>
      <c r="O149" s="14"/>
      <c r="P149" s="14"/>
      <c r="Q149" s="14"/>
      <c r="R149" s="14"/>
      <c r="S149" s="14"/>
      <c r="T149" s="14"/>
      <c r="U149" s="68"/>
      <c r="V149" s="14"/>
    </row>
    <row r="150" spans="1:22" s="21" customFormat="1">
      <c r="A150" s="14"/>
      <c r="B150" s="19"/>
      <c r="C150" s="31"/>
      <c r="D150" s="31"/>
      <c r="E150" s="113"/>
      <c r="F150" s="114"/>
      <c r="G150" s="114"/>
      <c r="L150" s="14"/>
      <c r="M150" s="14"/>
      <c r="N150" s="14"/>
      <c r="O150" s="14"/>
      <c r="P150" s="14"/>
      <c r="Q150" s="14"/>
      <c r="R150" s="14"/>
      <c r="S150" s="14"/>
      <c r="T150" s="14"/>
      <c r="U150" s="68"/>
      <c r="V150" s="14"/>
    </row>
    <row r="151" spans="1:22" s="21" customFormat="1">
      <c r="A151" s="14"/>
      <c r="B151" s="19"/>
      <c r="C151" s="31"/>
      <c r="D151" s="31"/>
      <c r="E151" s="113"/>
      <c r="F151" s="114"/>
      <c r="G151" s="114"/>
      <c r="L151" s="14"/>
      <c r="M151" s="14"/>
      <c r="N151" s="14"/>
      <c r="O151" s="14"/>
      <c r="P151" s="14"/>
      <c r="Q151" s="14"/>
      <c r="R151" s="14"/>
      <c r="S151" s="14"/>
      <c r="T151" s="14"/>
      <c r="U151" s="68"/>
      <c r="V151" s="14"/>
    </row>
    <row r="152" spans="1:22" s="21" customFormat="1">
      <c r="A152" s="14"/>
      <c r="B152" s="19"/>
      <c r="C152" s="31"/>
      <c r="D152" s="31"/>
      <c r="E152" s="113"/>
      <c r="F152" s="114"/>
      <c r="G152" s="114"/>
      <c r="L152" s="14"/>
      <c r="M152" s="14"/>
      <c r="N152" s="14"/>
      <c r="O152" s="14"/>
      <c r="P152" s="14"/>
      <c r="Q152" s="14"/>
      <c r="R152" s="14"/>
      <c r="S152" s="14"/>
      <c r="T152" s="14"/>
      <c r="U152" s="68"/>
      <c r="V152" s="14"/>
    </row>
    <row r="153" spans="1:22" s="21" customFormat="1">
      <c r="A153" s="14"/>
      <c r="B153" s="19"/>
      <c r="C153" s="31"/>
      <c r="D153" s="31"/>
      <c r="E153" s="113"/>
      <c r="F153" s="114"/>
      <c r="G153" s="114"/>
      <c r="L153" s="14"/>
      <c r="M153" s="14"/>
      <c r="N153" s="14"/>
      <c r="O153" s="14"/>
      <c r="P153" s="14"/>
      <c r="Q153" s="14"/>
      <c r="R153" s="14"/>
      <c r="S153" s="14"/>
      <c r="T153" s="14"/>
      <c r="U153" s="68"/>
      <c r="V153" s="14"/>
    </row>
    <row r="154" spans="1:22" s="21" customFormat="1">
      <c r="A154" s="14"/>
      <c r="B154" s="19"/>
      <c r="C154" s="31"/>
      <c r="D154" s="31"/>
      <c r="E154" s="113"/>
      <c r="F154" s="114"/>
      <c r="G154" s="114"/>
      <c r="L154" s="14"/>
      <c r="M154" s="14"/>
      <c r="N154" s="14"/>
      <c r="O154" s="14"/>
      <c r="P154" s="14"/>
      <c r="Q154" s="14"/>
      <c r="R154" s="14"/>
      <c r="S154" s="14"/>
      <c r="T154" s="14"/>
      <c r="U154" s="68"/>
      <c r="V154" s="14"/>
    </row>
    <row r="155" spans="1:22" s="21" customFormat="1">
      <c r="A155" s="14"/>
      <c r="B155" s="19"/>
      <c r="C155" s="31"/>
      <c r="D155" s="31"/>
      <c r="E155" s="113"/>
      <c r="F155" s="114"/>
      <c r="G155" s="114"/>
      <c r="L155" s="14"/>
      <c r="M155" s="14"/>
      <c r="N155" s="14"/>
      <c r="O155" s="14"/>
      <c r="P155" s="14"/>
      <c r="Q155" s="14"/>
      <c r="R155" s="14"/>
      <c r="S155" s="14"/>
      <c r="T155" s="14"/>
      <c r="U155" s="68"/>
      <c r="V155" s="14"/>
    </row>
    <row r="156" spans="1:22" s="21" customFormat="1">
      <c r="A156" s="14"/>
      <c r="B156" s="19"/>
      <c r="C156" s="31"/>
      <c r="D156" s="31"/>
      <c r="E156" s="113"/>
      <c r="F156" s="114"/>
      <c r="G156" s="114"/>
      <c r="L156" s="14"/>
      <c r="M156" s="14"/>
      <c r="N156" s="14"/>
      <c r="O156" s="14"/>
      <c r="P156" s="14"/>
      <c r="Q156" s="14"/>
      <c r="R156" s="14"/>
      <c r="S156" s="14"/>
      <c r="T156" s="14"/>
      <c r="U156" s="68"/>
      <c r="V156" s="14"/>
    </row>
    <row r="157" spans="1:22" s="21" customFormat="1">
      <c r="A157" s="14"/>
      <c r="B157" s="19"/>
      <c r="C157" s="31"/>
      <c r="D157" s="31"/>
      <c r="E157" s="113"/>
      <c r="F157" s="114"/>
      <c r="G157" s="114"/>
      <c r="L157" s="14"/>
      <c r="M157" s="14"/>
      <c r="N157" s="14"/>
      <c r="O157" s="14"/>
      <c r="P157" s="14"/>
      <c r="Q157" s="14"/>
      <c r="R157" s="14"/>
      <c r="S157" s="14"/>
      <c r="T157" s="14"/>
      <c r="U157" s="68"/>
      <c r="V157" s="14"/>
    </row>
    <row r="158" spans="1:22" s="21" customFormat="1">
      <c r="A158" s="14"/>
      <c r="B158" s="19"/>
      <c r="C158" s="31"/>
      <c r="D158" s="31"/>
      <c r="E158" s="113"/>
      <c r="F158" s="114"/>
      <c r="G158" s="114"/>
      <c r="L158" s="14"/>
      <c r="M158" s="14"/>
      <c r="N158" s="14"/>
      <c r="O158" s="14"/>
      <c r="P158" s="14"/>
      <c r="Q158" s="14"/>
      <c r="R158" s="14"/>
      <c r="S158" s="14"/>
      <c r="T158" s="14"/>
      <c r="U158" s="68"/>
      <c r="V158" s="14"/>
    </row>
    <row r="159" spans="1:22" s="21" customFormat="1">
      <c r="A159" s="14"/>
      <c r="B159" s="19"/>
      <c r="C159" s="31"/>
      <c r="D159" s="31"/>
      <c r="E159" s="113"/>
      <c r="F159" s="114"/>
      <c r="G159" s="114"/>
      <c r="L159" s="14"/>
      <c r="M159" s="14"/>
      <c r="N159" s="14"/>
      <c r="O159" s="14"/>
      <c r="P159" s="14"/>
      <c r="Q159" s="14"/>
      <c r="R159" s="14"/>
      <c r="S159" s="14"/>
      <c r="T159" s="14"/>
      <c r="U159" s="68"/>
      <c r="V159" s="14"/>
    </row>
    <row r="160" spans="1:22" s="21" customFormat="1">
      <c r="A160" s="14"/>
      <c r="B160" s="19"/>
      <c r="C160" s="31"/>
      <c r="D160" s="31"/>
      <c r="E160" s="113"/>
      <c r="F160" s="114"/>
      <c r="G160" s="114"/>
      <c r="L160" s="14"/>
      <c r="M160" s="14"/>
      <c r="N160" s="14"/>
      <c r="O160" s="14"/>
      <c r="P160" s="14"/>
      <c r="Q160" s="14"/>
      <c r="R160" s="14"/>
      <c r="S160" s="14"/>
      <c r="T160" s="14"/>
      <c r="U160" s="68"/>
      <c r="V160" s="14"/>
    </row>
    <row r="161" spans="1:22" s="21" customFormat="1">
      <c r="A161" s="14"/>
      <c r="B161" s="19"/>
      <c r="C161" s="31"/>
      <c r="D161" s="31"/>
      <c r="E161" s="113"/>
      <c r="F161" s="114"/>
      <c r="G161" s="114"/>
      <c r="L161" s="14"/>
      <c r="M161" s="14"/>
      <c r="N161" s="14"/>
      <c r="O161" s="14"/>
      <c r="P161" s="14"/>
      <c r="Q161" s="14"/>
      <c r="R161" s="14"/>
      <c r="S161" s="14"/>
      <c r="T161" s="14"/>
      <c r="U161" s="68"/>
      <c r="V161" s="14"/>
    </row>
    <row r="162" spans="1:22" s="21" customFormat="1">
      <c r="A162" s="14"/>
      <c r="B162" s="19"/>
      <c r="C162" s="31"/>
      <c r="D162" s="31"/>
      <c r="E162" s="113"/>
      <c r="F162" s="114"/>
      <c r="G162" s="114"/>
      <c r="L162" s="14"/>
      <c r="M162" s="14"/>
      <c r="N162" s="14"/>
      <c r="O162" s="14"/>
      <c r="P162" s="14"/>
      <c r="Q162" s="14"/>
      <c r="R162" s="14"/>
      <c r="S162" s="14"/>
      <c r="T162" s="14"/>
      <c r="U162" s="68"/>
      <c r="V162" s="14"/>
    </row>
    <row r="163" spans="1:22" s="21" customFormat="1">
      <c r="A163" s="14"/>
      <c r="B163" s="19"/>
      <c r="C163" s="31"/>
      <c r="D163" s="31"/>
      <c r="E163" s="113"/>
      <c r="F163" s="114"/>
      <c r="G163" s="114"/>
      <c r="L163" s="14"/>
      <c r="M163" s="14"/>
      <c r="N163" s="14"/>
      <c r="O163" s="14"/>
      <c r="P163" s="14"/>
      <c r="Q163" s="14"/>
      <c r="R163" s="14"/>
      <c r="S163" s="14"/>
      <c r="T163" s="14"/>
      <c r="U163" s="68"/>
      <c r="V163" s="14"/>
    </row>
    <row r="164" spans="1:22" s="21" customFormat="1">
      <c r="A164" s="14"/>
      <c r="B164" s="19"/>
      <c r="C164" s="31"/>
      <c r="D164" s="31"/>
      <c r="E164" s="113"/>
      <c r="F164" s="114"/>
      <c r="G164" s="114"/>
      <c r="L164" s="14"/>
      <c r="M164" s="14"/>
      <c r="N164" s="14"/>
      <c r="O164" s="14"/>
      <c r="P164" s="14"/>
      <c r="Q164" s="14"/>
      <c r="R164" s="14"/>
      <c r="S164" s="14"/>
      <c r="T164" s="14"/>
      <c r="U164" s="68"/>
      <c r="V164" s="14"/>
    </row>
    <row r="165" spans="1:22" s="21" customFormat="1">
      <c r="A165" s="14"/>
      <c r="B165" s="19"/>
      <c r="C165" s="31"/>
      <c r="D165" s="31"/>
      <c r="E165" s="113"/>
      <c r="F165" s="114"/>
      <c r="G165" s="114"/>
      <c r="L165" s="14"/>
      <c r="M165" s="14"/>
      <c r="N165" s="14"/>
      <c r="O165" s="14"/>
      <c r="P165" s="14"/>
      <c r="Q165" s="14"/>
      <c r="R165" s="14"/>
      <c r="S165" s="14"/>
      <c r="T165" s="14"/>
      <c r="U165" s="68"/>
      <c r="V165" s="14"/>
    </row>
    <row r="166" spans="1:22" s="21" customFormat="1">
      <c r="A166" s="14"/>
      <c r="B166" s="19"/>
      <c r="C166" s="31"/>
      <c r="D166" s="31"/>
      <c r="E166" s="113"/>
      <c r="F166" s="114"/>
      <c r="G166" s="114"/>
      <c r="L166" s="14"/>
      <c r="M166" s="14"/>
      <c r="N166" s="14"/>
      <c r="O166" s="14"/>
      <c r="P166" s="14"/>
      <c r="Q166" s="14"/>
      <c r="R166" s="14"/>
      <c r="S166" s="14"/>
      <c r="T166" s="14"/>
      <c r="U166" s="68"/>
      <c r="V166" s="14"/>
    </row>
    <row r="167" spans="1:22" s="21" customFormat="1">
      <c r="A167" s="14"/>
      <c r="B167" s="19"/>
      <c r="C167" s="31"/>
      <c r="D167" s="31"/>
      <c r="E167" s="113"/>
      <c r="F167" s="114"/>
      <c r="G167" s="114"/>
      <c r="L167" s="14"/>
      <c r="M167" s="14"/>
      <c r="N167" s="14"/>
      <c r="O167" s="14"/>
      <c r="P167" s="14"/>
      <c r="Q167" s="14"/>
      <c r="R167" s="14"/>
      <c r="S167" s="14"/>
      <c r="T167" s="14"/>
      <c r="U167" s="68"/>
      <c r="V167" s="14"/>
    </row>
    <row r="168" spans="1:22" s="21" customFormat="1">
      <c r="A168" s="14"/>
      <c r="B168" s="19"/>
      <c r="C168" s="31"/>
      <c r="D168" s="31"/>
      <c r="E168" s="113"/>
      <c r="F168" s="114"/>
      <c r="G168" s="114"/>
      <c r="L168" s="14"/>
      <c r="M168" s="14"/>
      <c r="N168" s="14"/>
      <c r="O168" s="14"/>
      <c r="P168" s="14"/>
      <c r="Q168" s="14"/>
      <c r="R168" s="14"/>
      <c r="S168" s="14"/>
      <c r="T168" s="14"/>
      <c r="U168" s="68"/>
      <c r="V168" s="14"/>
    </row>
    <row r="169" spans="1:22" s="21" customFormat="1">
      <c r="A169" s="14"/>
      <c r="B169" s="19"/>
      <c r="C169" s="31"/>
      <c r="D169" s="31"/>
      <c r="E169" s="113"/>
      <c r="F169" s="114"/>
      <c r="G169" s="114"/>
      <c r="L169" s="14"/>
      <c r="M169" s="14"/>
      <c r="N169" s="14"/>
      <c r="O169" s="14"/>
      <c r="P169" s="14"/>
      <c r="Q169" s="14"/>
      <c r="R169" s="14"/>
      <c r="S169" s="14"/>
      <c r="T169" s="14"/>
      <c r="U169" s="68"/>
      <c r="V169" s="14"/>
    </row>
    <row r="170" spans="1:22" s="21" customFormat="1">
      <c r="A170" s="14"/>
      <c r="B170" s="19"/>
      <c r="C170" s="31"/>
      <c r="D170" s="31"/>
      <c r="E170" s="113"/>
      <c r="F170" s="114"/>
      <c r="G170" s="114"/>
      <c r="L170" s="14"/>
      <c r="M170" s="14"/>
      <c r="N170" s="14"/>
      <c r="O170" s="14"/>
      <c r="P170" s="14"/>
      <c r="Q170" s="14"/>
      <c r="R170" s="14"/>
      <c r="S170" s="14"/>
      <c r="T170" s="14"/>
      <c r="U170" s="68"/>
      <c r="V170" s="14"/>
    </row>
    <row r="171" spans="1:22" s="21" customFormat="1">
      <c r="A171" s="14"/>
      <c r="B171" s="19"/>
      <c r="C171" s="31"/>
      <c r="D171" s="31"/>
      <c r="E171" s="113"/>
      <c r="F171" s="114"/>
      <c r="G171" s="114"/>
      <c r="L171" s="14"/>
      <c r="M171" s="14"/>
      <c r="N171" s="14"/>
      <c r="O171" s="14"/>
      <c r="P171" s="14"/>
      <c r="Q171" s="14"/>
      <c r="R171" s="14"/>
      <c r="S171" s="14"/>
      <c r="T171" s="14"/>
      <c r="U171" s="68"/>
      <c r="V171" s="14"/>
    </row>
    <row r="172" spans="1:22" s="21" customFormat="1">
      <c r="A172" s="14"/>
      <c r="B172" s="19"/>
      <c r="C172" s="31"/>
      <c r="D172" s="31"/>
      <c r="E172" s="113"/>
      <c r="F172" s="114"/>
      <c r="G172" s="114"/>
      <c r="L172" s="14"/>
      <c r="M172" s="14"/>
      <c r="N172" s="14"/>
      <c r="O172" s="14"/>
      <c r="P172" s="14"/>
      <c r="Q172" s="14"/>
      <c r="R172" s="14"/>
      <c r="S172" s="14"/>
      <c r="T172" s="14"/>
      <c r="U172" s="68"/>
      <c r="V172" s="14"/>
    </row>
    <row r="173" spans="1:22" s="21" customFormat="1">
      <c r="A173" s="14"/>
      <c r="B173" s="19"/>
      <c r="C173" s="31"/>
      <c r="D173" s="31"/>
      <c r="E173" s="113"/>
      <c r="F173" s="114"/>
      <c r="G173" s="114"/>
      <c r="L173" s="14"/>
      <c r="M173" s="14"/>
      <c r="N173" s="14"/>
      <c r="O173" s="14"/>
      <c r="P173" s="14"/>
      <c r="Q173" s="14"/>
      <c r="R173" s="14"/>
      <c r="S173" s="14"/>
      <c r="T173" s="14"/>
      <c r="U173" s="68"/>
      <c r="V173" s="14"/>
    </row>
    <row r="174" spans="1:22" s="21" customFormat="1">
      <c r="A174" s="14"/>
      <c r="B174" s="19"/>
      <c r="C174" s="31"/>
      <c r="D174" s="31"/>
      <c r="E174" s="113"/>
      <c r="F174" s="114"/>
      <c r="G174" s="114"/>
      <c r="L174" s="14"/>
      <c r="M174" s="14"/>
      <c r="N174" s="14"/>
      <c r="O174" s="14"/>
      <c r="P174" s="14"/>
      <c r="Q174" s="14"/>
      <c r="R174" s="14"/>
      <c r="S174" s="14"/>
      <c r="T174" s="14"/>
      <c r="U174" s="68"/>
      <c r="V174" s="14"/>
    </row>
    <row r="175" spans="1:22" s="21" customFormat="1">
      <c r="A175" s="14"/>
      <c r="B175" s="19"/>
      <c r="C175" s="31"/>
      <c r="D175" s="31"/>
      <c r="E175" s="113"/>
      <c r="F175" s="114"/>
      <c r="G175" s="114"/>
      <c r="L175" s="14"/>
      <c r="M175" s="14"/>
      <c r="N175" s="14"/>
      <c r="O175" s="14"/>
      <c r="P175" s="14"/>
      <c r="Q175" s="14"/>
      <c r="R175" s="14"/>
      <c r="S175" s="14"/>
      <c r="T175" s="14"/>
      <c r="U175" s="68"/>
      <c r="V175" s="14"/>
    </row>
    <row r="176" spans="1:22" s="21" customFormat="1">
      <c r="A176" s="14"/>
      <c r="B176" s="19"/>
      <c r="C176" s="31"/>
      <c r="D176" s="31"/>
      <c r="E176" s="113"/>
      <c r="F176" s="114"/>
      <c r="G176" s="114"/>
      <c r="L176" s="14"/>
      <c r="M176" s="14"/>
      <c r="N176" s="14"/>
      <c r="O176" s="14"/>
      <c r="P176" s="14"/>
      <c r="Q176" s="14"/>
      <c r="R176" s="14"/>
      <c r="S176" s="14"/>
      <c r="T176" s="14"/>
      <c r="U176" s="68"/>
      <c r="V176" s="14"/>
    </row>
    <row r="177" spans="1:22" s="21" customFormat="1">
      <c r="A177" s="14"/>
      <c r="B177" s="19"/>
      <c r="C177" s="31"/>
      <c r="D177" s="31"/>
      <c r="E177" s="113"/>
      <c r="F177" s="114"/>
      <c r="G177" s="114"/>
      <c r="L177" s="14"/>
      <c r="M177" s="14"/>
      <c r="N177" s="14"/>
      <c r="O177" s="14"/>
      <c r="P177" s="14"/>
      <c r="Q177" s="14"/>
      <c r="R177" s="14"/>
      <c r="S177" s="14"/>
      <c r="T177" s="14"/>
      <c r="U177" s="68"/>
      <c r="V177" s="14"/>
    </row>
    <row r="178" spans="1:22" s="21" customFormat="1">
      <c r="A178" s="14"/>
      <c r="B178" s="19"/>
      <c r="C178" s="31"/>
      <c r="D178" s="31"/>
      <c r="E178" s="113"/>
      <c r="F178" s="114"/>
      <c r="G178" s="114"/>
      <c r="L178" s="14"/>
      <c r="M178" s="14"/>
      <c r="N178" s="14"/>
      <c r="O178" s="14"/>
      <c r="P178" s="14"/>
      <c r="Q178" s="14"/>
      <c r="R178" s="14"/>
      <c r="S178" s="14"/>
      <c r="T178" s="14"/>
      <c r="U178" s="68"/>
      <c r="V178" s="14"/>
    </row>
    <row r="179" spans="1:22" s="21" customFormat="1">
      <c r="A179" s="14"/>
      <c r="B179" s="19"/>
      <c r="C179" s="31"/>
      <c r="D179" s="31"/>
      <c r="E179" s="113"/>
      <c r="F179" s="114"/>
      <c r="G179" s="114"/>
      <c r="L179" s="14"/>
      <c r="M179" s="14"/>
      <c r="N179" s="14"/>
      <c r="O179" s="14"/>
      <c r="P179" s="14"/>
      <c r="Q179" s="14"/>
      <c r="R179" s="14"/>
      <c r="S179" s="14"/>
      <c r="T179" s="14"/>
      <c r="U179" s="68"/>
      <c r="V179" s="14"/>
    </row>
    <row r="180" spans="1:22" s="21" customFormat="1">
      <c r="A180" s="14"/>
      <c r="B180" s="19"/>
      <c r="C180" s="31"/>
      <c r="D180" s="31"/>
      <c r="E180" s="113"/>
      <c r="F180" s="114"/>
      <c r="G180" s="114"/>
      <c r="L180" s="14"/>
      <c r="M180" s="14"/>
      <c r="N180" s="14"/>
      <c r="O180" s="14"/>
      <c r="P180" s="14"/>
      <c r="Q180" s="14"/>
      <c r="R180" s="14"/>
      <c r="S180" s="14"/>
      <c r="T180" s="14"/>
      <c r="U180" s="68"/>
      <c r="V180" s="14"/>
    </row>
    <row r="181" spans="1:22" s="21" customFormat="1">
      <c r="A181" s="14"/>
      <c r="B181" s="19"/>
      <c r="C181" s="31"/>
      <c r="D181" s="31"/>
      <c r="E181" s="113"/>
      <c r="F181" s="114"/>
      <c r="G181" s="114"/>
      <c r="L181" s="14"/>
      <c r="M181" s="14"/>
      <c r="N181" s="14"/>
      <c r="O181" s="14"/>
      <c r="P181" s="14"/>
      <c r="Q181" s="14"/>
      <c r="R181" s="14"/>
      <c r="S181" s="14"/>
      <c r="T181" s="14"/>
      <c r="U181" s="68"/>
      <c r="V181" s="14"/>
    </row>
    <row r="182" spans="1:22" s="21" customFormat="1">
      <c r="A182" s="14"/>
      <c r="B182" s="19"/>
      <c r="C182" s="31"/>
      <c r="D182" s="31"/>
      <c r="E182" s="113"/>
      <c r="F182" s="114"/>
      <c r="G182" s="114"/>
      <c r="L182" s="14"/>
      <c r="M182" s="14"/>
      <c r="N182" s="14"/>
      <c r="O182" s="14"/>
      <c r="P182" s="14"/>
      <c r="Q182" s="14"/>
      <c r="R182" s="14"/>
      <c r="S182" s="14"/>
      <c r="T182" s="14"/>
      <c r="U182" s="68"/>
      <c r="V182" s="14"/>
    </row>
    <row r="183" spans="1:22" s="21" customFormat="1">
      <c r="A183" s="14"/>
      <c r="B183" s="19"/>
      <c r="C183" s="31"/>
      <c r="D183" s="31"/>
      <c r="E183" s="113"/>
      <c r="F183" s="114"/>
      <c r="G183" s="114"/>
      <c r="L183" s="14"/>
      <c r="M183" s="14"/>
      <c r="N183" s="14"/>
      <c r="O183" s="14"/>
      <c r="P183" s="14"/>
      <c r="Q183" s="14"/>
      <c r="R183" s="14"/>
      <c r="S183" s="14"/>
      <c r="T183" s="14"/>
      <c r="U183" s="68"/>
      <c r="V183" s="14"/>
    </row>
    <row r="184" spans="1:22" s="21" customFormat="1">
      <c r="A184" s="14"/>
      <c r="B184" s="19"/>
      <c r="C184" s="31"/>
      <c r="D184" s="31"/>
      <c r="E184" s="113"/>
      <c r="F184" s="114"/>
      <c r="G184" s="114"/>
      <c r="L184" s="14"/>
      <c r="M184" s="14"/>
      <c r="N184" s="14"/>
      <c r="O184" s="14"/>
      <c r="P184" s="14"/>
      <c r="Q184" s="14"/>
      <c r="R184" s="14"/>
      <c r="S184" s="14"/>
      <c r="T184" s="14"/>
      <c r="U184" s="68"/>
      <c r="V184" s="14"/>
    </row>
    <row r="185" spans="1:22" s="21" customFormat="1">
      <c r="A185" s="14"/>
      <c r="B185" s="19"/>
      <c r="C185" s="31"/>
      <c r="D185" s="31"/>
      <c r="E185" s="113"/>
      <c r="F185" s="114"/>
      <c r="G185" s="114"/>
      <c r="L185" s="14"/>
      <c r="M185" s="14"/>
      <c r="N185" s="14"/>
      <c r="O185" s="14"/>
      <c r="P185" s="14"/>
      <c r="Q185" s="14"/>
      <c r="R185" s="14"/>
      <c r="S185" s="14"/>
      <c r="T185" s="14"/>
      <c r="U185" s="68"/>
      <c r="V185" s="14"/>
    </row>
    <row r="186" spans="1:22" s="21" customFormat="1">
      <c r="A186" s="14"/>
      <c r="B186" s="19"/>
      <c r="C186" s="31"/>
      <c r="D186" s="31"/>
      <c r="E186" s="113"/>
      <c r="F186" s="114"/>
      <c r="G186" s="114"/>
      <c r="L186" s="14"/>
      <c r="M186" s="14"/>
      <c r="N186" s="14"/>
      <c r="O186" s="14"/>
      <c r="P186" s="14"/>
      <c r="Q186" s="14"/>
      <c r="R186" s="14"/>
      <c r="S186" s="14"/>
      <c r="T186" s="14"/>
      <c r="U186" s="68"/>
      <c r="V186" s="14"/>
    </row>
    <row r="187" spans="1:22" s="21" customFormat="1">
      <c r="A187" s="14"/>
      <c r="B187" s="19"/>
      <c r="C187" s="31"/>
      <c r="D187" s="31"/>
      <c r="E187" s="113"/>
      <c r="F187" s="114"/>
      <c r="G187" s="114"/>
      <c r="L187" s="14"/>
      <c r="M187" s="14"/>
      <c r="N187" s="14"/>
      <c r="O187" s="14"/>
      <c r="P187" s="14"/>
      <c r="Q187" s="14"/>
      <c r="R187" s="14"/>
      <c r="S187" s="14"/>
      <c r="T187" s="14"/>
      <c r="U187" s="68"/>
      <c r="V187" s="14"/>
    </row>
    <row r="188" spans="1:22" s="21" customFormat="1">
      <c r="A188" s="14"/>
      <c r="B188" s="19"/>
      <c r="C188" s="31"/>
      <c r="D188" s="31"/>
      <c r="E188" s="113"/>
      <c r="F188" s="114"/>
      <c r="G188" s="114"/>
      <c r="L188" s="14"/>
      <c r="M188" s="14"/>
      <c r="N188" s="14"/>
      <c r="O188" s="14"/>
      <c r="P188" s="14"/>
      <c r="Q188" s="14"/>
      <c r="R188" s="14"/>
      <c r="S188" s="14"/>
      <c r="T188" s="14"/>
      <c r="U188" s="68"/>
      <c r="V188" s="14"/>
    </row>
    <row r="189" spans="1:22" s="21" customFormat="1">
      <c r="A189" s="14"/>
      <c r="B189" s="19"/>
      <c r="C189" s="31"/>
      <c r="D189" s="31"/>
      <c r="E189" s="113"/>
      <c r="F189" s="114"/>
      <c r="G189" s="114"/>
      <c r="L189" s="14"/>
      <c r="M189" s="14"/>
      <c r="N189" s="14"/>
      <c r="O189" s="14"/>
      <c r="P189" s="14"/>
      <c r="Q189" s="14"/>
      <c r="R189" s="14"/>
      <c r="S189" s="14"/>
      <c r="T189" s="14"/>
      <c r="U189" s="68"/>
      <c r="V189" s="14"/>
    </row>
    <row r="190" spans="1:22" s="21" customFormat="1">
      <c r="A190" s="14"/>
      <c r="B190" s="19"/>
      <c r="C190" s="31"/>
      <c r="D190" s="31"/>
      <c r="E190" s="113"/>
      <c r="F190" s="114"/>
      <c r="G190" s="114"/>
      <c r="L190" s="14"/>
      <c r="M190" s="14"/>
      <c r="N190" s="14"/>
      <c r="O190" s="14"/>
      <c r="P190" s="14"/>
      <c r="Q190" s="14"/>
      <c r="R190" s="14"/>
      <c r="S190" s="14"/>
      <c r="T190" s="14"/>
      <c r="U190" s="68"/>
      <c r="V190" s="14"/>
    </row>
    <row r="191" spans="1:22" s="21" customFormat="1">
      <c r="A191" s="14"/>
      <c r="B191" s="19"/>
      <c r="C191" s="31"/>
      <c r="D191" s="31"/>
      <c r="E191" s="113"/>
      <c r="F191" s="114"/>
      <c r="G191" s="114"/>
      <c r="L191" s="14"/>
      <c r="M191" s="14"/>
      <c r="N191" s="14"/>
      <c r="O191" s="14"/>
      <c r="P191" s="14"/>
      <c r="Q191" s="14"/>
      <c r="R191" s="14"/>
      <c r="S191" s="14"/>
      <c r="T191" s="14"/>
      <c r="U191" s="68"/>
      <c r="V191" s="14"/>
    </row>
    <row r="192" spans="1:22" s="21" customFormat="1">
      <c r="A192" s="14"/>
      <c r="B192" s="19"/>
      <c r="C192" s="31"/>
      <c r="D192" s="31"/>
      <c r="E192" s="113"/>
      <c r="F192" s="114"/>
      <c r="G192" s="114"/>
      <c r="L192" s="14"/>
      <c r="M192" s="14"/>
      <c r="N192" s="14"/>
      <c r="O192" s="14"/>
      <c r="P192" s="14"/>
      <c r="Q192" s="14"/>
      <c r="R192" s="14"/>
      <c r="S192" s="14"/>
      <c r="T192" s="14"/>
      <c r="U192" s="68"/>
      <c r="V192" s="14"/>
    </row>
    <row r="193" spans="1:22" s="21" customFormat="1">
      <c r="A193" s="14"/>
      <c r="B193" s="19"/>
      <c r="C193" s="31"/>
      <c r="D193" s="31"/>
      <c r="E193" s="113"/>
      <c r="F193" s="114"/>
      <c r="G193" s="114"/>
      <c r="L193" s="14"/>
      <c r="M193" s="14"/>
      <c r="N193" s="14"/>
      <c r="O193" s="14"/>
      <c r="P193" s="14"/>
      <c r="Q193" s="14"/>
      <c r="R193" s="14"/>
      <c r="S193" s="14"/>
      <c r="T193" s="14"/>
      <c r="U193" s="68"/>
      <c r="V193" s="14"/>
    </row>
    <row r="194" spans="1:22" s="21" customFormat="1">
      <c r="A194" s="14"/>
      <c r="B194" s="19"/>
      <c r="C194" s="31"/>
      <c r="D194" s="31"/>
      <c r="E194" s="113"/>
      <c r="F194" s="114"/>
      <c r="G194" s="114"/>
      <c r="L194" s="14"/>
      <c r="M194" s="14"/>
      <c r="N194" s="14"/>
      <c r="O194" s="14"/>
      <c r="P194" s="14"/>
      <c r="Q194" s="14"/>
      <c r="R194" s="14"/>
      <c r="S194" s="14"/>
      <c r="T194" s="14"/>
      <c r="U194" s="68"/>
      <c r="V194" s="14"/>
    </row>
    <row r="195" spans="1:22" s="21" customFormat="1">
      <c r="A195" s="14"/>
      <c r="B195" s="19"/>
      <c r="C195" s="31"/>
      <c r="D195" s="31"/>
      <c r="E195" s="113"/>
      <c r="F195" s="114"/>
      <c r="G195" s="114"/>
      <c r="L195" s="14"/>
      <c r="M195" s="14"/>
      <c r="N195" s="14"/>
      <c r="O195" s="14"/>
      <c r="P195" s="14"/>
      <c r="Q195" s="14"/>
      <c r="R195" s="14"/>
      <c r="S195" s="14"/>
      <c r="T195" s="14"/>
      <c r="U195" s="68"/>
      <c r="V195" s="14"/>
    </row>
    <row r="196" spans="1:22" s="21" customFormat="1">
      <c r="A196" s="14"/>
      <c r="B196" s="19"/>
      <c r="C196" s="31"/>
      <c r="D196" s="31"/>
      <c r="E196" s="113"/>
      <c r="F196" s="114"/>
      <c r="G196" s="114"/>
      <c r="L196" s="14"/>
      <c r="M196" s="14"/>
      <c r="N196" s="14"/>
      <c r="O196" s="14"/>
      <c r="P196" s="14"/>
      <c r="Q196" s="14"/>
      <c r="R196" s="14"/>
      <c r="S196" s="14"/>
      <c r="T196" s="14"/>
      <c r="U196" s="68"/>
      <c r="V196" s="14"/>
    </row>
    <row r="197" spans="1:22" s="21" customFormat="1">
      <c r="A197" s="14"/>
      <c r="B197" s="19"/>
      <c r="C197" s="31"/>
      <c r="D197" s="31"/>
      <c r="E197" s="113"/>
      <c r="F197" s="114"/>
      <c r="G197" s="114"/>
      <c r="L197" s="14"/>
      <c r="M197" s="14"/>
      <c r="N197" s="14"/>
      <c r="O197" s="14"/>
      <c r="P197" s="14"/>
      <c r="Q197" s="14"/>
      <c r="R197" s="14"/>
      <c r="S197" s="14"/>
      <c r="T197" s="14"/>
      <c r="U197" s="68"/>
      <c r="V197" s="14"/>
    </row>
    <row r="198" spans="1:22" s="21" customFormat="1">
      <c r="A198" s="14"/>
      <c r="B198" s="19"/>
      <c r="C198" s="31"/>
      <c r="D198" s="31"/>
      <c r="E198" s="113"/>
      <c r="F198" s="114"/>
      <c r="G198" s="114"/>
      <c r="L198" s="14"/>
      <c r="M198" s="14"/>
      <c r="N198" s="14"/>
      <c r="O198" s="14"/>
      <c r="P198" s="14"/>
      <c r="Q198" s="14"/>
      <c r="R198" s="14"/>
      <c r="S198" s="14"/>
      <c r="T198" s="14"/>
      <c r="U198" s="68"/>
      <c r="V198" s="14"/>
    </row>
    <row r="199" spans="1:22" s="21" customFormat="1">
      <c r="A199" s="14"/>
      <c r="B199" s="19"/>
      <c r="C199" s="31"/>
      <c r="D199" s="31"/>
      <c r="E199" s="113"/>
      <c r="F199" s="114"/>
      <c r="G199" s="114"/>
      <c r="L199" s="14"/>
      <c r="M199" s="14"/>
      <c r="N199" s="14"/>
      <c r="O199" s="14"/>
      <c r="P199" s="14"/>
      <c r="Q199" s="14"/>
      <c r="R199" s="14"/>
      <c r="S199" s="14"/>
      <c r="T199" s="14"/>
      <c r="U199" s="68"/>
      <c r="V199" s="14"/>
    </row>
    <row r="200" spans="1:22" s="21" customFormat="1">
      <c r="A200" s="14"/>
      <c r="B200" s="19"/>
      <c r="C200" s="31"/>
      <c r="D200" s="31"/>
      <c r="E200" s="113"/>
      <c r="F200" s="114"/>
      <c r="G200" s="114"/>
      <c r="L200" s="14"/>
      <c r="M200" s="14"/>
      <c r="N200" s="14"/>
      <c r="O200" s="14"/>
      <c r="P200" s="14"/>
      <c r="Q200" s="14"/>
      <c r="R200" s="14"/>
      <c r="S200" s="14"/>
      <c r="T200" s="14"/>
      <c r="U200" s="68"/>
      <c r="V200" s="14"/>
    </row>
    <row r="201" spans="1:22" s="21" customFormat="1">
      <c r="A201" s="14"/>
      <c r="B201" s="19"/>
      <c r="C201" s="31"/>
      <c r="D201" s="31"/>
      <c r="E201" s="113"/>
      <c r="F201" s="114"/>
      <c r="G201" s="114"/>
      <c r="L201" s="14"/>
      <c r="M201" s="14"/>
      <c r="N201" s="14"/>
      <c r="O201" s="14"/>
      <c r="P201" s="14"/>
      <c r="Q201" s="14"/>
      <c r="R201" s="14"/>
      <c r="S201" s="14"/>
      <c r="T201" s="14"/>
      <c r="U201" s="68"/>
      <c r="V201" s="14"/>
    </row>
    <row r="202" spans="1:22" s="21" customFormat="1">
      <c r="A202" s="14"/>
      <c r="B202" s="19"/>
      <c r="C202" s="31"/>
      <c r="D202" s="31"/>
      <c r="E202" s="113"/>
      <c r="F202" s="114"/>
      <c r="G202" s="114"/>
      <c r="L202" s="14"/>
      <c r="M202" s="14"/>
      <c r="N202" s="14"/>
      <c r="O202" s="14"/>
      <c r="P202" s="14"/>
      <c r="Q202" s="14"/>
      <c r="R202" s="14"/>
      <c r="S202" s="14"/>
      <c r="T202" s="14"/>
      <c r="U202" s="68"/>
      <c r="V202" s="14"/>
    </row>
    <row r="203" spans="1:22" s="21" customFormat="1">
      <c r="A203" s="14"/>
      <c r="B203" s="19"/>
      <c r="C203" s="31"/>
      <c r="D203" s="31"/>
      <c r="E203" s="113"/>
      <c r="F203" s="114"/>
      <c r="G203" s="114"/>
      <c r="L203" s="14"/>
      <c r="M203" s="14"/>
      <c r="N203" s="14"/>
      <c r="O203" s="14"/>
      <c r="P203" s="14"/>
      <c r="Q203" s="14"/>
      <c r="R203" s="14"/>
      <c r="S203" s="14"/>
      <c r="T203" s="14"/>
      <c r="U203" s="68"/>
      <c r="V203" s="14"/>
    </row>
    <row r="204" spans="1:22" s="21" customFormat="1">
      <c r="A204" s="14"/>
      <c r="B204" s="19"/>
      <c r="C204" s="31"/>
      <c r="D204" s="31"/>
      <c r="E204" s="113"/>
      <c r="F204" s="114"/>
      <c r="G204" s="114"/>
      <c r="L204" s="14"/>
      <c r="M204" s="14"/>
      <c r="N204" s="14"/>
      <c r="O204" s="14"/>
      <c r="P204" s="14"/>
      <c r="Q204" s="14"/>
      <c r="R204" s="14"/>
      <c r="S204" s="14"/>
      <c r="T204" s="14"/>
      <c r="U204" s="68"/>
      <c r="V204" s="14"/>
    </row>
    <row r="205" spans="1:22" s="21" customFormat="1">
      <c r="A205" s="14"/>
      <c r="B205" s="19"/>
      <c r="C205" s="31"/>
      <c r="D205" s="31"/>
      <c r="E205" s="113"/>
      <c r="F205" s="114"/>
      <c r="G205" s="114"/>
      <c r="L205" s="14"/>
      <c r="M205" s="14"/>
      <c r="N205" s="14"/>
      <c r="O205" s="14"/>
      <c r="P205" s="14"/>
      <c r="Q205" s="14"/>
      <c r="R205" s="14"/>
      <c r="S205" s="14"/>
      <c r="T205" s="14"/>
      <c r="U205" s="68"/>
      <c r="V205" s="14"/>
    </row>
    <row r="206" spans="1:22" s="21" customFormat="1">
      <c r="A206" s="14"/>
      <c r="B206" s="19"/>
      <c r="C206" s="31"/>
      <c r="D206" s="31"/>
      <c r="E206" s="113"/>
      <c r="F206" s="114"/>
      <c r="G206" s="114"/>
      <c r="L206" s="14"/>
      <c r="M206" s="14"/>
      <c r="N206" s="14"/>
      <c r="O206" s="14"/>
      <c r="P206" s="14"/>
      <c r="Q206" s="14"/>
      <c r="R206" s="14"/>
      <c r="S206" s="14"/>
      <c r="T206" s="14"/>
      <c r="U206" s="68"/>
      <c r="V206" s="14"/>
    </row>
    <row r="207" spans="1:22" s="21" customFormat="1">
      <c r="A207" s="14"/>
      <c r="B207" s="19"/>
      <c r="C207" s="31"/>
      <c r="D207" s="31"/>
      <c r="E207" s="113"/>
      <c r="F207" s="114"/>
      <c r="G207" s="114"/>
      <c r="L207" s="14"/>
      <c r="M207" s="14"/>
      <c r="N207" s="14"/>
      <c r="O207" s="14"/>
      <c r="P207" s="14"/>
      <c r="Q207" s="14"/>
      <c r="R207" s="14"/>
      <c r="S207" s="14"/>
      <c r="T207" s="14"/>
      <c r="U207" s="68"/>
      <c r="V207" s="14"/>
    </row>
    <row r="208" spans="1:22" s="21" customFormat="1">
      <c r="A208" s="14"/>
      <c r="B208" s="19"/>
      <c r="C208" s="31"/>
      <c r="D208" s="31"/>
      <c r="E208" s="113"/>
      <c r="F208" s="114"/>
      <c r="G208" s="114"/>
      <c r="L208" s="14"/>
      <c r="M208" s="14"/>
      <c r="N208" s="14"/>
      <c r="O208" s="14"/>
      <c r="P208" s="14"/>
      <c r="Q208" s="14"/>
      <c r="R208" s="14"/>
      <c r="S208" s="14"/>
      <c r="T208" s="14"/>
      <c r="U208" s="68"/>
      <c r="V208" s="14"/>
    </row>
    <row r="209" spans="1:22" s="21" customFormat="1">
      <c r="A209" s="14"/>
      <c r="B209" s="19"/>
      <c r="C209" s="31"/>
      <c r="D209" s="31"/>
      <c r="E209" s="113"/>
      <c r="F209" s="114"/>
      <c r="G209" s="114"/>
      <c r="L209" s="14"/>
      <c r="M209" s="14"/>
      <c r="N209" s="14"/>
      <c r="O209" s="14"/>
      <c r="P209" s="14"/>
      <c r="Q209" s="14"/>
      <c r="R209" s="14"/>
      <c r="S209" s="14"/>
      <c r="T209" s="14"/>
      <c r="U209" s="68"/>
      <c r="V209" s="14"/>
    </row>
    <row r="210" spans="1:22" s="21" customFormat="1">
      <c r="A210" s="14"/>
      <c r="B210" s="19"/>
      <c r="C210" s="31"/>
      <c r="D210" s="31"/>
      <c r="E210" s="113"/>
      <c r="F210" s="114"/>
      <c r="G210" s="114"/>
      <c r="L210" s="14"/>
      <c r="M210" s="14"/>
      <c r="N210" s="14"/>
      <c r="O210" s="14"/>
      <c r="P210" s="14"/>
      <c r="Q210" s="14"/>
      <c r="R210" s="14"/>
      <c r="S210" s="14"/>
      <c r="T210" s="14"/>
      <c r="U210" s="68"/>
      <c r="V210" s="14"/>
    </row>
    <row r="211" spans="1:22" s="21" customFormat="1">
      <c r="A211" s="14"/>
      <c r="B211" s="19"/>
      <c r="C211" s="31"/>
      <c r="D211" s="31"/>
      <c r="E211" s="113"/>
      <c r="F211" s="114"/>
      <c r="G211" s="114"/>
      <c r="L211" s="14"/>
      <c r="M211" s="14"/>
      <c r="N211" s="14"/>
      <c r="O211" s="14"/>
      <c r="P211" s="14"/>
      <c r="Q211" s="14"/>
      <c r="R211" s="14"/>
      <c r="S211" s="14"/>
      <c r="T211" s="14"/>
      <c r="U211" s="68"/>
      <c r="V211" s="14"/>
    </row>
    <row r="212" spans="1:22" s="21" customFormat="1">
      <c r="A212" s="14"/>
      <c r="B212" s="19"/>
      <c r="C212" s="31"/>
      <c r="D212" s="31"/>
      <c r="E212" s="113"/>
      <c r="F212" s="114"/>
      <c r="G212" s="114"/>
      <c r="L212" s="14"/>
      <c r="M212" s="14"/>
      <c r="N212" s="14"/>
      <c r="O212" s="14"/>
      <c r="P212" s="14"/>
      <c r="Q212" s="14"/>
      <c r="R212" s="14"/>
      <c r="S212" s="14"/>
      <c r="T212" s="14"/>
      <c r="U212" s="68"/>
      <c r="V212" s="14"/>
    </row>
    <row r="213" spans="1:22" s="21" customFormat="1">
      <c r="A213" s="14"/>
      <c r="B213" s="19"/>
      <c r="C213" s="31"/>
      <c r="D213" s="31"/>
      <c r="E213" s="113"/>
      <c r="F213" s="114"/>
      <c r="G213" s="114"/>
      <c r="L213" s="14"/>
      <c r="M213" s="14"/>
      <c r="N213" s="14"/>
      <c r="O213" s="14"/>
      <c r="P213" s="14"/>
      <c r="Q213" s="14"/>
      <c r="R213" s="14"/>
      <c r="S213" s="14"/>
      <c r="T213" s="14"/>
      <c r="U213" s="68"/>
      <c r="V213" s="14"/>
    </row>
    <row r="214" spans="1:22" s="21" customFormat="1">
      <c r="A214" s="14"/>
      <c r="B214" s="19"/>
      <c r="C214" s="31"/>
      <c r="D214" s="31"/>
      <c r="E214" s="113"/>
      <c r="F214" s="114"/>
      <c r="G214" s="114"/>
      <c r="L214" s="14"/>
      <c r="M214" s="14"/>
      <c r="N214" s="14"/>
      <c r="O214" s="14"/>
      <c r="P214" s="14"/>
      <c r="Q214" s="14"/>
      <c r="R214" s="14"/>
      <c r="S214" s="14"/>
      <c r="T214" s="14"/>
      <c r="U214" s="68"/>
      <c r="V214" s="14"/>
    </row>
    <row r="215" spans="1:22" s="21" customFormat="1">
      <c r="A215" s="14"/>
      <c r="B215" s="19"/>
      <c r="C215" s="31"/>
      <c r="D215" s="31"/>
      <c r="E215" s="113"/>
      <c r="F215" s="114"/>
      <c r="G215" s="114"/>
      <c r="L215" s="14"/>
      <c r="M215" s="14"/>
      <c r="N215" s="14"/>
      <c r="O215" s="14"/>
      <c r="P215" s="14"/>
      <c r="Q215" s="14"/>
      <c r="R215" s="14"/>
      <c r="S215" s="14"/>
      <c r="T215" s="14"/>
      <c r="U215" s="68"/>
      <c r="V215" s="14"/>
    </row>
    <row r="216" spans="1:22" s="21" customFormat="1">
      <c r="A216" s="14"/>
      <c r="B216" s="19"/>
      <c r="C216" s="31"/>
      <c r="D216" s="31"/>
      <c r="E216" s="113"/>
      <c r="F216" s="114"/>
      <c r="G216" s="114"/>
      <c r="L216" s="14"/>
      <c r="M216" s="14"/>
      <c r="N216" s="14"/>
      <c r="O216" s="14"/>
      <c r="P216" s="14"/>
      <c r="Q216" s="14"/>
      <c r="R216" s="14"/>
      <c r="S216" s="14"/>
      <c r="T216" s="14"/>
      <c r="U216" s="68"/>
      <c r="V216" s="14"/>
    </row>
    <row r="217" spans="1:22" s="21" customFormat="1">
      <c r="A217" s="14"/>
      <c r="B217" s="19"/>
      <c r="C217" s="31"/>
      <c r="D217" s="31"/>
      <c r="E217" s="113"/>
      <c r="F217" s="114"/>
      <c r="G217" s="114"/>
      <c r="L217" s="14"/>
      <c r="M217" s="14"/>
      <c r="N217" s="14"/>
      <c r="O217" s="14"/>
      <c r="P217" s="14"/>
      <c r="Q217" s="14"/>
      <c r="R217" s="14"/>
      <c r="S217" s="14"/>
      <c r="T217" s="14"/>
      <c r="U217" s="68"/>
      <c r="V217" s="14"/>
    </row>
    <row r="218" spans="1:22" s="21" customFormat="1">
      <c r="A218" s="14"/>
      <c r="B218" s="19"/>
      <c r="C218" s="31"/>
      <c r="D218" s="31"/>
      <c r="E218" s="113"/>
      <c r="F218" s="114"/>
      <c r="G218" s="114"/>
      <c r="L218" s="14"/>
      <c r="M218" s="14"/>
      <c r="N218" s="14"/>
      <c r="O218" s="14"/>
      <c r="P218" s="14"/>
      <c r="Q218" s="14"/>
      <c r="R218" s="14"/>
      <c r="S218" s="14"/>
      <c r="T218" s="14"/>
      <c r="U218" s="68"/>
      <c r="V218" s="14"/>
    </row>
    <row r="219" spans="1:22" s="21" customFormat="1">
      <c r="A219" s="14"/>
      <c r="B219" s="19"/>
      <c r="C219" s="31"/>
      <c r="D219" s="31"/>
      <c r="E219" s="113"/>
      <c r="F219" s="114"/>
      <c r="G219" s="114"/>
      <c r="L219" s="14"/>
      <c r="M219" s="14"/>
      <c r="N219" s="14"/>
      <c r="O219" s="14"/>
      <c r="P219" s="14"/>
      <c r="Q219" s="14"/>
      <c r="R219" s="14"/>
      <c r="S219" s="14"/>
      <c r="T219" s="14"/>
      <c r="U219" s="68"/>
      <c r="V219" s="14"/>
    </row>
    <row r="220" spans="1:22" s="21" customFormat="1">
      <c r="A220" s="14"/>
      <c r="B220" s="19"/>
      <c r="C220" s="31"/>
      <c r="D220" s="31"/>
      <c r="E220" s="113"/>
      <c r="F220" s="114"/>
      <c r="G220" s="114"/>
      <c r="L220" s="14"/>
      <c r="M220" s="14"/>
      <c r="N220" s="14"/>
      <c r="O220" s="14"/>
      <c r="P220" s="14"/>
      <c r="Q220" s="14"/>
      <c r="R220" s="14"/>
      <c r="S220" s="14"/>
      <c r="T220" s="14"/>
      <c r="U220" s="68"/>
      <c r="V220" s="14"/>
    </row>
    <row r="221" spans="1:22" s="21" customFormat="1">
      <c r="A221" s="14"/>
      <c r="B221" s="19"/>
      <c r="C221" s="31"/>
      <c r="D221" s="31"/>
      <c r="E221" s="113"/>
      <c r="F221" s="114"/>
      <c r="G221" s="114"/>
      <c r="L221" s="14"/>
      <c r="M221" s="14"/>
      <c r="N221" s="14"/>
      <c r="O221" s="14"/>
      <c r="P221" s="14"/>
      <c r="Q221" s="14"/>
      <c r="R221" s="14"/>
      <c r="S221" s="14"/>
      <c r="T221" s="14"/>
      <c r="U221" s="68"/>
      <c r="V221" s="14"/>
    </row>
    <row r="222" spans="1:22" s="21" customFormat="1">
      <c r="A222" s="14"/>
      <c r="B222" s="19"/>
      <c r="C222" s="31"/>
      <c r="D222" s="31"/>
      <c r="E222" s="113"/>
      <c r="F222" s="114"/>
      <c r="G222" s="114"/>
      <c r="L222" s="14"/>
      <c r="M222" s="14"/>
      <c r="N222" s="14"/>
      <c r="O222" s="14"/>
      <c r="P222" s="14"/>
      <c r="Q222" s="14"/>
      <c r="R222" s="14"/>
      <c r="S222" s="14"/>
      <c r="T222" s="14"/>
      <c r="U222" s="68"/>
      <c r="V222" s="14"/>
    </row>
    <row r="223" spans="1:22" s="21" customFormat="1">
      <c r="A223" s="14"/>
      <c r="B223" s="19"/>
      <c r="C223" s="31"/>
      <c r="D223" s="31"/>
      <c r="E223" s="113"/>
      <c r="F223" s="114"/>
      <c r="G223" s="114"/>
      <c r="L223" s="14"/>
      <c r="M223" s="14"/>
      <c r="N223" s="14"/>
      <c r="O223" s="14"/>
      <c r="P223" s="14"/>
      <c r="Q223" s="14"/>
      <c r="R223" s="14"/>
      <c r="S223" s="14"/>
      <c r="T223" s="14"/>
      <c r="U223" s="68"/>
      <c r="V223" s="14"/>
    </row>
    <row r="224" spans="1:22" s="21" customFormat="1">
      <c r="A224" s="14"/>
      <c r="B224" s="19"/>
      <c r="C224" s="31"/>
      <c r="D224" s="31"/>
      <c r="E224" s="113"/>
      <c r="F224" s="114"/>
      <c r="G224" s="114"/>
      <c r="L224" s="14"/>
      <c r="M224" s="14"/>
      <c r="N224" s="14"/>
      <c r="O224" s="14"/>
      <c r="P224" s="14"/>
      <c r="Q224" s="14"/>
      <c r="R224" s="14"/>
      <c r="S224" s="14"/>
      <c r="T224" s="14"/>
      <c r="U224" s="68"/>
      <c r="V224" s="14"/>
    </row>
    <row r="225" spans="1:22" s="21" customFormat="1">
      <c r="A225" s="14"/>
      <c r="B225" s="19"/>
      <c r="C225" s="31"/>
      <c r="D225" s="31"/>
      <c r="E225" s="113"/>
      <c r="F225" s="114"/>
      <c r="G225" s="114"/>
      <c r="L225" s="14"/>
      <c r="M225" s="14"/>
      <c r="N225" s="14"/>
      <c r="O225" s="14"/>
      <c r="P225" s="14"/>
      <c r="Q225" s="14"/>
      <c r="R225" s="14"/>
      <c r="S225" s="14"/>
      <c r="T225" s="14"/>
      <c r="U225" s="68"/>
      <c r="V225" s="14"/>
    </row>
    <row r="226" spans="1:22" s="21" customFormat="1">
      <c r="A226" s="14"/>
      <c r="B226" s="19"/>
      <c r="C226" s="31"/>
      <c r="D226" s="31"/>
      <c r="E226" s="113"/>
      <c r="F226" s="114"/>
      <c r="G226" s="114"/>
      <c r="L226" s="14"/>
      <c r="M226" s="14"/>
      <c r="N226" s="14"/>
      <c r="O226" s="14"/>
      <c r="P226" s="14"/>
      <c r="Q226" s="14"/>
      <c r="R226" s="14"/>
      <c r="S226" s="14"/>
      <c r="T226" s="14"/>
      <c r="U226" s="68"/>
      <c r="V226" s="14"/>
    </row>
    <row r="227" spans="1:22" s="21" customFormat="1">
      <c r="A227" s="14"/>
      <c r="B227" s="19"/>
      <c r="C227" s="31"/>
      <c r="D227" s="31"/>
      <c r="E227" s="113"/>
      <c r="F227" s="114"/>
      <c r="G227" s="114"/>
      <c r="L227" s="14"/>
      <c r="M227" s="14"/>
      <c r="N227" s="14"/>
      <c r="O227" s="14"/>
      <c r="P227" s="14"/>
      <c r="Q227" s="14"/>
      <c r="R227" s="14"/>
      <c r="S227" s="14"/>
      <c r="T227" s="14"/>
      <c r="U227" s="68"/>
      <c r="V227" s="14"/>
    </row>
    <row r="228" spans="1:22" s="21" customFormat="1">
      <c r="A228" s="14"/>
      <c r="B228" s="19"/>
      <c r="C228" s="31"/>
      <c r="D228" s="31"/>
      <c r="E228" s="113"/>
      <c r="F228" s="114"/>
      <c r="G228" s="114"/>
      <c r="L228" s="14"/>
      <c r="M228" s="14"/>
      <c r="N228" s="14"/>
      <c r="O228" s="14"/>
      <c r="P228" s="14"/>
      <c r="Q228" s="14"/>
      <c r="R228" s="14"/>
      <c r="S228" s="14"/>
      <c r="T228" s="14"/>
      <c r="U228" s="68"/>
      <c r="V228" s="14"/>
    </row>
    <row r="229" spans="1:22" s="21" customFormat="1">
      <c r="A229" s="14"/>
      <c r="B229" s="19"/>
      <c r="C229" s="31"/>
      <c r="D229" s="31"/>
      <c r="E229" s="113"/>
      <c r="F229" s="114"/>
      <c r="G229" s="114"/>
      <c r="L229" s="14"/>
      <c r="M229" s="14"/>
      <c r="N229" s="14"/>
      <c r="O229" s="14"/>
      <c r="P229" s="14"/>
      <c r="Q229" s="14"/>
      <c r="R229" s="14"/>
      <c r="S229" s="14"/>
      <c r="T229" s="14"/>
      <c r="U229" s="68"/>
      <c r="V229" s="14"/>
    </row>
    <row r="230" spans="1:22" s="21" customFormat="1">
      <c r="A230" s="14"/>
      <c r="B230" s="19"/>
      <c r="C230" s="31"/>
      <c r="D230" s="31"/>
      <c r="E230" s="113"/>
      <c r="F230" s="114"/>
      <c r="G230" s="114"/>
      <c r="L230" s="14"/>
      <c r="M230" s="14"/>
      <c r="N230" s="14"/>
      <c r="O230" s="14"/>
      <c r="P230" s="14"/>
      <c r="Q230" s="14"/>
      <c r="R230" s="14"/>
      <c r="S230" s="14"/>
      <c r="T230" s="14"/>
      <c r="U230" s="68"/>
      <c r="V230" s="14"/>
    </row>
    <row r="231" spans="1:22" s="21" customFormat="1">
      <c r="A231" s="14"/>
      <c r="B231" s="19"/>
      <c r="C231" s="31"/>
      <c r="D231" s="31"/>
      <c r="E231" s="113"/>
      <c r="F231" s="114"/>
      <c r="G231" s="114"/>
      <c r="L231" s="14"/>
      <c r="M231" s="14"/>
      <c r="N231" s="14"/>
      <c r="O231" s="14"/>
      <c r="P231" s="14"/>
      <c r="Q231" s="14"/>
      <c r="R231" s="14"/>
      <c r="S231" s="14"/>
      <c r="T231" s="14"/>
      <c r="U231" s="68"/>
      <c r="V231" s="14"/>
    </row>
    <row r="232" spans="1:22" s="21" customFormat="1">
      <c r="A232" s="14"/>
      <c r="B232" s="19"/>
      <c r="C232" s="31"/>
      <c r="D232" s="31"/>
      <c r="E232" s="113"/>
      <c r="F232" s="114"/>
      <c r="G232" s="114"/>
      <c r="L232" s="14"/>
      <c r="M232" s="14"/>
      <c r="N232" s="14"/>
      <c r="O232" s="14"/>
      <c r="P232" s="14"/>
      <c r="Q232" s="14"/>
      <c r="R232" s="14"/>
      <c r="S232" s="14"/>
      <c r="T232" s="14"/>
      <c r="U232" s="68"/>
      <c r="V232" s="14"/>
    </row>
    <row r="233" spans="1:22" s="21" customFormat="1">
      <c r="A233" s="14"/>
      <c r="B233" s="19"/>
      <c r="C233" s="31"/>
      <c r="D233" s="31"/>
      <c r="E233" s="113"/>
      <c r="F233" s="114"/>
      <c r="G233" s="114"/>
      <c r="L233" s="14"/>
      <c r="M233" s="14"/>
      <c r="N233" s="14"/>
      <c r="O233" s="14"/>
      <c r="P233" s="14"/>
      <c r="Q233" s="14"/>
      <c r="R233" s="14"/>
      <c r="S233" s="14"/>
      <c r="T233" s="14"/>
      <c r="U233" s="68"/>
      <c r="V233" s="14"/>
    </row>
    <row r="234" spans="1:22" s="21" customFormat="1">
      <c r="A234" s="14"/>
      <c r="B234" s="19"/>
      <c r="C234" s="31"/>
      <c r="D234" s="31"/>
      <c r="E234" s="113"/>
      <c r="F234" s="114"/>
      <c r="G234" s="114"/>
      <c r="L234" s="14"/>
      <c r="M234" s="14"/>
      <c r="N234" s="14"/>
      <c r="O234" s="14"/>
      <c r="P234" s="14"/>
      <c r="Q234" s="14"/>
      <c r="R234" s="14"/>
      <c r="S234" s="14"/>
      <c r="T234" s="14"/>
      <c r="U234" s="68"/>
      <c r="V234" s="14"/>
    </row>
    <row r="235" spans="1:22" s="21" customFormat="1">
      <c r="A235" s="14"/>
      <c r="B235" s="19"/>
      <c r="C235" s="31"/>
      <c r="D235" s="31"/>
      <c r="E235" s="113"/>
      <c r="F235" s="114"/>
      <c r="G235" s="114"/>
      <c r="L235" s="14"/>
      <c r="M235" s="14"/>
      <c r="N235" s="14"/>
      <c r="O235" s="14"/>
      <c r="P235" s="14"/>
      <c r="Q235" s="14"/>
      <c r="R235" s="14"/>
      <c r="S235" s="14"/>
      <c r="T235" s="14"/>
      <c r="U235" s="68"/>
      <c r="V235" s="14"/>
    </row>
    <row r="236" spans="1:22" s="21" customFormat="1">
      <c r="A236" s="14"/>
      <c r="B236" s="19"/>
      <c r="C236" s="31"/>
      <c r="D236" s="31"/>
      <c r="E236" s="113"/>
      <c r="F236" s="114"/>
      <c r="G236" s="114"/>
      <c r="L236" s="14"/>
      <c r="M236" s="14"/>
      <c r="N236" s="14"/>
      <c r="O236" s="14"/>
      <c r="P236" s="14"/>
      <c r="Q236" s="14"/>
      <c r="R236" s="14"/>
      <c r="S236" s="14"/>
      <c r="T236" s="14"/>
      <c r="U236" s="68"/>
      <c r="V236" s="14"/>
    </row>
    <row r="237" spans="1:22" s="21" customFormat="1">
      <c r="A237" s="14"/>
      <c r="B237" s="19"/>
      <c r="C237" s="31"/>
      <c r="D237" s="31"/>
      <c r="E237" s="113"/>
      <c r="F237" s="114"/>
      <c r="G237" s="114"/>
      <c r="L237" s="14"/>
      <c r="M237" s="14"/>
      <c r="N237" s="14"/>
      <c r="O237" s="14"/>
      <c r="P237" s="14"/>
      <c r="Q237" s="14"/>
      <c r="R237" s="14"/>
      <c r="S237" s="14"/>
      <c r="T237" s="14"/>
      <c r="U237" s="68"/>
      <c r="V237" s="14"/>
    </row>
    <row r="238" spans="1:22" s="21" customFormat="1">
      <c r="A238" s="14"/>
      <c r="B238" s="19"/>
      <c r="C238" s="31"/>
      <c r="D238" s="31"/>
      <c r="E238" s="113"/>
      <c r="F238" s="114"/>
      <c r="G238" s="114"/>
      <c r="L238" s="14"/>
      <c r="M238" s="14"/>
      <c r="N238" s="14"/>
      <c r="O238" s="14"/>
      <c r="P238" s="14"/>
      <c r="Q238" s="14"/>
      <c r="R238" s="14"/>
      <c r="S238" s="14"/>
      <c r="T238" s="14"/>
      <c r="U238" s="68"/>
      <c r="V238" s="14"/>
    </row>
    <row r="239" spans="1:22" s="21" customFormat="1">
      <c r="A239" s="14"/>
      <c r="B239" s="19"/>
      <c r="C239" s="31"/>
      <c r="D239" s="31"/>
      <c r="E239" s="113"/>
      <c r="F239" s="114"/>
      <c r="G239" s="114"/>
      <c r="L239" s="14"/>
      <c r="M239" s="14"/>
      <c r="N239" s="14"/>
      <c r="O239" s="14"/>
      <c r="P239" s="14"/>
      <c r="Q239" s="14"/>
      <c r="R239" s="14"/>
      <c r="S239" s="14"/>
      <c r="T239" s="14"/>
      <c r="U239" s="68"/>
      <c r="V239" s="14"/>
    </row>
    <row r="240" spans="1:22" s="21" customFormat="1">
      <c r="A240" s="14"/>
      <c r="B240" s="19"/>
      <c r="C240" s="31"/>
      <c r="D240" s="31"/>
      <c r="E240" s="113"/>
      <c r="F240" s="114"/>
      <c r="G240" s="114"/>
      <c r="L240" s="14"/>
      <c r="M240" s="14"/>
      <c r="N240" s="14"/>
      <c r="O240" s="14"/>
      <c r="P240" s="14"/>
      <c r="Q240" s="14"/>
      <c r="R240" s="14"/>
      <c r="S240" s="14"/>
      <c r="T240" s="14"/>
      <c r="U240" s="68"/>
      <c r="V240" s="14"/>
    </row>
    <row r="241" spans="1:22" s="21" customFormat="1">
      <c r="A241" s="14"/>
      <c r="B241" s="19"/>
      <c r="C241" s="31"/>
      <c r="D241" s="31"/>
      <c r="E241" s="113"/>
      <c r="F241" s="114"/>
      <c r="G241" s="114"/>
      <c r="L241" s="14"/>
      <c r="M241" s="14"/>
      <c r="N241" s="14"/>
      <c r="O241" s="14"/>
      <c r="P241" s="14"/>
      <c r="Q241" s="14"/>
      <c r="R241" s="14"/>
      <c r="S241" s="14"/>
      <c r="T241" s="14"/>
      <c r="U241" s="68"/>
      <c r="V241" s="14"/>
    </row>
    <row r="242" spans="1:22" s="21" customFormat="1">
      <c r="A242" s="14"/>
      <c r="B242" s="19"/>
      <c r="C242" s="31"/>
      <c r="D242" s="31"/>
      <c r="E242" s="113"/>
      <c r="F242" s="114"/>
      <c r="G242" s="114"/>
      <c r="L242" s="14"/>
      <c r="M242" s="14"/>
      <c r="N242" s="14"/>
      <c r="O242" s="14"/>
      <c r="P242" s="14"/>
      <c r="Q242" s="14"/>
      <c r="R242" s="14"/>
      <c r="S242" s="14"/>
      <c r="T242" s="14"/>
      <c r="U242" s="68"/>
      <c r="V242" s="14"/>
    </row>
    <row r="243" spans="1:22" s="21" customFormat="1">
      <c r="A243" s="14"/>
      <c r="B243" s="19"/>
      <c r="C243" s="31"/>
      <c r="D243" s="31"/>
      <c r="E243" s="113"/>
      <c r="F243" s="114"/>
      <c r="G243" s="114"/>
      <c r="L243" s="14"/>
      <c r="M243" s="14"/>
      <c r="N243" s="14"/>
      <c r="O243" s="14"/>
      <c r="P243" s="14"/>
      <c r="Q243" s="14"/>
      <c r="R243" s="14"/>
      <c r="S243" s="14"/>
      <c r="T243" s="14"/>
      <c r="U243" s="68"/>
      <c r="V243" s="14"/>
    </row>
    <row r="244" spans="1:22" s="21" customFormat="1">
      <c r="A244" s="14"/>
      <c r="B244" s="19"/>
      <c r="C244" s="31"/>
      <c r="D244" s="31"/>
      <c r="E244" s="113"/>
      <c r="F244" s="114"/>
      <c r="G244" s="114"/>
      <c r="L244" s="14"/>
      <c r="M244" s="14"/>
      <c r="N244" s="14"/>
      <c r="O244" s="14"/>
      <c r="P244" s="14"/>
      <c r="Q244" s="14"/>
      <c r="R244" s="14"/>
      <c r="S244" s="14"/>
      <c r="T244" s="14"/>
      <c r="U244" s="68"/>
      <c r="V244" s="14"/>
    </row>
    <row r="245" spans="1:22" s="21" customFormat="1">
      <c r="A245" s="14"/>
      <c r="B245" s="19"/>
      <c r="C245" s="31"/>
      <c r="D245" s="31"/>
      <c r="E245" s="113"/>
      <c r="F245" s="114"/>
      <c r="G245" s="114"/>
      <c r="L245" s="14"/>
      <c r="M245" s="14"/>
      <c r="N245" s="14"/>
      <c r="O245" s="14"/>
      <c r="P245" s="14"/>
      <c r="Q245" s="14"/>
      <c r="R245" s="14"/>
      <c r="S245" s="14"/>
      <c r="T245" s="14"/>
      <c r="U245" s="68"/>
      <c r="V245" s="14"/>
    </row>
    <row r="246" spans="1:22" s="21" customFormat="1">
      <c r="A246" s="14"/>
      <c r="B246" s="19"/>
      <c r="C246" s="31"/>
      <c r="D246" s="31"/>
      <c r="E246" s="113"/>
      <c r="F246" s="114"/>
      <c r="G246" s="114"/>
      <c r="L246" s="14"/>
      <c r="M246" s="14"/>
      <c r="N246" s="14"/>
      <c r="O246" s="14"/>
      <c r="P246" s="14"/>
      <c r="Q246" s="14"/>
      <c r="R246" s="14"/>
      <c r="S246" s="14"/>
      <c r="T246" s="14"/>
      <c r="U246" s="68"/>
      <c r="V246" s="14"/>
    </row>
    <row r="247" spans="1:22" s="21" customFormat="1">
      <c r="A247" s="14"/>
      <c r="B247" s="19"/>
      <c r="C247" s="31"/>
      <c r="D247" s="31"/>
      <c r="E247" s="113"/>
      <c r="F247" s="114"/>
      <c r="G247" s="114"/>
      <c r="L247" s="14"/>
      <c r="M247" s="14"/>
      <c r="N247" s="14"/>
      <c r="O247" s="14"/>
      <c r="P247" s="14"/>
      <c r="Q247" s="14"/>
      <c r="R247" s="14"/>
      <c r="S247" s="14"/>
      <c r="T247" s="14"/>
      <c r="U247" s="68"/>
      <c r="V247" s="14"/>
    </row>
    <row r="248" spans="1:22" s="21" customFormat="1">
      <c r="A248" s="14"/>
      <c r="B248" s="19"/>
      <c r="C248" s="31"/>
      <c r="D248" s="31"/>
      <c r="E248" s="113"/>
      <c r="F248" s="114"/>
      <c r="G248" s="114"/>
      <c r="L248" s="14"/>
      <c r="M248" s="14"/>
      <c r="N248" s="14"/>
      <c r="O248" s="14"/>
      <c r="P248" s="14"/>
      <c r="Q248" s="14"/>
      <c r="R248" s="14"/>
      <c r="S248" s="14"/>
      <c r="T248" s="14"/>
      <c r="U248" s="68"/>
      <c r="V248" s="14"/>
    </row>
    <row r="249" spans="1:22" s="21" customFormat="1">
      <c r="A249" s="14"/>
      <c r="B249" s="19"/>
      <c r="C249" s="31"/>
      <c r="D249" s="31"/>
      <c r="E249" s="113"/>
      <c r="F249" s="114"/>
      <c r="G249" s="114"/>
      <c r="L249" s="14"/>
      <c r="M249" s="14"/>
      <c r="N249" s="14"/>
      <c r="O249" s="14"/>
      <c r="P249" s="14"/>
      <c r="Q249" s="14"/>
      <c r="R249" s="14"/>
      <c r="S249" s="14"/>
      <c r="T249" s="14"/>
      <c r="U249" s="68"/>
      <c r="V249" s="14"/>
    </row>
    <row r="250" spans="1:22" s="21" customFormat="1">
      <c r="A250" s="14"/>
      <c r="B250" s="19"/>
      <c r="C250" s="31"/>
      <c r="D250" s="31"/>
      <c r="E250" s="113"/>
      <c r="F250" s="114"/>
      <c r="G250" s="114"/>
      <c r="L250" s="14"/>
      <c r="M250" s="14"/>
      <c r="N250" s="14"/>
      <c r="O250" s="14"/>
      <c r="P250" s="14"/>
      <c r="Q250" s="14"/>
      <c r="R250" s="14"/>
      <c r="S250" s="14"/>
      <c r="T250" s="14"/>
      <c r="U250" s="68"/>
      <c r="V250" s="14"/>
    </row>
    <row r="251" spans="1:22" s="21" customFormat="1">
      <c r="A251" s="14"/>
      <c r="B251" s="19"/>
      <c r="C251" s="31"/>
      <c r="D251" s="31"/>
      <c r="E251" s="113"/>
      <c r="F251" s="114"/>
      <c r="G251" s="114"/>
      <c r="L251" s="14"/>
      <c r="M251" s="14"/>
      <c r="N251" s="14"/>
      <c r="O251" s="14"/>
      <c r="P251" s="14"/>
      <c r="Q251" s="14"/>
      <c r="R251" s="14"/>
      <c r="S251" s="14"/>
      <c r="T251" s="14"/>
      <c r="U251" s="68"/>
      <c r="V251" s="14"/>
    </row>
    <row r="252" spans="1:22" s="21" customFormat="1">
      <c r="A252" s="14"/>
      <c r="B252" s="19"/>
      <c r="C252" s="31"/>
      <c r="D252" s="31"/>
      <c r="E252" s="113"/>
      <c r="F252" s="114"/>
      <c r="G252" s="114"/>
      <c r="L252" s="14"/>
      <c r="M252" s="14"/>
      <c r="N252" s="14"/>
      <c r="O252" s="14"/>
      <c r="P252" s="14"/>
      <c r="Q252" s="14"/>
      <c r="R252" s="14"/>
      <c r="S252" s="14"/>
      <c r="T252" s="14"/>
      <c r="U252" s="68"/>
      <c r="V252" s="14"/>
    </row>
    <row r="253" spans="1:22" s="21" customFormat="1">
      <c r="A253" s="14"/>
      <c r="B253" s="19"/>
      <c r="C253" s="31"/>
      <c r="D253" s="31"/>
      <c r="E253" s="113"/>
      <c r="F253" s="114"/>
      <c r="G253" s="114"/>
      <c r="L253" s="14"/>
      <c r="M253" s="14"/>
      <c r="N253" s="14"/>
      <c r="O253" s="14"/>
      <c r="P253" s="14"/>
      <c r="Q253" s="14"/>
      <c r="R253" s="14"/>
      <c r="S253" s="14"/>
      <c r="T253" s="14"/>
      <c r="U253" s="68"/>
      <c r="V253" s="14"/>
    </row>
    <row r="254" spans="1:22" s="21" customFormat="1">
      <c r="A254" s="14"/>
      <c r="B254" s="19"/>
      <c r="C254" s="31"/>
      <c r="D254" s="31"/>
      <c r="E254" s="113"/>
      <c r="F254" s="114"/>
      <c r="G254" s="114"/>
      <c r="L254" s="14"/>
      <c r="M254" s="14"/>
      <c r="N254" s="14"/>
      <c r="O254" s="14"/>
      <c r="P254" s="14"/>
      <c r="Q254" s="14"/>
      <c r="R254" s="14"/>
      <c r="S254" s="14"/>
      <c r="T254" s="14"/>
      <c r="U254" s="68"/>
      <c r="V254" s="14"/>
    </row>
    <row r="255" spans="1:22" s="21" customFormat="1">
      <c r="A255" s="14"/>
      <c r="B255" s="19"/>
      <c r="C255" s="31"/>
      <c r="D255" s="31"/>
      <c r="E255" s="113"/>
      <c r="F255" s="114"/>
      <c r="G255" s="114"/>
      <c r="L255" s="14"/>
      <c r="M255" s="14"/>
      <c r="N255" s="14"/>
      <c r="O255" s="14"/>
      <c r="P255" s="14"/>
      <c r="Q255" s="14"/>
      <c r="R255" s="14"/>
      <c r="S255" s="14"/>
      <c r="T255" s="14"/>
      <c r="U255" s="68"/>
      <c r="V255" s="14"/>
    </row>
    <row r="256" spans="1:22" s="21" customFormat="1">
      <c r="A256" s="14"/>
      <c r="B256" s="19"/>
      <c r="C256" s="31"/>
      <c r="D256" s="31"/>
      <c r="E256" s="113"/>
      <c r="F256" s="114"/>
      <c r="G256" s="114"/>
      <c r="L256" s="14"/>
      <c r="M256" s="14"/>
      <c r="N256" s="14"/>
      <c r="O256" s="14"/>
      <c r="P256" s="14"/>
      <c r="Q256" s="14"/>
      <c r="R256" s="14"/>
      <c r="S256" s="14"/>
      <c r="T256" s="14"/>
      <c r="U256" s="68"/>
      <c r="V256" s="14"/>
    </row>
  </sheetData>
  <sheetProtection insertRows="0" deleteRows="0"/>
  <protectedRanges>
    <protectedRange sqref="M30:P30 J31:P1048576 J1:P29 U1:U1048576" name="Obseg1"/>
    <protectedRange sqref="J30:L30" name="Obseg1_1"/>
  </protectedRanges>
  <mergeCells count="8">
    <mergeCell ref="A30:L30"/>
    <mergeCell ref="B13:K13"/>
    <mergeCell ref="C2:J2"/>
    <mergeCell ref="C3:J3"/>
    <mergeCell ref="C6:J6"/>
    <mergeCell ref="C7:J7"/>
    <mergeCell ref="C8:J8"/>
    <mergeCell ref="C9:J9"/>
  </mergeCells>
  <phoneticPr fontId="32" type="noConversion"/>
  <pageMargins left="0.25" right="0.25" top="0.75" bottom="0.75" header="0.3" footer="0.3"/>
  <pageSetup paperSize="9" scale="66" fitToHeight="0" orientation="landscape" r:id="rId1"/>
  <rowBreaks count="1" manualBreakCount="1">
    <brk id="118" max="11" man="1"/>
  </rowBreaks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CF2C42D7-71EB-4E55-BEAA-200B608D95E7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40</vt:i4>
      </vt:variant>
      <vt:variant>
        <vt:lpstr>Imenovani obsegi</vt:lpstr>
      </vt:variant>
      <vt:variant>
        <vt:i4>75</vt:i4>
      </vt:variant>
    </vt:vector>
  </HeadingPairs>
  <TitlesOfParts>
    <vt:vector size="115" baseType="lpstr">
      <vt:lpstr>prva stran</vt:lpstr>
      <vt:lpstr>Navodila za izpolnjevanje</vt:lpstr>
      <vt:lpstr>Ponudbeni pred_rekapitulacija</vt:lpstr>
      <vt:lpstr>Sklop1</vt:lpstr>
      <vt:lpstr>Sklop2</vt:lpstr>
      <vt:lpstr>Sklop3</vt:lpstr>
      <vt:lpstr>Sklop4</vt:lpstr>
      <vt:lpstr>Sklop5</vt:lpstr>
      <vt:lpstr>Sklop6</vt:lpstr>
      <vt:lpstr>Sklop7</vt:lpstr>
      <vt:lpstr>Sklop8</vt:lpstr>
      <vt:lpstr>Sklop9</vt:lpstr>
      <vt:lpstr>Sklop10</vt:lpstr>
      <vt:lpstr>Sklop11</vt:lpstr>
      <vt:lpstr>Sklop12</vt:lpstr>
      <vt:lpstr>Sklop13</vt:lpstr>
      <vt:lpstr>Sklop14</vt:lpstr>
      <vt:lpstr>Sklop15</vt:lpstr>
      <vt:lpstr>Sklop16</vt:lpstr>
      <vt:lpstr>Sklop17</vt:lpstr>
      <vt:lpstr>Sklop18</vt:lpstr>
      <vt:lpstr>Sklop19</vt:lpstr>
      <vt:lpstr>Sklop20</vt:lpstr>
      <vt:lpstr>Sklop21</vt:lpstr>
      <vt:lpstr>Sklop22</vt:lpstr>
      <vt:lpstr>Sklop23</vt:lpstr>
      <vt:lpstr>Sklop24</vt:lpstr>
      <vt:lpstr>Sklop25</vt:lpstr>
      <vt:lpstr>Sklop26</vt:lpstr>
      <vt:lpstr>Sklop27</vt:lpstr>
      <vt:lpstr>Sklop28</vt:lpstr>
      <vt:lpstr>Sklop29</vt:lpstr>
      <vt:lpstr>Sklop30</vt:lpstr>
      <vt:lpstr>Sklop31</vt:lpstr>
      <vt:lpstr>Sklop32</vt:lpstr>
      <vt:lpstr>Sklop33</vt:lpstr>
      <vt:lpstr>Sklop34</vt:lpstr>
      <vt:lpstr>Sklop35</vt:lpstr>
      <vt:lpstr>Sklop36</vt:lpstr>
      <vt:lpstr>Sklop37</vt:lpstr>
      <vt:lpstr>'Navodila za izpolnjevanje'!Področje_tiskanja</vt:lpstr>
      <vt:lpstr>Sklop1!Področje_tiskanja</vt:lpstr>
      <vt:lpstr>Sklop10!Področje_tiskanja</vt:lpstr>
      <vt:lpstr>Sklop11!Področje_tiskanja</vt:lpstr>
      <vt:lpstr>Sklop12!Področje_tiskanja</vt:lpstr>
      <vt:lpstr>Sklop13!Področje_tiskanja</vt:lpstr>
      <vt:lpstr>Sklop14!Področje_tiskanja</vt:lpstr>
      <vt:lpstr>Sklop15!Področje_tiskanja</vt:lpstr>
      <vt:lpstr>Sklop16!Področje_tiskanja</vt:lpstr>
      <vt:lpstr>Sklop17!Področje_tiskanja</vt:lpstr>
      <vt:lpstr>Sklop18!Področje_tiskanja</vt:lpstr>
      <vt:lpstr>Sklop19!Področje_tiskanja</vt:lpstr>
      <vt:lpstr>Sklop2!Področje_tiskanja</vt:lpstr>
      <vt:lpstr>Sklop20!Področje_tiskanja</vt:lpstr>
      <vt:lpstr>Sklop21!Področje_tiskanja</vt:lpstr>
      <vt:lpstr>Sklop22!Področje_tiskanja</vt:lpstr>
      <vt:lpstr>Sklop23!Področje_tiskanja</vt:lpstr>
      <vt:lpstr>Sklop24!Področje_tiskanja</vt:lpstr>
      <vt:lpstr>Sklop25!Področje_tiskanja</vt:lpstr>
      <vt:lpstr>Sklop26!Področje_tiskanja</vt:lpstr>
      <vt:lpstr>Sklop27!Področje_tiskanja</vt:lpstr>
      <vt:lpstr>Sklop28!Področje_tiskanja</vt:lpstr>
      <vt:lpstr>Sklop29!Področje_tiskanja</vt:lpstr>
      <vt:lpstr>Sklop3!Področje_tiskanja</vt:lpstr>
      <vt:lpstr>Sklop30!Področje_tiskanja</vt:lpstr>
      <vt:lpstr>Sklop31!Področje_tiskanja</vt:lpstr>
      <vt:lpstr>Sklop32!Področje_tiskanja</vt:lpstr>
      <vt:lpstr>Sklop33!Področje_tiskanja</vt:lpstr>
      <vt:lpstr>Sklop34!Področje_tiskanja</vt:lpstr>
      <vt:lpstr>Sklop35!Področje_tiskanja</vt:lpstr>
      <vt:lpstr>Sklop36!Področje_tiskanja</vt:lpstr>
      <vt:lpstr>Sklop37!Področje_tiskanja</vt:lpstr>
      <vt:lpstr>Sklop4!Področje_tiskanja</vt:lpstr>
      <vt:lpstr>Sklop5!Področje_tiskanja</vt:lpstr>
      <vt:lpstr>Sklop6!Področje_tiskanja</vt:lpstr>
      <vt:lpstr>Sklop7!Področje_tiskanja</vt:lpstr>
      <vt:lpstr>Sklop8!Področje_tiskanja</vt:lpstr>
      <vt:lpstr>Sklop9!Področje_tiskanja</vt:lpstr>
      <vt:lpstr>Sklop1!Tiskanje_naslovov</vt:lpstr>
      <vt:lpstr>Sklop10!Tiskanje_naslovov</vt:lpstr>
      <vt:lpstr>Sklop11!Tiskanje_naslovov</vt:lpstr>
      <vt:lpstr>Sklop12!Tiskanje_naslovov</vt:lpstr>
      <vt:lpstr>Sklop13!Tiskanje_naslovov</vt:lpstr>
      <vt:lpstr>Sklop14!Tiskanje_naslovov</vt:lpstr>
      <vt:lpstr>Sklop15!Tiskanje_naslovov</vt:lpstr>
      <vt:lpstr>Sklop16!Tiskanje_naslovov</vt:lpstr>
      <vt:lpstr>Sklop17!Tiskanje_naslovov</vt:lpstr>
      <vt:lpstr>Sklop18!Tiskanje_naslovov</vt:lpstr>
      <vt:lpstr>Sklop19!Tiskanje_naslovov</vt:lpstr>
      <vt:lpstr>Sklop2!Tiskanje_naslovov</vt:lpstr>
      <vt:lpstr>Sklop20!Tiskanje_naslovov</vt:lpstr>
      <vt:lpstr>Sklop21!Tiskanje_naslovov</vt:lpstr>
      <vt:lpstr>Sklop22!Tiskanje_naslovov</vt:lpstr>
      <vt:lpstr>Sklop23!Tiskanje_naslovov</vt:lpstr>
      <vt:lpstr>Sklop24!Tiskanje_naslovov</vt:lpstr>
      <vt:lpstr>Sklop25!Tiskanje_naslovov</vt:lpstr>
      <vt:lpstr>Sklop26!Tiskanje_naslovov</vt:lpstr>
      <vt:lpstr>Sklop27!Tiskanje_naslovov</vt:lpstr>
      <vt:lpstr>Sklop28!Tiskanje_naslovov</vt:lpstr>
      <vt:lpstr>Sklop29!Tiskanje_naslovov</vt:lpstr>
      <vt:lpstr>Sklop3!Tiskanje_naslovov</vt:lpstr>
      <vt:lpstr>Sklop30!Tiskanje_naslovov</vt:lpstr>
      <vt:lpstr>Sklop31!Tiskanje_naslovov</vt:lpstr>
      <vt:lpstr>Sklop32!Tiskanje_naslovov</vt:lpstr>
      <vt:lpstr>Sklop33!Tiskanje_naslovov</vt:lpstr>
      <vt:lpstr>Sklop34!Tiskanje_naslovov</vt:lpstr>
      <vt:lpstr>Sklop35!Tiskanje_naslovov</vt:lpstr>
      <vt:lpstr>Sklop36!Tiskanje_naslovov</vt:lpstr>
      <vt:lpstr>Sklop37!Tiskanje_naslovov</vt:lpstr>
      <vt:lpstr>Sklop4!Tiskanje_naslovov</vt:lpstr>
      <vt:lpstr>Sklop5!Tiskanje_naslovov</vt:lpstr>
      <vt:lpstr>Sklop6!Tiskanje_naslovov</vt:lpstr>
      <vt:lpstr>Sklop7!Tiskanje_naslovov</vt:lpstr>
      <vt:lpstr>Sklop8!Tiskanje_naslovov</vt:lpstr>
      <vt:lpstr>Sklop9!Tiskanje_naslovov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Brigita</dc:creator>
  <cp:lastModifiedBy>BRIGITA VODUŠEK</cp:lastModifiedBy>
  <cp:lastPrinted>2023-10-05T10:45:31Z</cp:lastPrinted>
  <dcterms:created xsi:type="dcterms:W3CDTF">2012-03-26T14:52:49Z</dcterms:created>
  <dcterms:modified xsi:type="dcterms:W3CDTF">2023-10-11T12:02:30Z</dcterms:modified>
</cp:coreProperties>
</file>