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ORANC(LJ)\RAZPIS-2024-2026\DATOTEKE\"/>
    </mc:Choice>
  </mc:AlternateContent>
  <xr:revisionPtr revIDLastSave="0" documentId="8_{FFFC9B5E-0938-4473-86D6-986DC87B6235}" xr6:coauthVersionLast="47" xr6:coauthVersionMax="47" xr10:uidLastSave="{00000000-0000-0000-0000-000000000000}"/>
  <bookViews>
    <workbookView xWindow="31365" yWindow="570" windowWidth="24900" windowHeight="11535" xr2:uid="{03B541A0-A1E6-4F96-8E00-595D03E07BC9}"/>
  </bookViews>
  <sheets>
    <sheet name="Meso in mesni izdelki" sheetId="12" r:id="rId1"/>
    <sheet name="Eko meso" sheetId="13" r:id="rId2"/>
    <sheet name="Perutninsko meso in izdelki" sheetId="14" r:id="rId3"/>
    <sheet name="Jajca" sheetId="2" r:id="rId4"/>
    <sheet name="Eko jajca" sheetId="3" r:id="rId5"/>
    <sheet name="Mleko in mlečni izdelki" sheetId="4" r:id="rId6"/>
    <sheet name="Eko mleko" sheetId="5" r:id="rId7"/>
    <sheet name="Žita in mlevski izdelki" sheetId="6" r:id="rId8"/>
    <sheet name="Zamrznjeno sadje in zelenjava" sheetId="8" r:id="rId9"/>
    <sheet name="Konzervirana živila" sheetId="10" r:id="rId10"/>
    <sheet name="Sadni sokovi" sheetId="9" r:id="rId11"/>
    <sheet name="Čaji" sheetId="7" r:id="rId12"/>
    <sheet name="Sadne rezine" sheetId="1" r:id="rId13"/>
    <sheet name="Splošno blago" sheetId="11" r:id="rId14"/>
  </sheets>
  <definedNames>
    <definedName name="_xlnm.Print_Titles" localSheetId="11">Čaji!$10:$10</definedName>
    <definedName name="_xlnm.Print_Titles" localSheetId="4">'Eko jajca'!$10:$10</definedName>
    <definedName name="_xlnm.Print_Titles" localSheetId="1">'Eko meso'!$10:$10</definedName>
    <definedName name="_xlnm.Print_Titles" localSheetId="6">'Eko mleko'!$10:$10</definedName>
    <definedName name="_xlnm.Print_Titles" localSheetId="3">Jajca!$10:$10</definedName>
    <definedName name="_xlnm.Print_Titles" localSheetId="9">'Konzervirana živila'!$10:$10</definedName>
    <definedName name="_xlnm.Print_Titles" localSheetId="0">'Meso in mesni izdelki'!$10:$10</definedName>
    <definedName name="_xlnm.Print_Titles" localSheetId="5">'Mleko in mlečni izdelki'!$10:$10</definedName>
    <definedName name="_xlnm.Print_Titles" localSheetId="2">'Perutninsko meso in izdelki'!$10:$10</definedName>
    <definedName name="_xlnm.Print_Titles" localSheetId="12">'Sadne rezine'!$10:$10</definedName>
    <definedName name="_xlnm.Print_Titles" localSheetId="10">'Sadni sokovi'!$10:$10</definedName>
    <definedName name="_xlnm.Print_Titles" localSheetId="13">'Splošno blago'!$10:$10</definedName>
    <definedName name="_xlnm.Print_Titles" localSheetId="8">'Zamrznjeno sadje in zelenjava'!$10:$10</definedName>
    <definedName name="_xlnm.Print_Titles" localSheetId="7">'Žita in mlevski izdelki'!$10:$10</definedName>
    <definedName name="Z_05B2066C_458C_4B30_A1F9_3375CFE90D77_.wvu.PrintTitles" localSheetId="11" hidden="1">Čaji!$10:$10</definedName>
    <definedName name="Z_05B2066C_458C_4B30_A1F9_3375CFE90D77_.wvu.PrintTitles" localSheetId="4" hidden="1">'Eko jajca'!$10:$10</definedName>
    <definedName name="Z_05B2066C_458C_4B30_A1F9_3375CFE90D77_.wvu.PrintTitles" localSheetId="1" hidden="1">'Eko meso'!$10:$10</definedName>
    <definedName name="Z_05B2066C_458C_4B30_A1F9_3375CFE90D77_.wvu.PrintTitles" localSheetId="6" hidden="1">'Eko mleko'!$10:$10</definedName>
    <definedName name="Z_05B2066C_458C_4B30_A1F9_3375CFE90D77_.wvu.PrintTitles" localSheetId="3" hidden="1">Jajca!$10:$10</definedName>
    <definedName name="Z_05B2066C_458C_4B30_A1F9_3375CFE90D77_.wvu.PrintTitles" localSheetId="9" hidden="1">'Konzervirana živila'!$10:$10</definedName>
    <definedName name="Z_05B2066C_458C_4B30_A1F9_3375CFE90D77_.wvu.PrintTitles" localSheetId="0" hidden="1">'Meso in 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12" hidden="1">'Sadne rezine'!$10:$10</definedName>
    <definedName name="Z_05B2066C_458C_4B30_A1F9_3375CFE90D77_.wvu.PrintTitles" localSheetId="10" hidden="1">'Sadni sokovi'!$10:$10</definedName>
    <definedName name="Z_05B2066C_458C_4B30_A1F9_3375CFE90D77_.wvu.PrintTitles" localSheetId="13" hidden="1">'Splošno blago'!$10:$10</definedName>
    <definedName name="Z_05B2066C_458C_4B30_A1F9_3375CFE90D77_.wvu.PrintTitles" localSheetId="8" hidden="1">'Zamrznjeno sadje in zelenjava'!$10:$10</definedName>
    <definedName name="Z_05B2066C_458C_4B30_A1F9_3375CFE90D77_.wvu.PrintTitles" localSheetId="7" hidden="1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6" l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N75" i="12"/>
  <c r="M75" i="12"/>
  <c r="N74" i="12"/>
  <c r="L74" i="12"/>
  <c r="M74" i="12" s="1"/>
  <c r="N73" i="12"/>
  <c r="L73" i="12"/>
  <c r="M73" i="12" s="1"/>
  <c r="N72" i="12"/>
  <c r="M72" i="12"/>
  <c r="L72" i="12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M66" i="12"/>
  <c r="L66" i="12"/>
  <c r="N65" i="12"/>
  <c r="L65" i="12"/>
  <c r="M65" i="12" s="1"/>
  <c r="N64" i="12"/>
  <c r="M64" i="12"/>
  <c r="L64" i="12"/>
  <c r="N63" i="12"/>
  <c r="L63" i="12"/>
  <c r="M63" i="12" s="1"/>
  <c r="N62" i="12"/>
  <c r="M62" i="12"/>
  <c r="L62" i="12"/>
  <c r="N61" i="12"/>
  <c r="L61" i="12"/>
  <c r="M61" i="12" s="1"/>
  <c r="N60" i="12"/>
  <c r="L60" i="12"/>
  <c r="M60" i="12" s="1"/>
  <c r="N59" i="12"/>
  <c r="L59" i="12"/>
  <c r="M59" i="12" s="1"/>
  <c r="N58" i="12"/>
  <c r="M58" i="12"/>
  <c r="L58" i="12"/>
  <c r="N57" i="12"/>
  <c r="L57" i="12"/>
  <c r="M57" i="12" s="1"/>
  <c r="N56" i="12"/>
  <c r="M56" i="12"/>
  <c r="L56" i="12"/>
  <c r="N55" i="12"/>
  <c r="L55" i="12"/>
  <c r="M55" i="12" s="1"/>
  <c r="N54" i="12"/>
  <c r="M54" i="12"/>
  <c r="L54" i="12"/>
  <c r="N53" i="12"/>
  <c r="L53" i="12"/>
  <c r="M53" i="12" s="1"/>
  <c r="N52" i="12"/>
  <c r="L52" i="12"/>
  <c r="M52" i="12" s="1"/>
  <c r="N51" i="12"/>
  <c r="L51" i="12"/>
  <c r="M51" i="12" s="1"/>
  <c r="N50" i="12"/>
  <c r="L50" i="12"/>
  <c r="M50" i="12" s="1"/>
  <c r="N49" i="12"/>
  <c r="L49" i="12"/>
  <c r="M49" i="12" s="1"/>
  <c r="N48" i="12"/>
  <c r="M48" i="12"/>
  <c r="L48" i="12"/>
  <c r="N47" i="12"/>
  <c r="L47" i="12"/>
  <c r="M47" i="12" s="1"/>
  <c r="N46" i="12"/>
  <c r="M46" i="12"/>
  <c r="L46" i="12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M40" i="12"/>
  <c r="L40" i="12"/>
  <c r="N39" i="12"/>
  <c r="L39" i="12"/>
  <c r="M39" i="12" s="1"/>
  <c r="N38" i="12"/>
  <c r="M38" i="12"/>
  <c r="L38" i="12"/>
  <c r="N37" i="12"/>
  <c r="M37" i="12"/>
  <c r="L37" i="12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M32" i="12"/>
  <c r="L32" i="12"/>
  <c r="N31" i="12"/>
  <c r="L31" i="12"/>
  <c r="M31" i="12" s="1"/>
  <c r="N30" i="12"/>
  <c r="M30" i="12"/>
  <c r="L30" i="12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M24" i="12"/>
  <c r="L24" i="12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M16" i="12"/>
  <c r="L16" i="12"/>
  <c r="N15" i="12"/>
  <c r="L15" i="12"/>
  <c r="M15" i="12" s="1"/>
  <c r="N14" i="12"/>
  <c r="L14" i="12"/>
  <c r="M14" i="12" s="1"/>
  <c r="N13" i="12"/>
  <c r="L13" i="12"/>
  <c r="M13" i="1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14" i="14"/>
  <c r="N46" i="14"/>
  <c r="L46" i="14"/>
  <c r="M46" i="14" s="1"/>
  <c r="N45" i="14"/>
  <c r="M45" i="14"/>
  <c r="L45" i="14"/>
  <c r="N44" i="14"/>
  <c r="M44" i="14"/>
  <c r="L44" i="14"/>
  <c r="N43" i="14"/>
  <c r="M43" i="14"/>
  <c r="L43" i="14"/>
  <c r="N42" i="14"/>
  <c r="M42" i="14"/>
  <c r="L42" i="14"/>
  <c r="N41" i="14"/>
  <c r="M41" i="14"/>
  <c r="L41" i="14"/>
  <c r="N40" i="14"/>
  <c r="M40" i="14"/>
  <c r="L40" i="14"/>
  <c r="N39" i="14"/>
  <c r="M39" i="14"/>
  <c r="L39" i="14"/>
  <c r="N38" i="14"/>
  <c r="M38" i="14"/>
  <c r="L38" i="14"/>
  <c r="N37" i="14"/>
  <c r="M37" i="14"/>
  <c r="L37" i="14"/>
  <c r="N36" i="14"/>
  <c r="M36" i="14"/>
  <c r="L36" i="14"/>
  <c r="N35" i="14"/>
  <c r="M35" i="14"/>
  <c r="L35" i="14"/>
  <c r="N34" i="14"/>
  <c r="M34" i="14"/>
  <c r="L34" i="14"/>
  <c r="N33" i="14"/>
  <c r="M33" i="14"/>
  <c r="L33" i="14"/>
  <c r="N32" i="14"/>
  <c r="M32" i="14"/>
  <c r="L32" i="14"/>
  <c r="N31" i="14"/>
  <c r="M31" i="14"/>
  <c r="L31" i="14"/>
  <c r="N29" i="14"/>
  <c r="M29" i="14"/>
  <c r="L29" i="14"/>
  <c r="N28" i="14"/>
  <c r="M28" i="14"/>
  <c r="L28" i="14"/>
  <c r="N27" i="14"/>
  <c r="M27" i="14"/>
  <c r="L27" i="14"/>
  <c r="N26" i="14"/>
  <c r="M26" i="14"/>
  <c r="L26" i="14"/>
  <c r="N25" i="14"/>
  <c r="M25" i="14"/>
  <c r="L25" i="14"/>
  <c r="N24" i="14"/>
  <c r="M24" i="14"/>
  <c r="L24" i="14"/>
  <c r="N23" i="14"/>
  <c r="M23" i="14"/>
  <c r="L23" i="14"/>
  <c r="N22" i="14"/>
  <c r="M22" i="14"/>
  <c r="L22" i="14"/>
  <c r="N21" i="14"/>
  <c r="M21" i="14"/>
  <c r="L21" i="14"/>
  <c r="N20" i="14"/>
  <c r="M20" i="14"/>
  <c r="L20" i="14"/>
  <c r="N19" i="14"/>
  <c r="M19" i="14"/>
  <c r="L19" i="14"/>
  <c r="N18" i="14"/>
  <c r="M18" i="14"/>
  <c r="L18" i="14"/>
  <c r="N17" i="14"/>
  <c r="M17" i="14"/>
  <c r="L17" i="14"/>
  <c r="N16" i="14"/>
  <c r="M16" i="14"/>
  <c r="L16" i="14"/>
  <c r="N15" i="14"/>
  <c r="M15" i="14"/>
  <c r="L15" i="14"/>
  <c r="N14" i="14"/>
  <c r="M14" i="14"/>
  <c r="L14" i="14"/>
  <c r="N13" i="14"/>
  <c r="M13" i="14"/>
  <c r="L13" i="14"/>
  <c r="A13" i="14"/>
  <c r="N12" i="14"/>
  <c r="N47" i="14" s="1"/>
  <c r="M12" i="14"/>
  <c r="M47" i="14" s="1"/>
  <c r="L12" i="14"/>
  <c r="A14" i="13"/>
  <c r="A15" i="13" s="1"/>
  <c r="A16" i="13" s="1"/>
  <c r="A17" i="13" s="1"/>
  <c r="A18" i="13" s="1"/>
  <c r="A19" i="13" s="1"/>
  <c r="N19" i="13"/>
  <c r="L19" i="13"/>
  <c r="M19" i="13" s="1"/>
  <c r="N18" i="13"/>
  <c r="M18" i="13"/>
  <c r="L18" i="13"/>
  <c r="N17" i="13"/>
  <c r="M17" i="13"/>
  <c r="L17" i="13"/>
  <c r="N16" i="13"/>
  <c r="L16" i="13"/>
  <c r="M16" i="13" s="1"/>
  <c r="N15" i="13"/>
  <c r="L15" i="13"/>
  <c r="M15" i="13" s="1"/>
  <c r="N14" i="13"/>
  <c r="M14" i="13"/>
  <c r="L14" i="13"/>
  <c r="N13" i="13"/>
  <c r="L13" i="13"/>
  <c r="M13" i="13" s="1"/>
  <c r="A13" i="13"/>
  <c r="N12" i="13"/>
  <c r="L12" i="13"/>
  <c r="M12" i="13" s="1"/>
  <c r="A13" i="12"/>
  <c r="N12" i="12"/>
  <c r="M12" i="12"/>
  <c r="L12" i="12"/>
  <c r="N86" i="11"/>
  <c r="L86" i="11"/>
  <c r="M86" i="11" s="1"/>
  <c r="N85" i="11"/>
  <c r="L85" i="11"/>
  <c r="M85" i="11" s="1"/>
  <c r="N84" i="11"/>
  <c r="L84" i="11"/>
  <c r="M84" i="11" s="1"/>
  <c r="N83" i="11"/>
  <c r="L83" i="11"/>
  <c r="M83" i="11" s="1"/>
  <c r="N82" i="11"/>
  <c r="M82" i="11"/>
  <c r="L82" i="11"/>
  <c r="N81" i="11"/>
  <c r="L81" i="11"/>
  <c r="M81" i="11" s="1"/>
  <c r="N80" i="11"/>
  <c r="L80" i="11"/>
  <c r="M80" i="11" s="1"/>
  <c r="N79" i="11"/>
  <c r="L79" i="11"/>
  <c r="M79" i="11" s="1"/>
  <c r="N78" i="11"/>
  <c r="L78" i="11"/>
  <c r="M78" i="11" s="1"/>
  <c r="N77" i="11"/>
  <c r="L77" i="11"/>
  <c r="M77" i="11" s="1"/>
  <c r="N76" i="11"/>
  <c r="L76" i="11"/>
  <c r="M76" i="11" s="1"/>
  <c r="N75" i="11"/>
  <c r="L75" i="11"/>
  <c r="M75" i="11" s="1"/>
  <c r="N74" i="11"/>
  <c r="L74" i="11"/>
  <c r="M74" i="11" s="1"/>
  <c r="N73" i="11"/>
  <c r="L73" i="11"/>
  <c r="M73" i="11" s="1"/>
  <c r="N72" i="11"/>
  <c r="L72" i="11"/>
  <c r="M72" i="11" s="1"/>
  <c r="N71" i="11"/>
  <c r="L71" i="11"/>
  <c r="M71" i="11" s="1"/>
  <c r="N70" i="11"/>
  <c r="M70" i="11"/>
  <c r="L70" i="11"/>
  <c r="N69" i="11"/>
  <c r="L69" i="11"/>
  <c r="M69" i="11" s="1"/>
  <c r="N68" i="11"/>
  <c r="L68" i="11"/>
  <c r="M68" i="11" s="1"/>
  <c r="N67" i="11"/>
  <c r="L67" i="11"/>
  <c r="M67" i="11" s="1"/>
  <c r="N66" i="11"/>
  <c r="L66" i="11"/>
  <c r="M66" i="11" s="1"/>
  <c r="N65" i="11"/>
  <c r="L65" i="11"/>
  <c r="M65" i="11" s="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M41" i="11"/>
  <c r="L41" i="1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N12" i="11"/>
  <c r="L12" i="11"/>
  <c r="M12" i="11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M32" i="10"/>
  <c r="L32" i="10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N12" i="10"/>
  <c r="L12" i="10"/>
  <c r="M12" i="10" s="1"/>
  <c r="M87" i="11" l="1"/>
  <c r="N44" i="10"/>
  <c r="N20" i="13"/>
  <c r="M20" i="13"/>
  <c r="N87" i="11"/>
  <c r="M44" i="10"/>
  <c r="N34" i="9" l="1"/>
  <c r="M34" i="9"/>
  <c r="L34" i="9"/>
  <c r="N33" i="9"/>
  <c r="M33" i="9"/>
  <c r="L33" i="9"/>
  <c r="N32" i="9"/>
  <c r="M32" i="9"/>
  <c r="L32" i="9"/>
  <c r="N31" i="9"/>
  <c r="M31" i="9"/>
  <c r="L31" i="9"/>
  <c r="N30" i="9"/>
  <c r="M30" i="9"/>
  <c r="L30" i="9"/>
  <c r="N29" i="9"/>
  <c r="M29" i="9"/>
  <c r="L29" i="9"/>
  <c r="N28" i="9"/>
  <c r="M28" i="9"/>
  <c r="L28" i="9"/>
  <c r="N27" i="9"/>
  <c r="M27" i="9"/>
  <c r="L27" i="9"/>
  <c r="N26" i="9"/>
  <c r="M26" i="9"/>
  <c r="L26" i="9"/>
  <c r="N25" i="9"/>
  <c r="M25" i="9"/>
  <c r="L25" i="9"/>
  <c r="N24" i="9"/>
  <c r="M24" i="9"/>
  <c r="L24" i="9"/>
  <c r="N23" i="9"/>
  <c r="M23" i="9"/>
  <c r="L23" i="9"/>
  <c r="N22" i="9"/>
  <c r="M22" i="9"/>
  <c r="L22" i="9"/>
  <c r="N21" i="9"/>
  <c r="M21" i="9"/>
  <c r="L21" i="9"/>
  <c r="N20" i="9"/>
  <c r="M20" i="9"/>
  <c r="L20" i="9"/>
  <c r="N19" i="9"/>
  <c r="M19" i="9"/>
  <c r="L19" i="9"/>
  <c r="N18" i="9"/>
  <c r="M18" i="9"/>
  <c r="L18" i="9"/>
  <c r="N17" i="9"/>
  <c r="M17" i="9"/>
  <c r="L17" i="9"/>
  <c r="N16" i="9"/>
  <c r="M16" i="9"/>
  <c r="L16" i="9"/>
  <c r="N15" i="9"/>
  <c r="M15" i="9"/>
  <c r="L15" i="9"/>
  <c r="N14" i="9"/>
  <c r="M14" i="9"/>
  <c r="L14" i="9"/>
  <c r="N13" i="9"/>
  <c r="M13" i="9"/>
  <c r="L13" i="9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N12" i="9"/>
  <c r="N35" i="9" s="1"/>
  <c r="M12" i="9"/>
  <c r="M35" i="9" s="1"/>
  <c r="L12" i="9"/>
  <c r="N39" i="8"/>
  <c r="L39" i="8"/>
  <c r="M39" i="8" s="1"/>
  <c r="N38" i="8"/>
  <c r="L38" i="8"/>
  <c r="M38" i="8" s="1"/>
  <c r="N37" i="8"/>
  <c r="L37" i="8"/>
  <c r="M37" i="8" s="1"/>
  <c r="N36" i="8"/>
  <c r="L36" i="8"/>
  <c r="M36" i="8" s="1"/>
  <c r="N35" i="8"/>
  <c r="L35" i="8"/>
  <c r="M35" i="8" s="1"/>
  <c r="N34" i="8"/>
  <c r="L34" i="8"/>
  <c r="M34" i="8" s="1"/>
  <c r="N32" i="8"/>
  <c r="L32" i="8"/>
  <c r="M32" i="8" s="1"/>
  <c r="N31" i="8"/>
  <c r="L31" i="8"/>
  <c r="M31" i="8" s="1"/>
  <c r="N30" i="8"/>
  <c r="M30" i="8"/>
  <c r="L30" i="8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N12" i="8"/>
  <c r="N41" i="8" s="1"/>
  <c r="L12" i="8"/>
  <c r="M12" i="8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N29" i="7"/>
  <c r="L29" i="7"/>
  <c r="M29" i="7" s="1"/>
  <c r="N28" i="7"/>
  <c r="M28" i="7"/>
  <c r="L28" i="7"/>
  <c r="N27" i="7"/>
  <c r="L27" i="7"/>
  <c r="M27" i="7" s="1"/>
  <c r="N26" i="7"/>
  <c r="M26" i="7"/>
  <c r="L26" i="7"/>
  <c r="N25" i="7"/>
  <c r="L25" i="7"/>
  <c r="M25" i="7" s="1"/>
  <c r="N24" i="7"/>
  <c r="M24" i="7"/>
  <c r="L24" i="7"/>
  <c r="N23" i="7"/>
  <c r="L23" i="7"/>
  <c r="M23" i="7" s="1"/>
  <c r="N22" i="7"/>
  <c r="M22" i="7"/>
  <c r="L22" i="7"/>
  <c r="N21" i="7"/>
  <c r="L21" i="7"/>
  <c r="M21" i="7" s="1"/>
  <c r="N20" i="7"/>
  <c r="M20" i="7"/>
  <c r="L20" i="7"/>
  <c r="N19" i="7"/>
  <c r="L19" i="7"/>
  <c r="M19" i="7" s="1"/>
  <c r="N18" i="7"/>
  <c r="M18" i="7"/>
  <c r="L18" i="7"/>
  <c r="N17" i="7"/>
  <c r="L17" i="7"/>
  <c r="M17" i="7" s="1"/>
  <c r="N16" i="7"/>
  <c r="M16" i="7"/>
  <c r="L16" i="7"/>
  <c r="N15" i="7"/>
  <c r="L15" i="7"/>
  <c r="M15" i="7" s="1"/>
  <c r="N14" i="7"/>
  <c r="M14" i="7"/>
  <c r="L14" i="7"/>
  <c r="N13" i="7"/>
  <c r="L13" i="7"/>
  <c r="M13" i="7" s="1"/>
  <c r="A13" i="7"/>
  <c r="N12" i="7"/>
  <c r="N30" i="7" s="1"/>
  <c r="M12" i="7"/>
  <c r="L12" i="7"/>
  <c r="N67" i="6"/>
  <c r="L67" i="6"/>
  <c r="M67" i="6" s="1"/>
  <c r="N66" i="6"/>
  <c r="M66" i="6"/>
  <c r="L66" i="6"/>
  <c r="N65" i="6"/>
  <c r="L65" i="6"/>
  <c r="M65" i="6" s="1"/>
  <c r="N64" i="6"/>
  <c r="M64" i="6"/>
  <c r="L64" i="6"/>
  <c r="N63" i="6"/>
  <c r="L63" i="6"/>
  <c r="M63" i="6" s="1"/>
  <c r="N62" i="6"/>
  <c r="M62" i="6"/>
  <c r="L62" i="6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M54" i="6"/>
  <c r="L54" i="6"/>
  <c r="N53" i="6"/>
  <c r="L53" i="6"/>
  <c r="M53" i="6" s="1"/>
  <c r="N52" i="6"/>
  <c r="L52" i="6"/>
  <c r="M52" i="6" s="1"/>
  <c r="N51" i="6"/>
  <c r="M51" i="6"/>
  <c r="L51" i="6"/>
  <c r="N50" i="6"/>
  <c r="L50" i="6"/>
  <c r="M50" i="6" s="1"/>
  <c r="N49" i="6"/>
  <c r="L49" i="6"/>
  <c r="M49" i="6" s="1"/>
  <c r="N48" i="6"/>
  <c r="L48" i="6"/>
  <c r="M48" i="6" s="1"/>
  <c r="N47" i="6"/>
  <c r="M47" i="6"/>
  <c r="L47" i="6"/>
  <c r="N46" i="6"/>
  <c r="L46" i="6"/>
  <c r="M46" i="6" s="1"/>
  <c r="N45" i="6"/>
  <c r="M45" i="6"/>
  <c r="L45" i="6"/>
  <c r="N44" i="6"/>
  <c r="L44" i="6"/>
  <c r="M44" i="6" s="1"/>
  <c r="N43" i="6"/>
  <c r="M43" i="6"/>
  <c r="L43" i="6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M35" i="6"/>
  <c r="L35" i="6"/>
  <c r="N34" i="6"/>
  <c r="L34" i="6"/>
  <c r="M34" i="6" s="1"/>
  <c r="N33" i="6"/>
  <c r="L33" i="6"/>
  <c r="M33" i="6" s="1"/>
  <c r="N32" i="6"/>
  <c r="L32" i="6"/>
  <c r="M32" i="6" s="1"/>
  <c r="N31" i="6"/>
  <c r="M31" i="6"/>
  <c r="L31" i="6"/>
  <c r="N30" i="6"/>
  <c r="L30" i="6"/>
  <c r="M30" i="6" s="1"/>
  <c r="N29" i="6"/>
  <c r="M29" i="6"/>
  <c r="L29" i="6"/>
  <c r="N28" i="6"/>
  <c r="L28" i="6"/>
  <c r="M28" i="6" s="1"/>
  <c r="N27" i="6"/>
  <c r="M27" i="6"/>
  <c r="L27" i="6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M19" i="6"/>
  <c r="L19" i="6"/>
  <c r="N18" i="6"/>
  <c r="L18" i="6"/>
  <c r="M18" i="6" s="1"/>
  <c r="N17" i="6"/>
  <c r="L17" i="6"/>
  <c r="M17" i="6" s="1"/>
  <c r="N16" i="6"/>
  <c r="L16" i="6"/>
  <c r="M16" i="6" s="1"/>
  <c r="N15" i="6"/>
  <c r="M15" i="6"/>
  <c r="L15" i="6"/>
  <c r="N14" i="6"/>
  <c r="L14" i="6"/>
  <c r="M14" i="6" s="1"/>
  <c r="N13" i="6"/>
  <c r="M13" i="6"/>
  <c r="L13" i="6"/>
  <c r="A13" i="6"/>
  <c r="N12" i="6"/>
  <c r="L12" i="6"/>
  <c r="M12" i="6" s="1"/>
  <c r="N20" i="5"/>
  <c r="L20" i="5"/>
  <c r="M20" i="5" s="1"/>
  <c r="N19" i="5"/>
  <c r="M19" i="5"/>
  <c r="L19" i="5"/>
  <c r="N18" i="5"/>
  <c r="L18" i="5"/>
  <c r="M18" i="5" s="1"/>
  <c r="N17" i="5"/>
  <c r="M17" i="5"/>
  <c r="L17" i="5"/>
  <c r="N16" i="5"/>
  <c r="L16" i="5"/>
  <c r="M16" i="5" s="1"/>
  <c r="N15" i="5"/>
  <c r="M15" i="5"/>
  <c r="L15" i="5"/>
  <c r="N14" i="5"/>
  <c r="L14" i="5"/>
  <c r="M14" i="5" s="1"/>
  <c r="A14" i="5"/>
  <c r="A15" i="5" s="1"/>
  <c r="A16" i="5" s="1"/>
  <c r="A17" i="5" s="1"/>
  <c r="A18" i="5" s="1"/>
  <c r="A19" i="5" s="1"/>
  <c r="A20" i="5" s="1"/>
  <c r="N13" i="5"/>
  <c r="M13" i="5"/>
  <c r="L13" i="5"/>
  <c r="A13" i="5"/>
  <c r="N12" i="5"/>
  <c r="N21" i="5" s="1"/>
  <c r="L12" i="5"/>
  <c r="M12" i="5" s="1"/>
  <c r="N65" i="4"/>
  <c r="L65" i="4"/>
  <c r="M65" i="4" s="1"/>
  <c r="N64" i="4"/>
  <c r="L64" i="4"/>
  <c r="M64" i="4" s="1"/>
  <c r="N63" i="4"/>
  <c r="L63" i="4"/>
  <c r="M63" i="4" s="1"/>
  <c r="N62" i="4"/>
  <c r="L62" i="4"/>
  <c r="M62" i="4" s="1"/>
  <c r="N61" i="4"/>
  <c r="L61" i="4"/>
  <c r="M61" i="4" s="1"/>
  <c r="N60" i="4"/>
  <c r="L60" i="4"/>
  <c r="M60" i="4" s="1"/>
  <c r="N59" i="4"/>
  <c r="L59" i="4"/>
  <c r="M59" i="4" s="1"/>
  <c r="N58" i="4"/>
  <c r="M58" i="4"/>
  <c r="L58" i="4"/>
  <c r="N57" i="4"/>
  <c r="L57" i="4"/>
  <c r="M57" i="4" s="1"/>
  <c r="N56" i="4"/>
  <c r="L56" i="4"/>
  <c r="M56" i="4" s="1"/>
  <c r="N55" i="4"/>
  <c r="L55" i="4"/>
  <c r="M55" i="4" s="1"/>
  <c r="N54" i="4"/>
  <c r="L54" i="4"/>
  <c r="M54" i="4" s="1"/>
  <c r="N53" i="4"/>
  <c r="L53" i="4"/>
  <c r="M53" i="4" s="1"/>
  <c r="N52" i="4"/>
  <c r="L52" i="4"/>
  <c r="M52" i="4" s="1"/>
  <c r="N51" i="4"/>
  <c r="L51" i="4"/>
  <c r="M51" i="4" s="1"/>
  <c r="N50" i="4"/>
  <c r="L50" i="4"/>
  <c r="M50" i="4" s="1"/>
  <c r="N49" i="4"/>
  <c r="L49" i="4"/>
  <c r="M49" i="4" s="1"/>
  <c r="N48" i="4"/>
  <c r="L48" i="4"/>
  <c r="M48" i="4" s="1"/>
  <c r="N47" i="4"/>
  <c r="M47" i="4"/>
  <c r="L47" i="4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M39" i="4"/>
  <c r="L39" i="4"/>
  <c r="N38" i="4"/>
  <c r="L38" i="4"/>
  <c r="M38" i="4" s="1"/>
  <c r="N37" i="4"/>
  <c r="M37" i="4"/>
  <c r="L37" i="4"/>
  <c r="N36" i="4"/>
  <c r="L36" i="4"/>
  <c r="M36" i="4" s="1"/>
  <c r="N35" i="4"/>
  <c r="L35" i="4"/>
  <c r="M35" i="4" s="1"/>
  <c r="N34" i="4"/>
  <c r="L34" i="4"/>
  <c r="M34" i="4" s="1"/>
  <c r="N33" i="4"/>
  <c r="M33" i="4"/>
  <c r="L33" i="4"/>
  <c r="N32" i="4"/>
  <c r="L32" i="4"/>
  <c r="M32" i="4" s="1"/>
  <c r="N31" i="4"/>
  <c r="L31" i="4"/>
  <c r="M31" i="4" s="1"/>
  <c r="N30" i="4"/>
  <c r="L30" i="4"/>
  <c r="M30" i="4" s="1"/>
  <c r="N29" i="4"/>
  <c r="M29" i="4"/>
  <c r="L29" i="4"/>
  <c r="N28" i="4"/>
  <c r="L28" i="4"/>
  <c r="M28" i="4" s="1"/>
  <c r="N27" i="4"/>
  <c r="M27" i="4"/>
  <c r="L27" i="4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M19" i="4"/>
  <c r="L19" i="4"/>
  <c r="N18" i="4"/>
  <c r="L18" i="4"/>
  <c r="M18" i="4" s="1"/>
  <c r="N17" i="4"/>
  <c r="M17" i="4"/>
  <c r="L17" i="4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L12" i="4"/>
  <c r="M12" i="4" s="1"/>
  <c r="N12" i="3"/>
  <c r="N13" i="3" s="1"/>
  <c r="M12" i="3"/>
  <c r="M13" i="3" s="1"/>
  <c r="L12" i="3"/>
  <c r="N13" i="2"/>
  <c r="M13" i="2"/>
  <c r="L13" i="2"/>
  <c r="A13" i="2"/>
  <c r="N12" i="2"/>
  <c r="N14" i="2" s="1"/>
  <c r="M12" i="2"/>
  <c r="M14" i="2" s="1"/>
  <c r="L12" i="2"/>
  <c r="A13" i="1"/>
  <c r="A14" i="1" s="1"/>
  <c r="A15" i="1" s="1"/>
  <c r="A16" i="1" s="1"/>
  <c r="A17" i="1" s="1"/>
  <c r="A18" i="1" s="1"/>
  <c r="A19" i="1" s="1"/>
  <c r="A20" i="1" s="1"/>
  <c r="A21" i="1" s="1"/>
  <c r="N22" i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N68" i="6" l="1"/>
  <c r="M41" i="8"/>
  <c r="M30" i="7"/>
  <c r="M68" i="6"/>
  <c r="M21" i="5"/>
  <c r="N66" i="4"/>
  <c r="M66" i="4"/>
  <c r="M22" i="1"/>
</calcChain>
</file>

<file path=xl/sharedStrings.xml><?xml version="1.0" encoding="utf-8"?>
<sst xmlns="http://schemas.openxmlformats.org/spreadsheetml/2006/main" count="1198" uniqueCount="482">
  <si>
    <t>NAROČNIK:   OSNOVNA ŠOLA PREŽIHOVEGA VORANCA</t>
  </si>
  <si>
    <t xml:space="preserve">                          Prežihova ulica 8, Ljubljana</t>
  </si>
  <si>
    <t>PONUDNIK:</t>
  </si>
  <si>
    <t>Sklop 23: Žitno sadne rezine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</si>
  <si>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</si>
  <si>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</si>
  <si>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</si>
  <si>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</si>
  <si>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</si>
  <si>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</si>
  <si>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</si>
  <si>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</si>
  <si>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</si>
  <si>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</si>
  <si>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</si>
  <si>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</si>
  <si>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SADNO ŽITNE PLOŠČICE, malina, rdeča pesa, žita, 35 g</t>
  </si>
  <si>
    <t>kos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</si>
  <si>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</si>
  <si>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</si>
  <si>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</si>
  <si>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</si>
  <si>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</si>
  <si>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</si>
  <si>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</si>
  <si>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</si>
  <si>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 pomaranča, čokolada, žita, 25 g</t>
  </si>
  <si>
    <t>SKUPAJ SKLOP 23: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</si>
  <si>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</si>
  <si>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</si>
  <si>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</si>
  <si>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</si>
  <si>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>Kraj in datum:</t>
  </si>
  <si>
    <t>Žig:</t>
  </si>
  <si>
    <t>Podpis odgovorne osebe:</t>
  </si>
  <si>
    <t xml:space="preserve">SPECIFIKACIJA PREDRAČUNA - POPR. </t>
  </si>
  <si>
    <t>SPECIFIKACIJA PREDRAČUNA - POPR.</t>
  </si>
  <si>
    <t xml:space="preserve">Sklop 5: Jajca  </t>
  </si>
  <si>
    <t>SKUPAJ SKLOP 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</si>
  <si>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</si>
  <si>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SPECIFIKACIJA PREDRAČUNA  - POPR.</t>
  </si>
  <si>
    <t>JAJCA, iz talne reje sveža razred  "A"  velikosti "L", hlevska,  pakirana v kartonske škatle 30/1, cena za kos</t>
  </si>
  <si>
    <t>JAJCA, iz talne reje sveža razred  "A"  velikost "L"hlevska reja, pakirana v kartonske škatle 10/1, cena za kos</t>
  </si>
  <si>
    <t xml:space="preserve">Sklop 6: Ekološka kokošja jajca  </t>
  </si>
  <si>
    <t>SKUPAJ SKLOP 6:</t>
  </si>
  <si>
    <t xml:space="preserve">Sklop 7: Mleko in mlečni izdelki </t>
  </si>
  <si>
    <t>SHEME KAKOVOSTI</t>
  </si>
  <si>
    <t>(nacionalne, evropske)</t>
  </si>
  <si>
    <t>MLEKO, z najmanj 3,5 %,m.m., visoko pasteriziranoin homogenizirano, 10 l</t>
  </si>
  <si>
    <t>l</t>
  </si>
  <si>
    <t>MLEKO, z najmanj 3,5 %,m.m., 1 l, visoko pasterizirano in homogenizirano, tetra brik embalaža</t>
  </si>
  <si>
    <t xml:space="preserve">MLEKO, 3,5 % m.m. 0,2 l, kratkotrajno  sterilizirano, tetra </t>
  </si>
  <si>
    <t>MLEKO, čokoladno, 3,5% m.m., 0.2 l</t>
  </si>
  <si>
    <t>JOGURT, navadni, čvrsti, od 150g do 180g, z najmanj 3,2% m.m.</t>
  </si>
  <si>
    <t>kg</t>
  </si>
  <si>
    <t>JOGURT, navadni, tekoči, 3,2% m.m., tekoči, od 200g do 250g, tetra brik embalaža</t>
  </si>
  <si>
    <t>JOGURT, navadni, tekoči, 3,2% m.m., 1000g</t>
  </si>
  <si>
    <t>JOGURT, sadni od 150g do 180g , z od 2,6% do 3,5% m.m,. Z dodatkom sadja ali sadnega pripravka, različni okusi</t>
  </si>
  <si>
    <t xml:space="preserve">JOGURT, navadni probiotični od 150g do 180g, od 1,3% do 1,6%m.m., </t>
  </si>
  <si>
    <t xml:space="preserve">JOGURT, sadni probiotični od 150g do 180g, od 1,3% do 1,6%m.m., z dodatkom sadja ali sadnega pripravka , različni okusi, </t>
  </si>
  <si>
    <t>GRŠKI TIP JOGURTA, 150g, navadni</t>
  </si>
  <si>
    <t>GRŠKI TIP JOGURTA, 150g, različni okusi</t>
  </si>
  <si>
    <t>KISLA SMETANA, pasterizirana, 20 -30%m.m., 400g</t>
  </si>
  <si>
    <t>KISLA SMETANA, pasterizirana, 20 -30%m.m., 180g</t>
  </si>
  <si>
    <t>MASLO SUROVO, I. kvalitete (10g-20g)</t>
  </si>
  <si>
    <t>MASLO SUROVO, I. kvalitete z najmanj 82% m.m. 200g do  250g)</t>
  </si>
  <si>
    <t>MLEČNI NAMAZ, natur, od 2,5 kg do 3kg, min.25%m.m., brez konzervansov</t>
  </si>
  <si>
    <t>MLEČNI NAMAZ, natur, od 140g do180g, min.25%m.m., brez konzervansov</t>
  </si>
  <si>
    <t>MLEČNI NAMAZ, natur,50g</t>
  </si>
  <si>
    <t>MLEČNI NAMAZ, z zelišči, od 140g do 180g,  min.25%m.m., brez konzervansov</t>
  </si>
  <si>
    <t>SIR EDAMEC, 2600g</t>
  </si>
  <si>
    <t>SIR EDAMEC, rezan na rezine</t>
  </si>
  <si>
    <t>SIR EMENTALER, 400g</t>
  </si>
  <si>
    <t>SIR, sveži v slanici, kot FETA od 500g do 900g</t>
  </si>
  <si>
    <t>SIR GAUDA, 400g</t>
  </si>
  <si>
    <t>SIR MOZZARELLA, bella pizza, 1 kg</t>
  </si>
  <si>
    <t>SIR TRAPIST, 2600g (kot Samostanski)</t>
  </si>
  <si>
    <t>SIR TRAPIST, rezan na rezine</t>
  </si>
  <si>
    <t>SIR DIMLJENI, poltrdi,  (150 g)</t>
  </si>
  <si>
    <t>SIR ZA ŽAR, (250 g - 1,3 kg)</t>
  </si>
  <si>
    <t>SIR ZA PIZZE, riban, pakiran 5kg</t>
  </si>
  <si>
    <t>SIR TOPLJENI, za mazanje, trikotni 140g do 200g</t>
  </si>
  <si>
    <t>SKUTA, 100g, lonček s podloženim sadjem, min. 15%sadja ali sadnega pripravka</t>
  </si>
  <si>
    <t>SKUTA kremna 100g, lonček, min.  15%sadja ali sadnega pripravka brez dodanega sladkorja</t>
  </si>
  <si>
    <t>SKUTA, nepasirana, min 40%m.m. 5kg</t>
  </si>
  <si>
    <t>SKUTA, nepasirana, min 40%m.m., 500g do 1000g</t>
  </si>
  <si>
    <t>SLADKA SMETANA, min.35%m.m., 250ml</t>
  </si>
  <si>
    <t>SLADKA SMETANA, min.35%m.m., 1000 ml</t>
  </si>
  <si>
    <t>SLADKA SMETANA, rastlinska za stepanje, 1000 ml</t>
  </si>
  <si>
    <t>SLADKA SMETANA, za kuhanje 20-30% m.m., 500 ml</t>
  </si>
  <si>
    <t>KAJMAK, (150 g - 250 g)</t>
  </si>
  <si>
    <t>SIRNI NAMAZ</t>
  </si>
  <si>
    <t>MLEKO brez laktoze</t>
  </si>
  <si>
    <t>MLEKO brez laktoze, 200 ml</t>
  </si>
  <si>
    <t>SKUTA naravna, 100 g</t>
  </si>
  <si>
    <t>SLADOLED dietni 100 g</t>
  </si>
  <si>
    <t>SKUPAJ SKLOP 7: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</si>
  <si>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5.00 do 6.30 ure</t>
    </r>
    <r>
      <rPr>
        <sz val="8"/>
        <rFont val="Palatino Linotype"/>
        <family val="1"/>
        <charset val="238"/>
      </rPr>
      <t xml:space="preserve"> zjutraj za tekoči dan porabe.</t>
    </r>
  </si>
  <si>
    <t>SIR enakovredno kot Jošt, rezan na rezine</t>
  </si>
  <si>
    <t>SIR MOZZARELLA, v kosu 250-1 kg</t>
  </si>
  <si>
    <t>SIR PARMEZAN, riban</t>
  </si>
  <si>
    <t>PANIRANI SIR, 800-3500 g</t>
  </si>
  <si>
    <t xml:space="preserve">SIR MASCARPONE, (sveži kremni sir) 500-1000 g </t>
  </si>
  <si>
    <t>ZAMRZNJEN JOGURT (kot Frozen Yogurt), sadni okusi , v lončku, 120 ml</t>
  </si>
  <si>
    <t>SLADOLED NA PALČKI, višnja čokolada, 100g</t>
  </si>
  <si>
    <t xml:space="preserve">SLADOLED NA PALĆKI, mango, marelica, 100 ml </t>
  </si>
  <si>
    <t>Sklop 8:  Ekološko mleko in mlečni izdelki</t>
  </si>
  <si>
    <t>BIO PITNO MLEKO,3,5% m.m.</t>
  </si>
  <si>
    <t>BIO JOGURT NAVADNI, 150 ml</t>
  </si>
  <si>
    <t>BIO JOGURT SADNI, 150 ml, različni okusi</t>
  </si>
  <si>
    <t xml:space="preserve">BIO  KISLO MLEKO 250 ml  </t>
  </si>
  <si>
    <t>BIO KISLA SMETANA 200g</t>
  </si>
  <si>
    <t xml:space="preserve">BIO SUROVO MASLO, I kvalitete, 200g </t>
  </si>
  <si>
    <t>SKUPAJ SKLOP 2:</t>
  </si>
  <si>
    <t>Izdelkom te skupine morajo biti ob dostavi priloženi ustrezni certifikati !</t>
  </si>
  <si>
    <t>BIO  KEFIR iz kefirnega zrna, 150 ml navadni iz nehomogeniziranega mleka</t>
  </si>
  <si>
    <t>BIO  KEFIR iz kefirnega zrna, 150 ml sadni iz nehomogeniziranega mleka različni okusi</t>
  </si>
  <si>
    <t>JAJCA iz ekološke reje, sveža razred  "A"velikost  M,  pakirana v kartonske škatle 10/1, cena za kos</t>
  </si>
  <si>
    <t>Sklop 13: Žita, mlevski izdelki in riž</t>
  </si>
  <si>
    <t>MOKA, gladka, pšenična, bela, T 500, 1 kg</t>
  </si>
  <si>
    <t>MOKA, ostra, pšenična, bela, 1 kg</t>
  </si>
  <si>
    <t>MOKA, ajdova pakirana po 1kg</t>
  </si>
  <si>
    <t>MOKA, namenska za vlečeno in kvašeno testo 1 kg</t>
  </si>
  <si>
    <t>MOKA, pšenična namenska za krofe 1 kg</t>
  </si>
  <si>
    <t>MOKA, pšenična polnozrnata (1kg)</t>
  </si>
  <si>
    <t>MOKA, ržena 1kg</t>
  </si>
  <si>
    <t>MOKA, pšenična iz celega zrna 1kg</t>
  </si>
  <si>
    <t>MOKA, koruzna 1kg</t>
  </si>
  <si>
    <t>MOKA, pirina 1kg</t>
  </si>
  <si>
    <t>MOKA, črna , tip 1100, 1kg</t>
  </si>
  <si>
    <t>JEŠPRENJ, oluščen ječmen 1kg</t>
  </si>
  <si>
    <t>KAŠA ajdova 1kg</t>
  </si>
  <si>
    <t>KAŠA prosena,1 kg</t>
  </si>
  <si>
    <t>KVINOJA (400g)</t>
  </si>
  <si>
    <t>POLENTA 450 g</t>
  </si>
  <si>
    <t>POLENTA 5 kg</t>
  </si>
  <si>
    <t>TESTENINE, jajčne, polžki, drobni 5kg</t>
  </si>
  <si>
    <t>TESTENINE, MOZAIK 3kg</t>
  </si>
  <si>
    <t>TESTENINE, peresniki polnozrnati, 500g</t>
  </si>
  <si>
    <t>TESTENINE, navihančki polnozrnati, 500 g</t>
  </si>
  <si>
    <t>TESTENINE, školjke jajčne, 500g</t>
  </si>
  <si>
    <t>TESTENINE, krpice, (1-3kg)</t>
  </si>
  <si>
    <t>TESTENINE, jajčne, polžki veliki, 500g</t>
  </si>
  <si>
    <t>TESTENINE, jajčne, svedri  10kg</t>
  </si>
  <si>
    <t>TESTENINE, jajčne, polžki, drobni 500g</t>
  </si>
  <si>
    <t>TESTENINE, vodni vlivanci za prilogo, 2kg</t>
  </si>
  <si>
    <t>ZAKUHA, jajčna, zvezdice 500g</t>
  </si>
  <si>
    <t>ZAKUHA, jušni rezanci, 1kg</t>
  </si>
  <si>
    <t>ZAKUHA, rinčice 4kg</t>
  </si>
  <si>
    <t>ZAKUHA, rižek 5kg</t>
  </si>
  <si>
    <t>ZAKUHA RIBANA KAŠA, 3000g</t>
  </si>
  <si>
    <t xml:space="preserve">ZAKUHA, fritati </t>
  </si>
  <si>
    <t xml:space="preserve">ZAKUHA, kroglice </t>
  </si>
  <si>
    <t>ZAKUHA, jajčna, zvezdice 5000g</t>
  </si>
  <si>
    <t>REZANCI, široki, kodrasti, 5 kg</t>
  </si>
  <si>
    <t>REZANCI, ajdovi, 400 g</t>
  </si>
  <si>
    <t>REZANCI, jajčni, široki, pakirani po 1kg</t>
  </si>
  <si>
    <t>REZANCI, špinačni, 400g</t>
  </si>
  <si>
    <t>ŽGANCI, ajdovi 2 kg</t>
  </si>
  <si>
    <t>KOSMIČI, ovseni (500g)</t>
  </si>
  <si>
    <t>KOSMIČI, pirini (500g)</t>
  </si>
  <si>
    <t>BIO KOSMIČI, pšenični, polnozrnati (500g)</t>
  </si>
  <si>
    <t>MEDENI OBROČKI, ekstrudirani 225 g</t>
  </si>
  <si>
    <t>ČOKOLADNE KROGLICE, ekstridirane 500 g</t>
  </si>
  <si>
    <t>RIŽ RJAVI, 800 g</t>
  </si>
  <si>
    <t>RIŽ RJAVI, RDEČI, ČRNI 800g</t>
  </si>
  <si>
    <t>RIŽ, PARBOILED, dolgozrnati brušen  800g</t>
  </si>
  <si>
    <t>RIŽ, PARBOILED, dolgozrnati brušen  5kg</t>
  </si>
  <si>
    <t>MEŠANICA TREH ŽIT, riž, pira, ječmen, 800 g</t>
  </si>
  <si>
    <t>SKUPAJ SKLOP 13: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</si>
  <si>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</si>
  <si>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Sklop 22: Čaji</t>
  </si>
  <si>
    <t>ČAJ, šipek, gastro veriga ,1,5kg</t>
  </si>
  <si>
    <t>ČAJ, divja češnja, gastro veriga, 1,25kg</t>
  </si>
  <si>
    <t>ČAJ, jagoda-vanilija, gastro veriga, 1,25kg</t>
  </si>
  <si>
    <t>ČAJ, planinski, gastro veriga, 1kg</t>
  </si>
  <si>
    <t>ČAJ šipek-hibiskus, gastro veriga,  1,5kg</t>
  </si>
  <si>
    <t>ČAJ hibiskus, 40 g klasični, pakiran v filter vrečke</t>
  </si>
  <si>
    <t>ČAJ, planinski, 44 g, pakiran v filter vrečke, enakovredno kot 1001 cvet</t>
  </si>
  <si>
    <t>ČAJ, klasični, babičin pakiran v filter vrečke po 50g, enakovredno kot 1001 Cvet</t>
  </si>
  <si>
    <t>ČAJ, gozdni sadeži,  pakiran v filter vrečke po 50g, enakovredno kot 1001 Cvet</t>
  </si>
  <si>
    <t>ČAJ, šipek-hibiskus, pakiran v filter vrečke po 60g, enakovredno kot 1001 Cvet</t>
  </si>
  <si>
    <t>ČAJ, lipa,  30 g, enakovredno kot 1001 Cvet</t>
  </si>
  <si>
    <t xml:space="preserve">ČAJ, meta, 30 g,pakiran v filter vrečke, enakovredno kot 1001 Cvet </t>
  </si>
  <si>
    <t>ČAJ, bezeg,30 g,pakiran v filter vrečke, enakovredno kot 1001 Cvet</t>
  </si>
  <si>
    <t>ČAJ, kamilica-med, 20 g pakiran v filter vrečke, kot 1001 Cvet</t>
  </si>
  <si>
    <t>ČAJ materina dušica, 20 g, filter vrečke, kot 1001 cvet</t>
  </si>
  <si>
    <t>ČAJ borovnica, 50 g, filter vrečke, kot 1001 cvet</t>
  </si>
  <si>
    <t>SKUPAJ SKLOP 22:</t>
  </si>
  <si>
    <t>ČAJ, gozdni sadeži, gastro veriga,  1,2kg</t>
  </si>
  <si>
    <t>ČAJ, malina z vitamini, gastro veriga,  1,2kg</t>
  </si>
  <si>
    <t>TESTENINE, jajčne, špageti, kot št. 7,  5kg</t>
  </si>
  <si>
    <t>RIŽ SANT ANDREA 4 kg</t>
  </si>
  <si>
    <t>PIRA 1-2kg</t>
  </si>
  <si>
    <t>BIO KOSMIČI 4 ŽITA (500g)</t>
  </si>
  <si>
    <t xml:space="preserve">Sklop 19: Zamrznjeno sadje in zelenjava </t>
  </si>
  <si>
    <t>BOROVNICE,  od 1000g do 2500g, I. kvaliteta</t>
  </si>
  <si>
    <t>GOZDNI SADEŽI, od 1000g do 2500g, I. kvaliteta</t>
  </si>
  <si>
    <t>2. BLITVA, briketi, pakirano 2,5 kg -  166 kg</t>
  </si>
  <si>
    <t>JAGODE, od 1000g do 2500g, I. kvaliteta</t>
  </si>
  <si>
    <t>MALINE, od 1000g do 2500g, I. kvaliteta</t>
  </si>
  <si>
    <t>BLITVA, v listih, od 1000g do 2500g, I. kvaliteta</t>
  </si>
  <si>
    <t>BROKOLI, 2500g, I. kvaliteta</t>
  </si>
  <si>
    <t>CVETAČA, 2500g, I. kvaliteta</t>
  </si>
  <si>
    <t>GRAH, 2500g, I. kvaliteta</t>
  </si>
  <si>
    <t>GRAH I KORENJE, kocke, 2500g, I. kvaliteta</t>
  </si>
  <si>
    <t>KORENJE, kocke, 2500g, I. kvaliteta</t>
  </si>
  <si>
    <t>KORENJE, mlado,  2500g, I. kvaliteta</t>
  </si>
  <si>
    <t>KORENJE, valovito kroglasto, rdeče,  2500g, I. kvaliteta</t>
  </si>
  <si>
    <t>KORUZA, 2500g, I. kvaliteta</t>
  </si>
  <si>
    <t>MEŠANA ZELENJAVA ZA JUHO,  2500g, I. kvaliteta,</t>
  </si>
  <si>
    <t>POR, narezan na lističe,  2500g, I. kvaliteta</t>
  </si>
  <si>
    <t>STROČJI FIŽOL PLOŠČATI, 2500g, I. kvaliteta</t>
  </si>
  <si>
    <t>STROČJI FIŽOL, rumeni,  2500g, I. kvaliteta</t>
  </si>
  <si>
    <t>STROČJI FIŽOL, zeleni,  2500g, I. kvaliteta</t>
  </si>
  <si>
    <t xml:space="preserve">ŠAMPINJONI, rezani </t>
  </si>
  <si>
    <t>ŠPINAČA, pasirana, 2500g, I. kvaliteta</t>
  </si>
  <si>
    <t>ZELENJAVA ZA MINEŠTRO, ( 2,5 kg)</t>
  </si>
  <si>
    <t>ZELENJAVNA MEŠANICA MIX ZA PRILOGE, 2500g, I. kvaliteta</t>
  </si>
  <si>
    <t>ZELENJAVNA MEŠANICA ZA FRANCOSKO SOLATO, 2500g, I. kvaliteta</t>
  </si>
  <si>
    <t>PETERŠILJ, zamrznjen</t>
  </si>
  <si>
    <t>SKUPAJ SKLOP 19: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</si>
  <si>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</si>
  <si>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  </t>
  </si>
  <si>
    <t>Sklop 21: Sadni sokovi  sirupi in sadne pijače</t>
  </si>
  <si>
    <t xml:space="preserve">100 % MULTIVITAMINSKI SOK iz rdečega sadja, 200 ml </t>
  </si>
  <si>
    <t>100% Zgoščen limonin sok 1 L</t>
  </si>
  <si>
    <t>BISTRO JABOLKO 100%, pakirano 1 l</t>
  </si>
  <si>
    <t>ANANAS 100%, pakirano 1 l</t>
  </si>
  <si>
    <t>MULTIVITAMIN RDEČE SADJE 100%, tetra prizma pakirano 1 l</t>
  </si>
  <si>
    <t>NEKTAR BRESKEV,  min. 50%, s.d.,  pakirano 1 l</t>
  </si>
  <si>
    <t>NEKTAR MARELICA, min. 43% s.d., pakirano 1 l</t>
  </si>
  <si>
    <t>NEKTAR JAGODA,  min. 45% s.d.,  pakirano 1 l</t>
  </si>
  <si>
    <t>SMOOTHIE, breskev z vlakninami  200 ml</t>
  </si>
  <si>
    <t>NEKTAR BOROVNICA, min. 35% s.d., pakirano 1 l</t>
  </si>
  <si>
    <t>SIRUP, borovnica,  5 l</t>
  </si>
  <si>
    <t>SIRUP POMARANČA 5 l</t>
  </si>
  <si>
    <t>SIRUP MALINA 5 l</t>
  </si>
  <si>
    <t>SADNI SIRUP gozdni sadeži 100% koncentrat, brez dodanega sladkorja, brez kemičnih konzervansov, pakiran v plastenke po 3 l -10 l</t>
  </si>
  <si>
    <t>SADNI SIRUP jagoda, 100% koncentrat, brez dodanega sladkorja, brez kemičnih konzervansov, pakiran v plastenke po 3-10 l</t>
  </si>
  <si>
    <t>SADNI SIRUP jabolko, 100% koncentrat, brez dodanega sladkorja, brez kemičnih konzervansov, 3-10 l</t>
  </si>
  <si>
    <t>SKUPAJ SKLOP 21:</t>
  </si>
  <si>
    <t xml:space="preserve">SOK JABOLKO, 100% sadni delež, brez kemičnih konzervansov in umetnih sladil, 200ml  </t>
  </si>
  <si>
    <t xml:space="preserve">SOK POMARANČA, 100% sadni delež, brez kemičnih konzervansov in umetnih sladil, 200ml  </t>
  </si>
  <si>
    <t xml:space="preserve">NEKTAR JABOLKO, min.50% sadnega deleža,brez kemičnih konzervansov in umetnih sladil,  200ml </t>
  </si>
  <si>
    <t xml:space="preserve">NEKTAR POMARANČA, min.50% sadnega deleža,brez kemičnih konzervansov in umetnih sladil, 200 ml </t>
  </si>
  <si>
    <t xml:space="preserve">NEKTAR ČRNI RIBEZ, min.25% sadnega deleža,brez kemičnih konzervansov in umetnih sladil,  200ml </t>
  </si>
  <si>
    <t xml:space="preserve">NEKTAR BRESKEV, min.50% sadnega deleža,brez kemičnih konzervansov in umetnih sladil,  200ml </t>
  </si>
  <si>
    <t xml:space="preserve">NEKTAR JAGODA, min.45% sadnega deleža,brez kemičnih konzervansov in umetnih sladil,  200ml </t>
  </si>
  <si>
    <t>100% zgoščen limonin sok 1 l</t>
  </si>
  <si>
    <t>Sklop 20: Konzervirana živila</t>
  </si>
  <si>
    <t xml:space="preserve">AJVAR, nepekoč, Natureta ali enakovredno do 1000g, stekleni kozarec </t>
  </si>
  <si>
    <t>GORČICA, do 1050g</t>
  </si>
  <si>
    <t>ŠAMPINJONI, v slanici, do 2500g</t>
  </si>
  <si>
    <t>FIŽOL, rjavi, zrnje, vložen v konzervi do 4100g, Natureta ali enakovredno</t>
  </si>
  <si>
    <t>KUMARICE, vložene, pasterizirane, Natureta ali enekovredno, v konzervi do 4100g</t>
  </si>
  <si>
    <t>KUMARICE, vložene, pasterizirane, Natureta ali enekovredno, stekleni kozarec do 1000g</t>
  </si>
  <si>
    <t>PAPRIKA, rdeči fileti,  vloženi, Natureta ali enakovredna, 4250g</t>
  </si>
  <si>
    <t xml:space="preserve">RDEČA PESA, vložena, v konzervi  do 4250g , Natureta ali enakovredna, </t>
  </si>
  <si>
    <t>OLIVE, zelene s papriko, Natureta ali enakovredna,  steklen kozarec  do 290g</t>
  </si>
  <si>
    <t>OLIVE, črne, Natureta ali enakovredna,  steklen kozarec do  290g</t>
  </si>
  <si>
    <t>PARADIŽNIKOV PELATI, 2550g, Natureta ali enakovredno</t>
  </si>
  <si>
    <t>PARADIŽNIKOV KONCENTRAT, 4500g, Natureta ali enakovredno</t>
  </si>
  <si>
    <t>DŽEM,  gozdna borovnica, kozarec 320g, Natureta ali enakovredno</t>
  </si>
  <si>
    <t>DŽEM, iz gozdnih sadežev, kozarec 320g, Natureta ali enakovredno</t>
  </si>
  <si>
    <t>DŽEM, jagoda, kozarec 320g, Natureta ali enakovredno</t>
  </si>
  <si>
    <t>DŽEM, višnja, kozarec 320g, Natureta ali enakovredno</t>
  </si>
  <si>
    <t>DŽEM, marelica, min. 50 % sadni delež kozarec, do 700g, Natureta ali enakovredno</t>
  </si>
  <si>
    <t>DŽEM, brusnica, kozarec do 600g, Natureta ali enakovredno</t>
  </si>
  <si>
    <t xml:space="preserve">KOMPOT, ananas koluti, 820g, Natureta ali enakovredno </t>
  </si>
  <si>
    <t xml:space="preserve">KOMPOT, mešano gozdno sadje, 680g, Natureta ali enakovredno </t>
  </si>
  <si>
    <t xml:space="preserve">KOMPOT, breskov, do 850g, Natureta ali enakovredno </t>
  </si>
  <si>
    <t xml:space="preserve">KOMPOT, jagoda celi sadež, do 840g, Natureta ali enakovredno </t>
  </si>
  <si>
    <t xml:space="preserve">KOMPOT, višnja brez koščic,680g, Natureta ali enakovredno </t>
  </si>
  <si>
    <t>KETCHUP 1000 g</t>
  </si>
  <si>
    <t>KOMPOT breskev 2500-4500g</t>
  </si>
  <si>
    <t>KOMPOT marelica 2500-4500g</t>
  </si>
  <si>
    <t>SKUPAJ SKLOP 20:</t>
  </si>
  <si>
    <t xml:space="preserve">SPECIFIKACIJA PREDRAČUNA - POPR.  </t>
  </si>
  <si>
    <t>ČIČERIKA, do 800g, kot Natureta ali enakovredno</t>
  </si>
  <si>
    <t xml:space="preserve">Sklop 24: Splošno prehrambeno blago </t>
  </si>
  <si>
    <t>CITRONSKA KISLINA , 500g</t>
  </si>
  <si>
    <t>BONBONI, žele, različni okusi, pakirani 250-1000g</t>
  </si>
  <si>
    <t>ČOKOLADA, mlečna, z minimalno 25% kakavovih delov , 100g</t>
  </si>
  <si>
    <t>ČOKOLADA, z minimalno 35%, kakavovih delov, do 100g</t>
  </si>
  <si>
    <t>ČOKOLADNI  NAMAZ, dvobarvni 40g kot Viki</t>
  </si>
  <si>
    <t>ČOKOLADNI NAMAZ, dvobarvni  3500g kot Viki</t>
  </si>
  <si>
    <t>KAKAV instant, zrnca, do 1000g enakovredno kot Benqvick</t>
  </si>
  <si>
    <t>KAVA, prava,  mleta, podobna kot barcaffe, 100 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</si>
  <si>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</si>
  <si>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</si>
  <si>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</si>
  <si>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</si>
  <si>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</si>
  <si>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 xml:space="preserve">kg </t>
  </si>
  <si>
    <t>MAJONEZA, delikatesna, 5000g</t>
  </si>
  <si>
    <t>TATARSKA OMAKA, 2500-5000g, kot Gea tatarska omaka</t>
  </si>
  <si>
    <t>MARGARINA, 250 g</t>
  </si>
  <si>
    <t>MARGARINA, 1000g, enakovredno kot Rama</t>
  </si>
  <si>
    <t>MAŠČOBA ZA KONVEKTOMAT 3,7 l</t>
  </si>
  <si>
    <t>MARGARINA, 1. kvalitete, 500g</t>
  </si>
  <si>
    <t>MOKA, prosena (400-2000g)</t>
  </si>
  <si>
    <t>MUŠKATNI OREŠČEK CELI, 9 g</t>
  </si>
  <si>
    <t>MARMELADA porcijska od 20-30 g enakovredna kot Presad, različni okusi</t>
  </si>
  <si>
    <t>MED CVETLIČNI, 20 g</t>
  </si>
  <si>
    <t>MED CVETLIČNI, 900g</t>
  </si>
  <si>
    <t>OLJE 100 % bučno, jedilno, 1 l</t>
  </si>
  <si>
    <t>OLJE  KORUZNIH KALČKOV, jedilno rafinirano (1 l )</t>
  </si>
  <si>
    <t>OLJČNO OLJE,  extra deviško, (1l)</t>
  </si>
  <si>
    <t>OLJE, repično, jedilno rafinirano (1 l)</t>
  </si>
  <si>
    <t xml:space="preserve">OLJE, sončnično, jedilno( 1 l) </t>
  </si>
  <si>
    <t xml:space="preserve">OLJE  za cvrtje, 100% sončnično, 10 l </t>
  </si>
  <si>
    <t>PAŠTETA, kokošja, kot Argeta, alu lonček, ( 27g)</t>
  </si>
  <si>
    <t>PAŠTETA, trajna jetrna, konzerva </t>
  </si>
  <si>
    <t>PAŠTETA, trajna mesna, konzerva </t>
  </si>
  <si>
    <t>PECILNI PRAŠEK, 1000g</t>
  </si>
  <si>
    <t>PUDING, ČOKOLADA 125 g</t>
  </si>
  <si>
    <t>PUDING, VANILIJA 125 g</t>
  </si>
  <si>
    <t>PUDING sadni, naravna aroma, naravno barvilo,1000g, enakovredno kot Royal ali Dr.Oetker</t>
  </si>
  <si>
    <t>SADNI NAMAZ z okusom marelice, minimalno 35 % sadnega deleža, 3 kg, lahko s konzervansi</t>
  </si>
  <si>
    <t>SADNI NAMAZ z okusom mešanega sadja, minimalno 35 % sadnega deleža, 3 kg, lahko s konzervansi</t>
  </si>
  <si>
    <t xml:space="preserve">RIŽEVA MOKA, pakirano, 1000g </t>
  </si>
  <si>
    <t>SLADKOR, beli, kristalni, 1/1 kg</t>
  </si>
  <si>
    <t>SLADKOR, rjavi, 500 -1000g</t>
  </si>
  <si>
    <t>SLADKOR, mleti, 500 g</t>
  </si>
  <si>
    <t>VANILIN SLADKOR, 1000g</t>
  </si>
  <si>
    <t>SOL, kamena, drobno mleta, 1/ 1 kg</t>
  </si>
  <si>
    <t>SOL, morska, kuhinska, fino mleta, 1/1 kg</t>
  </si>
  <si>
    <t>SOL, morska, kuhinska,  grobo mleta, 1/1 kg</t>
  </si>
  <si>
    <t>TUNA, v konzervi,  v oljčnem olju, kosi tune najmanj (65%) , brez konzervansov, do1800g</t>
  </si>
  <si>
    <t>TUNA, v oljčnem olju, 80 g, enakovredna kot Rio Mare</t>
  </si>
  <si>
    <t>TUNIN NAMAZ v tubi, 100 g kot Rio mare pate</t>
  </si>
  <si>
    <t>TUNINA PAŠTETA 27g, kot Argeta</t>
  </si>
  <si>
    <t>FILETI SKUŠE MEDITERAN v olju, 125g</t>
  </si>
  <si>
    <t>SOJINI KOSMIČI, 100-300g</t>
  </si>
  <si>
    <t>SOJINO MESO, 100-300g</t>
  </si>
  <si>
    <t>VODA  izvirska 500 ml</t>
  </si>
  <si>
    <t>VODA izvirska 1,5l</t>
  </si>
  <si>
    <t>VODA namizna 500 ml</t>
  </si>
  <si>
    <t>VODA namizna  1,5 l</t>
  </si>
  <si>
    <t>PIŠKOTI POLNOZRNATI ŽEPKI Z MARMELADO</t>
  </si>
  <si>
    <t>PIŠKOTI ČAJNI</t>
  </si>
  <si>
    <t>PIŠKOTI LINCER</t>
  </si>
  <si>
    <t xml:space="preserve">MUESLI, gozdni sadeži 350g </t>
  </si>
  <si>
    <t>MUESLI sadni 350 g</t>
  </si>
  <si>
    <t>MUESLI, čokolada 1000 g</t>
  </si>
  <si>
    <t xml:space="preserve">MUESLI hrustljavi 500 g </t>
  </si>
  <si>
    <t>SKUPAJ SKLOP 24:</t>
  </si>
  <si>
    <t>BONBONI, sadni, mehki, 1000g</t>
  </si>
  <si>
    <t>ČOKOLADA, jedilna, 200-500g</t>
  </si>
  <si>
    <t xml:space="preserve">KAKAV v prahu, 100g </t>
  </si>
  <si>
    <t>KOKOSOVA MOKA, 200-500g</t>
  </si>
  <si>
    <t>PUDING čokolada, 1000g, enakovredno kot Royal ali Dr.Oetker</t>
  </si>
  <si>
    <t>PUDING vanilija,  1000g, enakovredno kot Royal ali Dr.Oetker</t>
  </si>
  <si>
    <t>PIŠKOTI VANILIJEVI ROGLJIČKI, 300-1000g</t>
  </si>
  <si>
    <t>ČOKOLADA v prahu, enakovredno kot Gorenjka ( 100g )</t>
  </si>
  <si>
    <t>Sklop 1: Sveže meso in mesni izdelki</t>
  </si>
  <si>
    <t>MLADA GOVEDINA-pleče brez kosti, sveže, kosi obdelani 2-3kg   kocke 1x1 cm</t>
  </si>
  <si>
    <t xml:space="preserve"> MLADA GOVEDINA- pleče brez kosti, sveže, kosi obdelani 2-3kg, kocke 2x2 cm</t>
  </si>
  <si>
    <t>MLADA GOVEDINA - notranje stegno brez kosti, sveže, kosi obdelani 2-3kg</t>
  </si>
  <si>
    <t>MLADA GOVEDINA - notranje stegno brez kosti, sveže, zrezki očiščeni in potolčeni 8 -10 dag</t>
  </si>
  <si>
    <t>MLADA GOVEDINA - notranje stegno brez kosti, sveže, zrezki očiščeni in potolčeni 10 -12 dag</t>
  </si>
  <si>
    <t>MLADA GOVEDINA- notranje stegno brez kosti, sveže, kosi obdelani 2-3kg, kocke 1x1</t>
  </si>
  <si>
    <t>MLADA GOVEDINA- notranje stegno brez kosti, sveže, kosi obdelani 2-3kg, kocke 2x2</t>
  </si>
  <si>
    <t>TELEČJE STEGNO, brez kosti, sveže, zrezki, očiščeni in potolčeni do 8-10 dag</t>
  </si>
  <si>
    <t>TELEČJE STEGNO, brez kosti, sveže, zrezki, očiščeni in potolčeni do10 -12 dag</t>
  </si>
  <si>
    <t>TELEČJE STEGNO, brez kosti, sveže, kosi obdelani 2-3 kg</t>
  </si>
  <si>
    <t>TELEČJE STEGNO, brez kosti, sveže, kosi obdelani 2-3 kg, kocke 1x1 cm</t>
  </si>
  <si>
    <t>TELEČJE STEGNO, brez kosti, sveže, kosi obdelani 2-3kg, kocke 2x2 cm</t>
  </si>
  <si>
    <t xml:space="preserve">TELEČJE MESO, kare, svež,  očiščen, brez kosti </t>
  </si>
  <si>
    <t>GOVEJE KOSTI za juho</t>
  </si>
  <si>
    <t>SVINJSKO STEGNO, brez kosti, sveže, kosi obdelani 2-3kg, zrezki očiščeni 8-10 dag</t>
  </si>
  <si>
    <t>SVINJSKO STEGNO, brez kosti, sveže, kosi obdelani 2-3kg, zrezki 10-12 dag</t>
  </si>
  <si>
    <t xml:space="preserve">SVINJSKO STEGNO, brez kosti, sveže, kosi obdelani 2-3kg, kocke 1x1 cm </t>
  </si>
  <si>
    <t>SVINJSKO PLEČE, brez kosti, sveže,kosi obdelani 2-3kg, kocke 1x1 cm</t>
  </si>
  <si>
    <t>SVINJSKI HRBET KARE, s kostjo, svež, nasekan na kose 10-12dag</t>
  </si>
  <si>
    <t>SVINJSKI HRBET KARE, s kostjo, svež, nasekan na kose  (14 -16 dag</t>
  </si>
  <si>
    <t>SVINJSKI HRBET KARE, brez kosti, svež, kosi obdelani 2-3kg</t>
  </si>
  <si>
    <t xml:space="preserve">MESO- SVINJINA MLETA, sveže,  max.20%maščobe, </t>
  </si>
  <si>
    <t xml:space="preserve">KOSTI SVINJSKE, sveže, mesnate, </t>
  </si>
  <si>
    <t>PLESKAVICE, (80g), rinfuza</t>
  </si>
  <si>
    <t>PLESKAVICE- telečje(100g), rinfuza</t>
  </si>
  <si>
    <t>ČEVAPČIČI, iz svinjskog mesa(100g), rinfuza</t>
  </si>
  <si>
    <t xml:space="preserve">PEČENICA- otroška, v naravnem ovoju, 70- 100g/kos </t>
  </si>
  <si>
    <t>HRENOVKE, telečje, obarjena sveža klobasa v naravnem ovoju do 150g za par</t>
  </si>
  <si>
    <t>SLANINA, pečena v kosu, rezana na rezine</t>
  </si>
  <si>
    <t>PANCETA- sušena, rezana (1kg)</t>
  </si>
  <si>
    <t>PANCETA- rezana na kocke (1kg)</t>
  </si>
  <si>
    <t xml:space="preserve">PRŠUT, kuhan, brez kosti iz svinjskega mesa, iz celega kosa, rezan na rezine </t>
  </si>
  <si>
    <t>PRŠUT pečen, brez kosti-  iz svinjskega mesa, iz celega kosa, rezan na rezine</t>
  </si>
  <si>
    <t>MORTADELA- navadna, narezana</t>
  </si>
  <si>
    <t>VRATOVINA, prekajena, brez kosti, v kosu (1kg)</t>
  </si>
  <si>
    <t>ŠUNKA, prekajena, brez kosti in kože, v kosu (1kg)</t>
  </si>
  <si>
    <t>ŠUNKA prešana, brez konzervansov, narezana</t>
  </si>
  <si>
    <t>KLOBASA za kuhanje, 90g - 110g/kos</t>
  </si>
  <si>
    <t>KRANJSKA KLOBASA, certificirana, v paru,  90g - 110g/kos</t>
  </si>
  <si>
    <t xml:space="preserve">ŠUNKARICA, narezana, vakumsko pakiranje (500g), </t>
  </si>
  <si>
    <t>SALAMA-suha, grobo mleta,  narezana (1kg)</t>
  </si>
  <si>
    <t>SALAMA-suha, fino mleta,  narezana (1kg)</t>
  </si>
  <si>
    <t>PRŠUT KRAŠKI- suho mesnati izdelek iz svinjskega mesa, rezan na rezine</t>
  </si>
  <si>
    <t>STEGNO, svinjsko, sušeno, narezano (1kg)</t>
  </si>
  <si>
    <t>BUDJOLA- rezana</t>
  </si>
  <si>
    <t xml:space="preserve">PEČENA ŠUNKA- pasteriziran izdelek iz celih kosov svinjskega mesa, rezana na rezine </t>
  </si>
  <si>
    <t>OCVIRKI, suhi</t>
  </si>
  <si>
    <t>SALAMA, posebna, telečja- rezana</t>
  </si>
  <si>
    <t>Ocvirki z mastjo 1 kg</t>
  </si>
  <si>
    <t>SVINJSKA mast</t>
  </si>
  <si>
    <t>MESNI SIR, svinjski, rezan</t>
  </si>
  <si>
    <t>POLTRAJNA barjena salama, fino do grobo mleta, narezana, kot ogrska salama</t>
  </si>
  <si>
    <t>KRVAVICA otroška, v naravnem ovoju 70-100 g</t>
  </si>
  <si>
    <t>SKUPAJ SKLOP 1:</t>
  </si>
  <si>
    <t>MESO JUNETINA MLETA, sveže, stegno</t>
  </si>
  <si>
    <t>MESO- JUNETINA MLETA, sveže, pleče</t>
  </si>
  <si>
    <t>MREŽNA PEČENKA- sveža, iz stegna</t>
  </si>
  <si>
    <t>MREŽNA PEČENKA- sveža, iz vratu</t>
  </si>
  <si>
    <t>PLESKAVICE, (100g), rinfuza, junčje meso</t>
  </si>
  <si>
    <t>PLESKAVICE, (100g), rinfuza, svinjina-govedina (50%:50%</t>
  </si>
  <si>
    <t>SLANINA HAMBURŠKA, v kosu</t>
  </si>
  <si>
    <t>Sklop 2:  Ekološko sveže meso in mesni izdelki</t>
  </si>
  <si>
    <t>EKOLOŠKO MESO JUNČJE- mlado, tanko pleče brez kosti, narezano na kocke 2x2 cm</t>
  </si>
  <si>
    <t>EKOLOŠKO MESO JUNČJE- mlado, stegno, narezano na kocke 2x2 cm</t>
  </si>
  <si>
    <t>EKOLOŠKO MESO JUNČJE- mlado, stegno, očiščeno, narezano na zrezke do 10-12dag</t>
  </si>
  <si>
    <t>EKOLOŠKE TELEČJE hrenovke- v naravnem ovitku,do 150g za par</t>
  </si>
  <si>
    <t xml:space="preserve">EKOLOŠKE GOVEJE PEČENICE- v naravnem ovitku </t>
  </si>
  <si>
    <t xml:space="preserve">EKOLOŠKE TELEČJE PLESKAVICE- 10 do 12 dag) </t>
  </si>
  <si>
    <t>EKOLOŠKO JUNČJE MESO, mleto, iz stegna</t>
  </si>
  <si>
    <t>EKOLOŠKO JUNČJE MESO, mleto, iz plečeta</t>
  </si>
  <si>
    <t>Sklop 3: Sveže perutninsko meso in izdelki</t>
  </si>
  <si>
    <t>PIŠČANČJE MESO, sveže -bedra brez kosti in kože</t>
  </si>
  <si>
    <t xml:space="preserve">PIŠČANČJE MESO, sveže, stegna brez kosti in kože, </t>
  </si>
  <si>
    <t>PIŠČANČJE MESO, -sveže, file zrezki 12dag</t>
  </si>
  <si>
    <t xml:space="preserve">PIŠČANČJE MESO, sveže, file -kocke  rezane 1x1cm </t>
  </si>
  <si>
    <t>PIŠČANČJE MESO, sveže, file- trakci rezani 3x0,5cm</t>
  </si>
  <si>
    <t>PIŠČANČJE MESO, sveže, stegna s kostjo in kožo do 14dag</t>
  </si>
  <si>
    <t>PIŠČANČJE MESO, sveže, stegna s kostjo in kožo do 16dag</t>
  </si>
  <si>
    <t>PIŠČANČJE MESO, sveže, bedra s kostjo in kožo do 16dag</t>
  </si>
  <si>
    <t>PIŠČANČJE MESO, sveže, stegna brez kosti in kože, kocke rezanne1x1cm</t>
  </si>
  <si>
    <t>PIŠČANČJE MESO,  medaljoni</t>
  </si>
  <si>
    <t xml:space="preserve">PIŠČANČJA NABODALA, sveže do 10 -12dag, stegno in/ali prsi (75%), narezano na koščke s koščki zelenjave, nataknjeno na leseno paličico, dovoljene začimbe in aditivi po pravilniku, brez aditivov  </t>
  </si>
  <si>
    <t>PIŠČANČJI ZREZEK, paniran  do 10- 12dag</t>
  </si>
  <si>
    <t>KRILA PIŠČANČJA, sveže, brez špic, do 9 dag</t>
  </si>
  <si>
    <t xml:space="preserve">CORDON BLUE, piščančji </t>
  </si>
  <si>
    <t>PIŠČANČJE MESO, sveže, mleto</t>
  </si>
  <si>
    <t>PURANJE MESO, sveže, mleto</t>
  </si>
  <si>
    <t xml:space="preserve">HRENOVKE, piščančje, v naravnem ovoju, teža posamezne hrenovke 60 do 80g </t>
  </si>
  <si>
    <t xml:space="preserve">PEČENICA piščančja, v naravnem ovoju 80 do 100g/ kos </t>
  </si>
  <si>
    <t xml:space="preserve">PLESKAVICA PERUTNINSKA, sveža, 12dag </t>
  </si>
  <si>
    <t>PURANJE MESO, sveže, brez kosti in kože, file zrezki 10 do 12dag</t>
  </si>
  <si>
    <t xml:space="preserve">PURANJE MESO, sveže, brez kosti in kože, file kocke 1x1cm </t>
  </si>
  <si>
    <t>PURANJE MESO, sveže, stegna brez kosti in kože rezano na kocke 1x1cm</t>
  </si>
  <si>
    <t>PURANJE MESO, sveže, stegna brez kosti in kože, trakci rezani 3x0,5 cm</t>
  </si>
  <si>
    <t xml:space="preserve">PURANJA NABODALA, sveže do 10 - 12dag, stegno in/ali prsi (75%), narezano na koške s koščki zelenjave, nataknjeno na leseno paličico, dovoljene začimbe in aditivi po pravilniku, brez aditivov  </t>
  </si>
  <si>
    <t xml:space="preserve">HRENOVKE, puranje, vnaravnem ovoju, teža posamezne hrenovke 60 do 80g </t>
  </si>
  <si>
    <t xml:space="preserve">PEČENICA ,puranja, v naravnem ovoju 80 do 100g/ kos </t>
  </si>
  <si>
    <t>PIŠČANČJI FUNGERSI - panirani</t>
  </si>
  <si>
    <t>PIŠČANČJA SALAMA, narezana na rezine - kvalitete kot Poli salama</t>
  </si>
  <si>
    <t>PIŠČANČJE PRSI v ovitku- poltrajen izdelek, brez konzervansov, enakomeren homogen prerez, narezana na rezine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</si>
  <si>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</si>
  <si>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PURANJE MESO, šunka v ovitku, rezano na rezine</t>
  </si>
  <si>
    <t>PURANJE PRSI, pečene, prekajene, rezane na rezine</t>
  </si>
  <si>
    <t>PIŠČANČJI mesni sir</t>
  </si>
  <si>
    <t>SKUPAJ SKLOP 3:</t>
  </si>
  <si>
    <t xml:space="preserve">PLESKAVICA PERUTNINSKA, sveža, piščančja  10dag </t>
  </si>
  <si>
    <t xml:space="preserve">PLESKAVICA PERUTNINSKA, sveža, puranja 10dag </t>
  </si>
  <si>
    <t>MEŠANA SPOMLADANSKA ZELENJAVA,  2500g, korenje, cvetača, grah, stročji fižol I. kvaliteta</t>
  </si>
  <si>
    <t>JURČKI, rezani, kocke</t>
  </si>
  <si>
    <t>ŠPARGLJI, zeleni, od 1000g  I. kvaliteta</t>
  </si>
  <si>
    <t>KROMPIRJEVI KRHLJI 2,5 kg, s kožo</t>
  </si>
  <si>
    <t>KROMPIRJEVI KRHLJI 2,5 kg, brez kože</t>
  </si>
  <si>
    <t>BIO PITNO MLEKO, 3,5% m.m 150 g</t>
  </si>
  <si>
    <t>ČEVAPČIČI, iz govejega mesa, rinfuza</t>
  </si>
  <si>
    <t>ČEVAPČIČI, iz svinjskog mesa, rinfuza</t>
  </si>
  <si>
    <t>PAPRIKA, fileti rdeči vloženi, Natureta ali enakovredna,  steklen kozarec 600-1000g</t>
  </si>
  <si>
    <t xml:space="preserve">MARMELADA MARELIČNA, min. 55% sadnega deleža do 850g,  Natureta ali enakovredno, brez konzervansov </t>
  </si>
  <si>
    <t xml:space="preserve">MARMELADA jagodna, min. 55% sadnega deleža do 850g, Natureta ali enakovredno, brez konzervansov </t>
  </si>
  <si>
    <t xml:space="preserve">KOMPOT, hruška, rezine ali polovičke, do 850g, Natureta ali enakovredno </t>
  </si>
  <si>
    <t>DŽUVEČ  do 4000-4200g,  Natureta ali enakovredno</t>
  </si>
  <si>
    <t>TESTENINE, špageti jajčni  kot št .7, 500g</t>
  </si>
  <si>
    <t>TESTENINE, jajčni zlatekitke svedri, 500g</t>
  </si>
  <si>
    <t>JUŠNA OSNOVA 1kg(pasta koncentrat) enakovredno Knorr</t>
  </si>
  <si>
    <t>BELA KAVA , instant zrnca, do 1000 g, enakovreden kot Benquck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</si>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</sst>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8"/>
      <color rgb="FF000000"/>
      <name val="Palatino Linotype"/>
      <family val="1"/>
    </font>
    <font>
      <b/>
      <sz val="8"/>
      <color indexed="8"/>
      <name val="Palatino Linotype"/>
      <family val="1"/>
    </font>
    <font>
      <sz val="8"/>
      <color rgb="FFFF0000"/>
      <name val="Palatino Linotype"/>
      <family val="1"/>
      <charset val="238"/>
    </font>
    <font>
      <sz val="7"/>
      <color indexed="8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/>
    </xf>
    <xf numFmtId="0" fontId="11" fillId="0" borderId="0" xfId="0" applyFont="1"/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9" fillId="0" borderId="9" xfId="0" applyFont="1" applyBorder="1" applyAlignment="1">
      <alignment horizontal="left" vertical="top" wrapText="1"/>
    </xf>
    <xf numFmtId="0" fontId="3" fillId="3" borderId="9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top" wrapText="1"/>
    </xf>
    <xf numFmtId="0" fontId="13" fillId="4" borderId="11" xfId="0" applyFont="1" applyFill="1" applyBorder="1" applyAlignment="1">
      <alignment horizontal="left" vertical="top" wrapText="1"/>
    </xf>
    <xf numFmtId="0" fontId="13" fillId="4" borderId="12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9" fillId="3" borderId="9" xfId="0" applyFont="1" applyFill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</cellXfs>
  <cellStyles count="2">
    <cellStyle name="Navadno" xfId="0" builtinId="0"/>
    <cellStyle name="Navadno_List1" xfId="1" xr:uid="{8B989605-40CC-4EEE-A92E-0A30910EE4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D62F-BE88-4658-BEDD-E47E8AFE55A6}">
  <dimension ref="A1:O88"/>
  <sheetViews>
    <sheetView tabSelected="1" zoomScaleNormal="100" zoomScaleSheetLayoutView="100" workbookViewId="0">
      <selection activeCell="H67" sqref="H6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40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356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  <c r="O10" s="23" t="s">
        <v>46</v>
      </c>
    </row>
    <row r="11" spans="1:15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  <c r="O11" s="70" t="s">
        <v>47</v>
      </c>
    </row>
    <row r="12" spans="1:15" ht="24.95" customHeight="1" x14ac:dyDescent="0.3">
      <c r="A12" s="8">
        <v>1</v>
      </c>
      <c r="B12" s="57"/>
      <c r="C12" s="67" t="s">
        <v>357</v>
      </c>
      <c r="D12" s="68"/>
      <c r="E12" s="68"/>
      <c r="F12" s="69"/>
      <c r="G12" s="96" t="s">
        <v>54</v>
      </c>
      <c r="H12" s="60"/>
      <c r="I12" s="97">
        <v>180</v>
      </c>
      <c r="J12" s="16">
        <v>0</v>
      </c>
      <c r="K12" s="17">
        <v>9.5</v>
      </c>
      <c r="L12" s="18">
        <f>PRODUCT(J12,1.095)</f>
        <v>0</v>
      </c>
      <c r="M12" s="19">
        <f>PRODUCT(I12,L12)</f>
        <v>0</v>
      </c>
      <c r="N12" s="19">
        <f>PRODUCT(I12,J12)</f>
        <v>0</v>
      </c>
      <c r="O12" s="19"/>
    </row>
    <row r="13" spans="1:15" ht="24.95" customHeight="1" x14ac:dyDescent="0.3">
      <c r="A13" s="8">
        <f t="shared" ref="A13:A74" si="0">A12+1</f>
        <v>2</v>
      </c>
      <c r="B13" s="57"/>
      <c r="C13" s="67" t="s">
        <v>358</v>
      </c>
      <c r="D13" s="68"/>
      <c r="E13" s="68"/>
      <c r="F13" s="69"/>
      <c r="G13" s="50" t="s">
        <v>54</v>
      </c>
      <c r="H13" s="60"/>
      <c r="I13" s="61">
        <v>180</v>
      </c>
      <c r="J13" s="16">
        <v>0</v>
      </c>
      <c r="K13" s="17">
        <v>9.5</v>
      </c>
      <c r="L13" s="18">
        <f t="shared" ref="L13:L74" si="1">PRODUCT(J13,1.095)</f>
        <v>0</v>
      </c>
      <c r="M13" s="19">
        <f t="shared" ref="M13:M74" si="2">PRODUCT(I13,L13)</f>
        <v>0</v>
      </c>
      <c r="N13" s="19">
        <f t="shared" ref="N13:N74" si="3">PRODUCT(I13,J13)</f>
        <v>0</v>
      </c>
      <c r="O13" s="19"/>
    </row>
    <row r="14" spans="1:15" ht="24.95" customHeight="1" x14ac:dyDescent="0.3">
      <c r="A14" s="8">
        <f t="shared" si="0"/>
        <v>3</v>
      </c>
      <c r="B14" s="9"/>
      <c r="C14" s="67" t="s">
        <v>359</v>
      </c>
      <c r="D14" s="68"/>
      <c r="E14" s="68"/>
      <c r="F14" s="69"/>
      <c r="G14" s="50" t="s">
        <v>54</v>
      </c>
      <c r="H14" s="60"/>
      <c r="I14" s="61">
        <v>180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  <c r="N14" s="19">
        <f t="shared" si="3"/>
        <v>0</v>
      </c>
      <c r="O14" s="19"/>
    </row>
    <row r="15" spans="1:15" ht="24.95" customHeight="1" x14ac:dyDescent="0.3">
      <c r="A15" s="8">
        <f t="shared" si="0"/>
        <v>4</v>
      </c>
      <c r="B15" s="57"/>
      <c r="C15" s="67" t="s">
        <v>360</v>
      </c>
      <c r="D15" s="68"/>
      <c r="E15" s="68"/>
      <c r="F15" s="69"/>
      <c r="G15" s="17" t="s">
        <v>54</v>
      </c>
      <c r="H15" s="60"/>
      <c r="I15" s="15">
        <v>180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  <c r="N15" s="19">
        <f t="shared" si="3"/>
        <v>0</v>
      </c>
      <c r="O15" s="19"/>
    </row>
    <row r="16" spans="1:15" ht="24.95" customHeight="1" x14ac:dyDescent="0.3">
      <c r="A16" s="8">
        <f t="shared" si="0"/>
        <v>5</v>
      </c>
      <c r="B16" s="57"/>
      <c r="C16" s="67" t="s">
        <v>361</v>
      </c>
      <c r="D16" s="68"/>
      <c r="E16" s="68"/>
      <c r="F16" s="69"/>
      <c r="G16" s="17" t="s">
        <v>54</v>
      </c>
      <c r="H16" s="60"/>
      <c r="I16" s="15">
        <v>190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  <c r="N16" s="19">
        <f t="shared" si="3"/>
        <v>0</v>
      </c>
      <c r="O16" s="19"/>
    </row>
    <row r="17" spans="1:15" ht="24.95" customHeight="1" x14ac:dyDescent="0.3">
      <c r="A17" s="8">
        <f t="shared" si="0"/>
        <v>6</v>
      </c>
      <c r="B17" s="57"/>
      <c r="C17" s="67" t="s">
        <v>362</v>
      </c>
      <c r="D17" s="68"/>
      <c r="E17" s="68"/>
      <c r="F17" s="69"/>
      <c r="G17" s="17" t="s">
        <v>54</v>
      </c>
      <c r="H17" s="60"/>
      <c r="I17" s="15">
        <v>160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  <c r="N17" s="19">
        <f t="shared" si="3"/>
        <v>0</v>
      </c>
      <c r="O17" s="19"/>
    </row>
    <row r="18" spans="1:15" ht="24.95" customHeight="1" x14ac:dyDescent="0.3">
      <c r="A18" s="8">
        <f t="shared" si="0"/>
        <v>7</v>
      </c>
      <c r="B18" s="57"/>
      <c r="C18" s="67" t="s">
        <v>363</v>
      </c>
      <c r="D18" s="68"/>
      <c r="E18" s="68"/>
      <c r="F18" s="69"/>
      <c r="G18" s="50" t="s">
        <v>54</v>
      </c>
      <c r="H18" s="60"/>
      <c r="I18" s="61">
        <v>180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  <c r="N18" s="19">
        <f t="shared" si="3"/>
        <v>0</v>
      </c>
      <c r="O18" s="19"/>
    </row>
    <row r="19" spans="1:15" ht="15" customHeight="1" x14ac:dyDescent="0.3">
      <c r="A19" s="8">
        <f t="shared" si="0"/>
        <v>8</v>
      </c>
      <c r="B19" s="57"/>
      <c r="C19" s="67" t="s">
        <v>411</v>
      </c>
      <c r="D19" s="68"/>
      <c r="E19" s="68"/>
      <c r="F19" s="69"/>
      <c r="G19" s="50" t="s">
        <v>54</v>
      </c>
      <c r="H19" s="60"/>
      <c r="I19" s="61">
        <v>90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  <c r="N19" s="19">
        <f t="shared" si="3"/>
        <v>0</v>
      </c>
      <c r="O19" s="19"/>
    </row>
    <row r="20" spans="1:15" ht="15" customHeight="1" x14ac:dyDescent="0.3">
      <c r="A20" s="8">
        <f t="shared" si="0"/>
        <v>9</v>
      </c>
      <c r="B20" s="57"/>
      <c r="C20" s="67" t="s">
        <v>412</v>
      </c>
      <c r="D20" s="68"/>
      <c r="E20" s="68"/>
      <c r="F20" s="69"/>
      <c r="G20" s="50" t="s">
        <v>54</v>
      </c>
      <c r="H20" s="60"/>
      <c r="I20" s="61">
        <v>90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  <c r="N20" s="19">
        <f t="shared" si="3"/>
        <v>0</v>
      </c>
      <c r="O20" s="19"/>
    </row>
    <row r="21" spans="1:15" ht="24.95" customHeight="1" x14ac:dyDescent="0.3">
      <c r="A21" s="8">
        <f t="shared" si="0"/>
        <v>10</v>
      </c>
      <c r="B21" s="57"/>
      <c r="C21" s="67" t="s">
        <v>364</v>
      </c>
      <c r="D21" s="68"/>
      <c r="E21" s="68"/>
      <c r="F21" s="69"/>
      <c r="G21" s="17" t="s">
        <v>54</v>
      </c>
      <c r="H21" s="60"/>
      <c r="I21" s="15">
        <v>50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  <c r="N21" s="19">
        <f t="shared" si="3"/>
        <v>0</v>
      </c>
      <c r="O21" s="19"/>
    </row>
    <row r="22" spans="1:15" ht="24.95" customHeight="1" x14ac:dyDescent="0.3">
      <c r="A22" s="8">
        <f t="shared" si="0"/>
        <v>11</v>
      </c>
      <c r="B22" s="57"/>
      <c r="C22" s="67" t="s">
        <v>365</v>
      </c>
      <c r="D22" s="68"/>
      <c r="E22" s="68"/>
      <c r="F22" s="69"/>
      <c r="G22" s="17" t="s">
        <v>54</v>
      </c>
      <c r="H22" s="60"/>
      <c r="I22" s="15">
        <v>80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  <c r="N22" s="19">
        <f t="shared" si="3"/>
        <v>0</v>
      </c>
      <c r="O22" s="19"/>
    </row>
    <row r="23" spans="1:15" ht="15" customHeight="1" x14ac:dyDescent="0.3">
      <c r="A23" s="8">
        <f t="shared" si="0"/>
        <v>12</v>
      </c>
      <c r="B23" s="57"/>
      <c r="C23" s="67" t="s">
        <v>366</v>
      </c>
      <c r="D23" s="68"/>
      <c r="E23" s="68"/>
      <c r="F23" s="69"/>
      <c r="G23" s="17" t="s">
        <v>54</v>
      </c>
      <c r="H23" s="60"/>
      <c r="I23" s="15">
        <v>80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  <c r="N23" s="19">
        <f t="shared" si="3"/>
        <v>0</v>
      </c>
      <c r="O23" s="19"/>
    </row>
    <row r="24" spans="1:15" ht="15" customHeight="1" x14ac:dyDescent="0.3">
      <c r="A24" s="8">
        <f t="shared" si="0"/>
        <v>13</v>
      </c>
      <c r="B24" s="57"/>
      <c r="C24" s="67" t="s">
        <v>367</v>
      </c>
      <c r="D24" s="68"/>
      <c r="E24" s="68"/>
      <c r="F24" s="69"/>
      <c r="G24" s="50" t="s">
        <v>54</v>
      </c>
      <c r="H24" s="60"/>
      <c r="I24" s="61">
        <v>100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  <c r="N24" s="19">
        <f t="shared" si="3"/>
        <v>0</v>
      </c>
      <c r="O24" s="19"/>
    </row>
    <row r="25" spans="1:15" ht="15" customHeight="1" x14ac:dyDescent="0.3">
      <c r="A25" s="8">
        <f t="shared" si="0"/>
        <v>14</v>
      </c>
      <c r="B25" s="57"/>
      <c r="C25" s="67" t="s">
        <v>368</v>
      </c>
      <c r="D25" s="68"/>
      <c r="E25" s="68"/>
      <c r="F25" s="69"/>
      <c r="G25" s="17" t="s">
        <v>54</v>
      </c>
      <c r="H25" s="60"/>
      <c r="I25" s="15">
        <v>90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  <c r="N25" s="19">
        <f t="shared" si="3"/>
        <v>0</v>
      </c>
      <c r="O25" s="19"/>
    </row>
    <row r="26" spans="1:15" ht="15" customHeight="1" x14ac:dyDescent="0.3">
      <c r="A26" s="8">
        <f t="shared" si="0"/>
        <v>15</v>
      </c>
      <c r="B26" s="57"/>
      <c r="C26" s="67" t="s">
        <v>369</v>
      </c>
      <c r="D26" s="68"/>
      <c r="E26" s="68"/>
      <c r="F26" s="69"/>
      <c r="G26" s="17" t="s">
        <v>54</v>
      </c>
      <c r="H26" s="60"/>
      <c r="I26" s="15">
        <v>110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  <c r="N26" s="19">
        <f t="shared" si="3"/>
        <v>0</v>
      </c>
      <c r="O26" s="19"/>
    </row>
    <row r="27" spans="1:15" ht="15" customHeight="1" x14ac:dyDescent="0.3">
      <c r="A27" s="8">
        <f t="shared" si="0"/>
        <v>16</v>
      </c>
      <c r="B27" s="57"/>
      <c r="C27" s="67" t="s">
        <v>370</v>
      </c>
      <c r="D27" s="68"/>
      <c r="E27" s="68"/>
      <c r="F27" s="69"/>
      <c r="G27" s="17" t="s">
        <v>54</v>
      </c>
      <c r="H27" s="60"/>
      <c r="I27" s="15">
        <v>100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  <c r="N27" s="19">
        <f t="shared" si="3"/>
        <v>0</v>
      </c>
      <c r="O27" s="19"/>
    </row>
    <row r="28" spans="1:15" ht="24.95" customHeight="1" x14ac:dyDescent="0.3">
      <c r="A28" s="8">
        <f t="shared" si="0"/>
        <v>17</v>
      </c>
      <c r="B28" s="57"/>
      <c r="C28" s="67" t="s">
        <v>371</v>
      </c>
      <c r="D28" s="68"/>
      <c r="E28" s="68"/>
      <c r="F28" s="69"/>
      <c r="G28" s="17" t="s">
        <v>54</v>
      </c>
      <c r="H28" s="60"/>
      <c r="I28" s="15">
        <v>150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  <c r="N28" s="19">
        <f t="shared" si="3"/>
        <v>0</v>
      </c>
      <c r="O28" s="19"/>
    </row>
    <row r="29" spans="1:15" ht="24.95" customHeight="1" x14ac:dyDescent="0.3">
      <c r="A29" s="8">
        <f t="shared" si="0"/>
        <v>18</v>
      </c>
      <c r="B29" s="57"/>
      <c r="C29" s="67" t="s">
        <v>372</v>
      </c>
      <c r="D29" s="68"/>
      <c r="E29" s="68"/>
      <c r="F29" s="69"/>
      <c r="G29" s="17" t="s">
        <v>54</v>
      </c>
      <c r="H29" s="60"/>
      <c r="I29" s="15">
        <v>190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  <c r="N29" s="19">
        <f t="shared" si="3"/>
        <v>0</v>
      </c>
      <c r="O29" s="19"/>
    </row>
    <row r="30" spans="1:15" ht="15" customHeight="1" x14ac:dyDescent="0.3">
      <c r="A30" s="8">
        <f t="shared" si="0"/>
        <v>19</v>
      </c>
      <c r="B30" s="57"/>
      <c r="C30" s="67" t="s">
        <v>373</v>
      </c>
      <c r="D30" s="68"/>
      <c r="E30" s="68"/>
      <c r="F30" s="69"/>
      <c r="G30" s="50" t="s">
        <v>54</v>
      </c>
      <c r="H30" s="63"/>
      <c r="I30" s="61">
        <v>100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  <c r="N30" s="19">
        <f t="shared" si="3"/>
        <v>0</v>
      </c>
      <c r="O30" s="19"/>
    </row>
    <row r="31" spans="1:15" ht="15" customHeight="1" x14ac:dyDescent="0.3">
      <c r="A31" s="8">
        <f t="shared" si="0"/>
        <v>20</v>
      </c>
      <c r="B31" s="57"/>
      <c r="C31" s="67" t="s">
        <v>374</v>
      </c>
      <c r="D31" s="68"/>
      <c r="E31" s="68"/>
      <c r="F31" s="69"/>
      <c r="G31" s="17" t="s">
        <v>54</v>
      </c>
      <c r="H31" s="60"/>
      <c r="I31" s="61">
        <v>100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  <c r="N31" s="19">
        <f t="shared" si="3"/>
        <v>0</v>
      </c>
      <c r="O31" s="19"/>
    </row>
    <row r="32" spans="1:15" ht="15" customHeight="1" x14ac:dyDescent="0.3">
      <c r="A32" s="8">
        <f t="shared" si="0"/>
        <v>21</v>
      </c>
      <c r="B32" s="57"/>
      <c r="C32" s="67" t="s">
        <v>375</v>
      </c>
      <c r="D32" s="68"/>
      <c r="E32" s="68"/>
      <c r="F32" s="69"/>
      <c r="G32" s="17" t="s">
        <v>54</v>
      </c>
      <c r="H32" s="60"/>
      <c r="I32" s="61">
        <v>70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  <c r="N32" s="19">
        <f t="shared" si="3"/>
        <v>0</v>
      </c>
      <c r="O32" s="19"/>
    </row>
    <row r="33" spans="1:15" ht="15" customHeight="1" x14ac:dyDescent="0.3">
      <c r="A33" s="8">
        <f t="shared" si="0"/>
        <v>22</v>
      </c>
      <c r="B33" s="57"/>
      <c r="C33" s="67" t="s">
        <v>376</v>
      </c>
      <c r="D33" s="68"/>
      <c r="E33" s="68"/>
      <c r="F33" s="69"/>
      <c r="G33" s="17" t="s">
        <v>54</v>
      </c>
      <c r="H33" s="60"/>
      <c r="I33" s="61">
        <v>70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  <c r="O33" s="19"/>
    </row>
    <row r="34" spans="1:15" ht="15" customHeight="1" x14ac:dyDescent="0.3">
      <c r="A34" s="8">
        <f t="shared" si="0"/>
        <v>23</v>
      </c>
      <c r="B34" s="57"/>
      <c r="C34" s="67" t="s">
        <v>377</v>
      </c>
      <c r="D34" s="68"/>
      <c r="E34" s="68"/>
      <c r="F34" s="69"/>
      <c r="G34" s="17" t="s">
        <v>54</v>
      </c>
      <c r="H34" s="60"/>
      <c r="I34" s="61">
        <v>100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  <c r="N34" s="19">
        <f t="shared" si="3"/>
        <v>0</v>
      </c>
      <c r="O34" s="19"/>
    </row>
    <row r="35" spans="1:15" ht="15" customHeight="1" x14ac:dyDescent="0.3">
      <c r="A35" s="8">
        <f t="shared" si="0"/>
        <v>24</v>
      </c>
      <c r="B35" s="57"/>
      <c r="C35" s="67" t="s">
        <v>378</v>
      </c>
      <c r="D35" s="68"/>
      <c r="E35" s="68"/>
      <c r="F35" s="69"/>
      <c r="G35" s="17" t="s">
        <v>54</v>
      </c>
      <c r="H35" s="60"/>
      <c r="I35" s="61">
        <v>110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  <c r="N35" s="19">
        <f t="shared" si="3"/>
        <v>0</v>
      </c>
      <c r="O35" s="19"/>
    </row>
    <row r="36" spans="1:15" ht="15" customHeight="1" x14ac:dyDescent="0.3">
      <c r="A36" s="8">
        <f t="shared" si="0"/>
        <v>25</v>
      </c>
      <c r="B36" s="57"/>
      <c r="C36" s="67" t="s">
        <v>379</v>
      </c>
      <c r="D36" s="68"/>
      <c r="E36" s="68"/>
      <c r="F36" s="69"/>
      <c r="G36" s="17" t="s">
        <v>54</v>
      </c>
      <c r="H36" s="60"/>
      <c r="I36" s="61">
        <v>60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  <c r="N36" s="19">
        <f t="shared" si="3"/>
        <v>0</v>
      </c>
      <c r="O36" s="19"/>
    </row>
    <row r="37" spans="1:15" ht="15" customHeight="1" x14ac:dyDescent="0.3">
      <c r="A37" s="8">
        <f t="shared" si="0"/>
        <v>26</v>
      </c>
      <c r="B37" s="57"/>
      <c r="C37" s="67" t="s">
        <v>413</v>
      </c>
      <c r="D37" s="68"/>
      <c r="E37" s="68"/>
      <c r="F37" s="69"/>
      <c r="G37" s="17"/>
      <c r="H37" s="60"/>
      <c r="I37" s="61">
        <v>30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  <c r="N37" s="19">
        <f t="shared" si="3"/>
        <v>0</v>
      </c>
      <c r="O37" s="19"/>
    </row>
    <row r="38" spans="1:15" ht="15" customHeight="1" x14ac:dyDescent="0.3">
      <c r="A38" s="8">
        <f t="shared" si="0"/>
        <v>27</v>
      </c>
      <c r="B38" s="9"/>
      <c r="C38" s="67" t="s">
        <v>414</v>
      </c>
      <c r="D38" s="68"/>
      <c r="E38" s="68"/>
      <c r="F38" s="69"/>
      <c r="G38" s="17" t="s">
        <v>54</v>
      </c>
      <c r="H38" s="60"/>
      <c r="I38" s="61">
        <v>30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  <c r="N38" s="19">
        <f t="shared" si="3"/>
        <v>0</v>
      </c>
      <c r="O38" s="19"/>
    </row>
    <row r="39" spans="1:15" ht="15" customHeight="1" x14ac:dyDescent="0.3">
      <c r="A39" s="8">
        <f t="shared" si="0"/>
        <v>28</v>
      </c>
      <c r="B39" s="57"/>
      <c r="C39" s="67" t="s">
        <v>380</v>
      </c>
      <c r="D39" s="68"/>
      <c r="E39" s="68"/>
      <c r="F39" s="69"/>
      <c r="G39" s="17" t="s">
        <v>54</v>
      </c>
      <c r="H39" s="60"/>
      <c r="I39" s="15">
        <v>30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  <c r="N39" s="19">
        <f t="shared" si="3"/>
        <v>0</v>
      </c>
      <c r="O39" s="19"/>
    </row>
    <row r="40" spans="1:15" ht="15" customHeight="1" x14ac:dyDescent="0.3">
      <c r="A40" s="8">
        <f t="shared" si="0"/>
        <v>29</v>
      </c>
      <c r="B40" s="57"/>
      <c r="C40" s="67" t="s">
        <v>415</v>
      </c>
      <c r="D40" s="68"/>
      <c r="E40" s="68"/>
      <c r="F40" s="69"/>
      <c r="G40" s="17" t="s">
        <v>54</v>
      </c>
      <c r="H40" s="60"/>
      <c r="I40" s="15">
        <v>30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  <c r="N40" s="19">
        <f t="shared" si="3"/>
        <v>0</v>
      </c>
      <c r="O40" s="19"/>
    </row>
    <row r="41" spans="1:15" ht="15" customHeight="1" x14ac:dyDescent="0.3">
      <c r="A41" s="8">
        <f t="shared" si="0"/>
        <v>30</v>
      </c>
      <c r="B41" s="57"/>
      <c r="C41" s="67" t="s">
        <v>416</v>
      </c>
      <c r="D41" s="68"/>
      <c r="E41" s="68"/>
      <c r="F41" s="69"/>
      <c r="G41" s="17"/>
      <c r="H41" s="60"/>
      <c r="I41" s="15">
        <v>30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  <c r="N41" s="19">
        <f t="shared" si="3"/>
        <v>0</v>
      </c>
      <c r="O41" s="19"/>
    </row>
    <row r="42" spans="1:15" ht="15" customHeight="1" x14ac:dyDescent="0.3">
      <c r="A42" s="8">
        <f t="shared" si="0"/>
        <v>31</v>
      </c>
      <c r="B42" s="57"/>
      <c r="C42" s="67" t="s">
        <v>381</v>
      </c>
      <c r="D42" s="68"/>
      <c r="E42" s="68"/>
      <c r="F42" s="69"/>
      <c r="G42" s="17" t="s">
        <v>54</v>
      </c>
      <c r="H42" s="60"/>
      <c r="I42" s="15">
        <v>20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  <c r="N42" s="19">
        <f t="shared" si="3"/>
        <v>0</v>
      </c>
      <c r="O42" s="19"/>
    </row>
    <row r="43" spans="1:15" ht="15" customHeight="1" x14ac:dyDescent="0.3">
      <c r="A43" s="8">
        <f t="shared" si="0"/>
        <v>32</v>
      </c>
      <c r="B43" s="57"/>
      <c r="C43" s="79" t="s">
        <v>470</v>
      </c>
      <c r="D43" s="80"/>
      <c r="E43" s="80"/>
      <c r="F43" s="81"/>
      <c r="G43" s="17" t="s">
        <v>54</v>
      </c>
      <c r="H43" s="60"/>
      <c r="I43" s="15">
        <v>20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  <c r="N43" s="19">
        <f t="shared" si="3"/>
        <v>0</v>
      </c>
      <c r="O43" s="19"/>
    </row>
    <row r="44" spans="1:15" ht="15" customHeight="1" x14ac:dyDescent="0.3">
      <c r="A44" s="8">
        <f t="shared" si="0"/>
        <v>33</v>
      </c>
      <c r="B44" s="57"/>
      <c r="C44" s="79" t="s">
        <v>470</v>
      </c>
      <c r="D44" s="80"/>
      <c r="E44" s="80"/>
      <c r="F44" s="81"/>
      <c r="G44" s="17" t="s">
        <v>54</v>
      </c>
      <c r="H44" s="63"/>
      <c r="I44" s="15">
        <v>20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  <c r="N44" s="19">
        <f t="shared" si="3"/>
        <v>0</v>
      </c>
      <c r="O44" s="19"/>
    </row>
    <row r="45" spans="1:15" ht="15" customHeight="1" x14ac:dyDescent="0.3">
      <c r="A45" s="8">
        <f t="shared" si="0"/>
        <v>34</v>
      </c>
      <c r="B45" s="57"/>
      <c r="C45" s="79" t="s">
        <v>471</v>
      </c>
      <c r="D45" s="80"/>
      <c r="E45" s="80"/>
      <c r="F45" s="81"/>
      <c r="G45" s="17" t="s">
        <v>54</v>
      </c>
      <c r="H45" s="60"/>
      <c r="I45" s="15">
        <v>20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  <c r="N45" s="19">
        <f t="shared" si="3"/>
        <v>0</v>
      </c>
      <c r="O45" s="19"/>
    </row>
    <row r="46" spans="1:15" ht="15" customHeight="1" x14ac:dyDescent="0.3">
      <c r="A46" s="8">
        <f t="shared" si="0"/>
        <v>35</v>
      </c>
      <c r="B46" s="57"/>
      <c r="C46" s="67" t="s">
        <v>382</v>
      </c>
      <c r="D46" s="68"/>
      <c r="E46" s="68"/>
      <c r="F46" s="69"/>
      <c r="G46" s="17" t="s">
        <v>54</v>
      </c>
      <c r="H46" s="60"/>
      <c r="I46" s="15">
        <v>20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  <c r="N46" s="19">
        <f t="shared" si="3"/>
        <v>0</v>
      </c>
      <c r="O46" s="19"/>
    </row>
    <row r="47" spans="1:15" ht="15" customHeight="1" x14ac:dyDescent="0.3">
      <c r="A47" s="8">
        <f t="shared" si="0"/>
        <v>36</v>
      </c>
      <c r="B47" s="57"/>
      <c r="C47" s="67" t="s">
        <v>383</v>
      </c>
      <c r="D47" s="68"/>
      <c r="E47" s="68"/>
      <c r="F47" s="69"/>
      <c r="G47" s="17" t="s">
        <v>54</v>
      </c>
      <c r="H47" s="60"/>
      <c r="I47" s="15">
        <v>40</v>
      </c>
      <c r="J47" s="16">
        <v>0</v>
      </c>
      <c r="K47" s="17">
        <v>9.5</v>
      </c>
      <c r="L47" s="18">
        <f t="shared" si="1"/>
        <v>0</v>
      </c>
      <c r="M47" s="19">
        <f t="shared" si="2"/>
        <v>0</v>
      </c>
      <c r="N47" s="19">
        <f t="shared" si="3"/>
        <v>0</v>
      </c>
      <c r="O47" s="19"/>
    </row>
    <row r="48" spans="1:15" ht="24.95" customHeight="1" x14ac:dyDescent="0.3">
      <c r="A48" s="8">
        <f t="shared" si="0"/>
        <v>37</v>
      </c>
      <c r="B48" s="57"/>
      <c r="C48" s="67" t="s">
        <v>384</v>
      </c>
      <c r="D48" s="68"/>
      <c r="E48" s="68"/>
      <c r="F48" s="69"/>
      <c r="G48" s="17" t="s">
        <v>54</v>
      </c>
      <c r="H48" s="60"/>
      <c r="I48" s="15">
        <v>30</v>
      </c>
      <c r="J48" s="16">
        <v>0</v>
      </c>
      <c r="K48" s="17">
        <v>9.5</v>
      </c>
      <c r="L48" s="18">
        <f t="shared" si="1"/>
        <v>0</v>
      </c>
      <c r="M48" s="19">
        <f t="shared" si="2"/>
        <v>0</v>
      </c>
      <c r="N48" s="19">
        <f t="shared" si="3"/>
        <v>0</v>
      </c>
      <c r="O48" s="19"/>
    </row>
    <row r="49" spans="1:15" ht="15" customHeight="1" x14ac:dyDescent="0.3">
      <c r="A49" s="8">
        <f t="shared" si="0"/>
        <v>38</v>
      </c>
      <c r="B49" s="57"/>
      <c r="C49" s="67" t="s">
        <v>417</v>
      </c>
      <c r="D49" s="68"/>
      <c r="E49" s="68"/>
      <c r="F49" s="69"/>
      <c r="G49" s="17" t="s">
        <v>54</v>
      </c>
      <c r="H49" s="60"/>
      <c r="I49" s="15">
        <v>20</v>
      </c>
      <c r="J49" s="16">
        <v>0</v>
      </c>
      <c r="K49" s="17">
        <v>9.5</v>
      </c>
      <c r="L49" s="18">
        <f t="shared" si="1"/>
        <v>0</v>
      </c>
      <c r="M49" s="19">
        <f t="shared" si="2"/>
        <v>0</v>
      </c>
      <c r="N49" s="19">
        <f t="shared" si="3"/>
        <v>0</v>
      </c>
      <c r="O49" s="19"/>
    </row>
    <row r="50" spans="1:15" ht="15" customHeight="1" x14ac:dyDescent="0.3">
      <c r="A50" s="8">
        <f t="shared" si="0"/>
        <v>39</v>
      </c>
      <c r="B50" s="57"/>
      <c r="C50" s="67" t="s">
        <v>385</v>
      </c>
      <c r="D50" s="68"/>
      <c r="E50" s="68"/>
      <c r="F50" s="69"/>
      <c r="G50" s="17" t="s">
        <v>54</v>
      </c>
      <c r="H50" s="60"/>
      <c r="I50" s="15">
        <v>60</v>
      </c>
      <c r="J50" s="16">
        <v>0</v>
      </c>
      <c r="K50" s="17">
        <v>9.5</v>
      </c>
      <c r="L50" s="18">
        <f t="shared" si="1"/>
        <v>0</v>
      </c>
      <c r="M50" s="19">
        <f t="shared" si="2"/>
        <v>0</v>
      </c>
      <c r="N50" s="19">
        <f t="shared" si="3"/>
        <v>0</v>
      </c>
      <c r="O50" s="19"/>
    </row>
    <row r="51" spans="1:15" ht="15" customHeight="1" x14ac:dyDescent="0.3">
      <c r="A51" s="8">
        <f t="shared" si="0"/>
        <v>40</v>
      </c>
      <c r="B51" s="57"/>
      <c r="C51" s="67" t="s">
        <v>386</v>
      </c>
      <c r="D51" s="68"/>
      <c r="E51" s="68"/>
      <c r="F51" s="69"/>
      <c r="G51" s="17" t="s">
        <v>54</v>
      </c>
      <c r="H51" s="60"/>
      <c r="I51" s="15">
        <v>5</v>
      </c>
      <c r="J51" s="16">
        <v>0</v>
      </c>
      <c r="K51" s="17">
        <v>9.5</v>
      </c>
      <c r="L51" s="18">
        <f t="shared" si="1"/>
        <v>0</v>
      </c>
      <c r="M51" s="19">
        <f t="shared" si="2"/>
        <v>0</v>
      </c>
      <c r="N51" s="19">
        <f t="shared" si="3"/>
        <v>0</v>
      </c>
      <c r="O51" s="19"/>
    </row>
    <row r="52" spans="1:15" ht="15" customHeight="1" x14ac:dyDescent="0.3">
      <c r="A52" s="8">
        <f t="shared" si="0"/>
        <v>41</v>
      </c>
      <c r="B52" s="57"/>
      <c r="C52" s="67" t="s">
        <v>387</v>
      </c>
      <c r="D52" s="68"/>
      <c r="E52" s="68"/>
      <c r="F52" s="69"/>
      <c r="G52" s="17" t="s">
        <v>54</v>
      </c>
      <c r="H52" s="60"/>
      <c r="I52" s="15">
        <v>10</v>
      </c>
      <c r="J52" s="16">
        <v>0</v>
      </c>
      <c r="K52" s="17">
        <v>9.5</v>
      </c>
      <c r="L52" s="18">
        <f t="shared" si="1"/>
        <v>0</v>
      </c>
      <c r="M52" s="19">
        <f t="shared" si="2"/>
        <v>0</v>
      </c>
      <c r="N52" s="19">
        <f t="shared" si="3"/>
        <v>0</v>
      </c>
      <c r="O52" s="19"/>
    </row>
    <row r="53" spans="1:15" ht="24.95" customHeight="1" x14ac:dyDescent="0.3">
      <c r="A53" s="8">
        <f t="shared" si="0"/>
        <v>42</v>
      </c>
      <c r="B53" s="57"/>
      <c r="C53" s="67" t="s">
        <v>388</v>
      </c>
      <c r="D53" s="68"/>
      <c r="E53" s="68"/>
      <c r="F53" s="69"/>
      <c r="G53" s="17" t="s">
        <v>54</v>
      </c>
      <c r="H53" s="60"/>
      <c r="I53" s="15">
        <v>100</v>
      </c>
      <c r="J53" s="16">
        <v>0</v>
      </c>
      <c r="K53" s="17">
        <v>9.5</v>
      </c>
      <c r="L53" s="18">
        <f t="shared" si="1"/>
        <v>0</v>
      </c>
      <c r="M53" s="19">
        <f t="shared" si="2"/>
        <v>0</v>
      </c>
      <c r="N53" s="19">
        <f t="shared" si="3"/>
        <v>0</v>
      </c>
      <c r="O53" s="19"/>
    </row>
    <row r="54" spans="1:15" ht="24.95" customHeight="1" x14ac:dyDescent="0.3">
      <c r="A54" s="8">
        <f t="shared" si="0"/>
        <v>43</v>
      </c>
      <c r="B54" s="57"/>
      <c r="C54" s="67" t="s">
        <v>389</v>
      </c>
      <c r="D54" s="68"/>
      <c r="E54" s="68"/>
      <c r="F54" s="69"/>
      <c r="G54" s="17" t="s">
        <v>54</v>
      </c>
      <c r="H54" s="60"/>
      <c r="I54" s="15">
        <v>20</v>
      </c>
      <c r="J54" s="16">
        <v>0</v>
      </c>
      <c r="K54" s="17">
        <v>9.5</v>
      </c>
      <c r="L54" s="18">
        <f t="shared" si="1"/>
        <v>0</v>
      </c>
      <c r="M54" s="19">
        <f t="shared" si="2"/>
        <v>0</v>
      </c>
      <c r="N54" s="19">
        <f t="shared" si="3"/>
        <v>0</v>
      </c>
      <c r="O54" s="19"/>
    </row>
    <row r="55" spans="1:15" ht="15" customHeight="1" x14ac:dyDescent="0.3">
      <c r="A55" s="8">
        <f t="shared" si="0"/>
        <v>44</v>
      </c>
      <c r="B55" s="57"/>
      <c r="C55" s="67" t="s">
        <v>390</v>
      </c>
      <c r="D55" s="68"/>
      <c r="E55" s="68"/>
      <c r="F55" s="69"/>
      <c r="G55" s="17" t="s">
        <v>54</v>
      </c>
      <c r="H55" s="60"/>
      <c r="I55" s="15">
        <v>50</v>
      </c>
      <c r="J55" s="16">
        <v>0</v>
      </c>
      <c r="K55" s="17">
        <v>9.5</v>
      </c>
      <c r="L55" s="18">
        <f t="shared" si="1"/>
        <v>0</v>
      </c>
      <c r="M55" s="19">
        <f t="shared" si="2"/>
        <v>0</v>
      </c>
      <c r="N55" s="19">
        <f t="shared" si="3"/>
        <v>0</v>
      </c>
      <c r="O55" s="19"/>
    </row>
    <row r="56" spans="1:15" ht="15" customHeight="1" x14ac:dyDescent="0.3">
      <c r="A56" s="8">
        <f t="shared" si="0"/>
        <v>45</v>
      </c>
      <c r="B56" s="57"/>
      <c r="C56" s="67" t="s">
        <v>391</v>
      </c>
      <c r="D56" s="68"/>
      <c r="E56" s="68"/>
      <c r="F56" s="69"/>
      <c r="G56" s="17" t="s">
        <v>54</v>
      </c>
      <c r="H56" s="60"/>
      <c r="I56" s="15">
        <v>10</v>
      </c>
      <c r="J56" s="16">
        <v>0</v>
      </c>
      <c r="K56" s="17">
        <v>9.5</v>
      </c>
      <c r="L56" s="18">
        <f t="shared" si="1"/>
        <v>0</v>
      </c>
      <c r="M56" s="19">
        <f t="shared" si="2"/>
        <v>0</v>
      </c>
      <c r="N56" s="19">
        <f t="shared" si="3"/>
        <v>0</v>
      </c>
      <c r="O56" s="19"/>
    </row>
    <row r="57" spans="1:15" ht="15" customHeight="1" x14ac:dyDescent="0.3">
      <c r="A57" s="8">
        <f t="shared" si="0"/>
        <v>46</v>
      </c>
      <c r="B57" s="57"/>
      <c r="C57" s="67" t="s">
        <v>392</v>
      </c>
      <c r="D57" s="68"/>
      <c r="E57" s="68"/>
      <c r="F57" s="69"/>
      <c r="G57" s="17" t="s">
        <v>54</v>
      </c>
      <c r="H57" s="60"/>
      <c r="I57" s="15">
        <v>100</v>
      </c>
      <c r="J57" s="16">
        <v>0</v>
      </c>
      <c r="K57" s="17">
        <v>9.5</v>
      </c>
      <c r="L57" s="18">
        <f t="shared" si="1"/>
        <v>0</v>
      </c>
      <c r="M57" s="19">
        <f t="shared" si="2"/>
        <v>0</v>
      </c>
      <c r="N57" s="19">
        <f t="shared" si="3"/>
        <v>0</v>
      </c>
      <c r="O57" s="19"/>
    </row>
    <row r="58" spans="1:15" ht="15" customHeight="1" x14ac:dyDescent="0.3">
      <c r="A58" s="8">
        <f t="shared" si="0"/>
        <v>47</v>
      </c>
      <c r="B58" s="57"/>
      <c r="C58" s="67" t="s">
        <v>393</v>
      </c>
      <c r="D58" s="68"/>
      <c r="E58" s="68"/>
      <c r="F58" s="69"/>
      <c r="G58" s="17" t="s">
        <v>54</v>
      </c>
      <c r="H58" s="60"/>
      <c r="I58" s="15">
        <v>15</v>
      </c>
      <c r="J58" s="16">
        <v>0</v>
      </c>
      <c r="K58" s="17">
        <v>9.5</v>
      </c>
      <c r="L58" s="18">
        <f t="shared" si="1"/>
        <v>0</v>
      </c>
      <c r="M58" s="19">
        <f t="shared" si="2"/>
        <v>0</v>
      </c>
      <c r="N58" s="19">
        <f t="shared" si="3"/>
        <v>0</v>
      </c>
      <c r="O58" s="19"/>
    </row>
    <row r="59" spans="1:15" ht="15" customHeight="1" x14ac:dyDescent="0.3">
      <c r="A59" s="8">
        <f t="shared" si="0"/>
        <v>48</v>
      </c>
      <c r="B59" s="57"/>
      <c r="C59" s="67" t="s">
        <v>394</v>
      </c>
      <c r="D59" s="68"/>
      <c r="E59" s="68"/>
      <c r="F59" s="69"/>
      <c r="G59" s="17" t="s">
        <v>54</v>
      </c>
      <c r="H59" s="60"/>
      <c r="I59" s="15">
        <v>40</v>
      </c>
      <c r="J59" s="16">
        <v>0</v>
      </c>
      <c r="K59" s="17">
        <v>9.5</v>
      </c>
      <c r="L59" s="18">
        <f t="shared" si="1"/>
        <v>0</v>
      </c>
      <c r="M59" s="19">
        <f t="shared" si="2"/>
        <v>0</v>
      </c>
      <c r="N59" s="19">
        <f t="shared" si="3"/>
        <v>0</v>
      </c>
      <c r="O59" s="19"/>
    </row>
    <row r="60" spans="1:15" ht="15" customHeight="1" x14ac:dyDescent="0.3">
      <c r="A60" s="8">
        <f t="shared" si="0"/>
        <v>49</v>
      </c>
      <c r="B60" s="57"/>
      <c r="C60" s="67" t="s">
        <v>395</v>
      </c>
      <c r="D60" s="68"/>
      <c r="E60" s="68"/>
      <c r="F60" s="69"/>
      <c r="G60" s="17" t="s">
        <v>54</v>
      </c>
      <c r="H60" s="60"/>
      <c r="I60" s="15">
        <v>50</v>
      </c>
      <c r="J60" s="16">
        <v>0</v>
      </c>
      <c r="K60" s="17">
        <v>9.5</v>
      </c>
      <c r="L60" s="18">
        <f t="shared" si="1"/>
        <v>0</v>
      </c>
      <c r="M60" s="19">
        <f t="shared" si="2"/>
        <v>0</v>
      </c>
      <c r="N60" s="19">
        <f t="shared" si="3"/>
        <v>0</v>
      </c>
      <c r="O60" s="19"/>
    </row>
    <row r="61" spans="1:15" ht="15" customHeight="1" x14ac:dyDescent="0.3">
      <c r="A61" s="8">
        <f t="shared" si="0"/>
        <v>50</v>
      </c>
      <c r="B61" s="57"/>
      <c r="C61" s="67" t="s">
        <v>396</v>
      </c>
      <c r="D61" s="68"/>
      <c r="E61" s="68"/>
      <c r="F61" s="69"/>
      <c r="G61" s="17" t="s">
        <v>54</v>
      </c>
      <c r="H61" s="60"/>
      <c r="I61" s="15">
        <v>10</v>
      </c>
      <c r="J61" s="16">
        <v>0</v>
      </c>
      <c r="K61" s="17">
        <v>9.5</v>
      </c>
      <c r="L61" s="18">
        <f t="shared" si="1"/>
        <v>0</v>
      </c>
      <c r="M61" s="19">
        <f t="shared" si="2"/>
        <v>0</v>
      </c>
      <c r="N61" s="19">
        <f t="shared" si="3"/>
        <v>0</v>
      </c>
      <c r="O61" s="19"/>
    </row>
    <row r="62" spans="1:15" ht="15" customHeight="1" x14ac:dyDescent="0.3">
      <c r="A62" s="8">
        <f t="shared" si="0"/>
        <v>51</v>
      </c>
      <c r="B62" s="57"/>
      <c r="C62" s="67" t="s">
        <v>397</v>
      </c>
      <c r="D62" s="68"/>
      <c r="E62" s="68"/>
      <c r="F62" s="69"/>
      <c r="G62" s="17" t="s">
        <v>54</v>
      </c>
      <c r="H62" s="60"/>
      <c r="I62" s="15">
        <v>20</v>
      </c>
      <c r="J62" s="16">
        <v>0</v>
      </c>
      <c r="K62" s="17">
        <v>9.5</v>
      </c>
      <c r="L62" s="18">
        <f t="shared" si="1"/>
        <v>0</v>
      </c>
      <c r="M62" s="19">
        <f t="shared" si="2"/>
        <v>0</v>
      </c>
      <c r="N62" s="19">
        <f t="shared" si="3"/>
        <v>0</v>
      </c>
      <c r="O62" s="19"/>
    </row>
    <row r="63" spans="1:15" ht="15" customHeight="1" x14ac:dyDescent="0.3">
      <c r="A63" s="8">
        <f t="shared" si="0"/>
        <v>52</v>
      </c>
      <c r="B63" s="57"/>
      <c r="C63" s="67" t="s">
        <v>398</v>
      </c>
      <c r="D63" s="68"/>
      <c r="E63" s="68"/>
      <c r="F63" s="69"/>
      <c r="G63" s="17" t="s">
        <v>54</v>
      </c>
      <c r="H63" s="60"/>
      <c r="I63" s="15">
        <v>40</v>
      </c>
      <c r="J63" s="16">
        <v>0</v>
      </c>
      <c r="K63" s="17">
        <v>9.5</v>
      </c>
      <c r="L63" s="18">
        <f t="shared" si="1"/>
        <v>0</v>
      </c>
      <c r="M63" s="19">
        <f t="shared" si="2"/>
        <v>0</v>
      </c>
      <c r="N63" s="19">
        <f t="shared" si="3"/>
        <v>0</v>
      </c>
      <c r="O63" s="19"/>
    </row>
    <row r="64" spans="1:15" ht="15" customHeight="1" x14ac:dyDescent="0.3">
      <c r="A64" s="8">
        <f t="shared" si="0"/>
        <v>53</v>
      </c>
      <c r="B64" s="57"/>
      <c r="C64" s="67" t="s">
        <v>399</v>
      </c>
      <c r="D64" s="68"/>
      <c r="E64" s="68"/>
      <c r="F64" s="69"/>
      <c r="G64" s="17" t="s">
        <v>54</v>
      </c>
      <c r="H64" s="60"/>
      <c r="I64" s="15">
        <v>40</v>
      </c>
      <c r="J64" s="16">
        <v>0</v>
      </c>
      <c r="K64" s="17">
        <v>9.5</v>
      </c>
      <c r="L64" s="18">
        <f t="shared" si="1"/>
        <v>0</v>
      </c>
      <c r="M64" s="19">
        <f t="shared" si="2"/>
        <v>0</v>
      </c>
      <c r="N64" s="19">
        <f t="shared" si="3"/>
        <v>0</v>
      </c>
      <c r="O64" s="19"/>
    </row>
    <row r="65" spans="1:15" ht="15" customHeight="1" x14ac:dyDescent="0.3">
      <c r="A65" s="8">
        <f t="shared" si="0"/>
        <v>54</v>
      </c>
      <c r="B65" s="57"/>
      <c r="C65" s="67" t="s">
        <v>400</v>
      </c>
      <c r="D65" s="68"/>
      <c r="E65" s="68"/>
      <c r="F65" s="69"/>
      <c r="G65" s="17" t="s">
        <v>54</v>
      </c>
      <c r="H65" s="60"/>
      <c r="I65" s="15">
        <v>20</v>
      </c>
      <c r="J65" s="16">
        <v>0</v>
      </c>
      <c r="K65" s="17">
        <v>9.5</v>
      </c>
      <c r="L65" s="18">
        <f t="shared" si="1"/>
        <v>0</v>
      </c>
      <c r="M65" s="19">
        <f t="shared" si="2"/>
        <v>0</v>
      </c>
      <c r="N65" s="19">
        <f t="shared" si="3"/>
        <v>0</v>
      </c>
      <c r="O65" s="19"/>
    </row>
    <row r="66" spans="1:15" ht="15" customHeight="1" x14ac:dyDescent="0.3">
      <c r="A66" s="8">
        <f t="shared" si="0"/>
        <v>55</v>
      </c>
      <c r="B66" s="57"/>
      <c r="C66" s="67" t="s">
        <v>401</v>
      </c>
      <c r="D66" s="68"/>
      <c r="E66" s="68"/>
      <c r="F66" s="69"/>
      <c r="G66" s="17" t="s">
        <v>54</v>
      </c>
      <c r="H66" s="60"/>
      <c r="I66" s="15">
        <v>5</v>
      </c>
      <c r="J66" s="16">
        <v>0</v>
      </c>
      <c r="K66" s="17">
        <v>9.5</v>
      </c>
      <c r="L66" s="18">
        <f t="shared" si="1"/>
        <v>0</v>
      </c>
      <c r="M66" s="19">
        <f t="shared" si="2"/>
        <v>0</v>
      </c>
      <c r="N66" s="19">
        <f t="shared" si="3"/>
        <v>0</v>
      </c>
      <c r="O66" s="19"/>
    </row>
    <row r="67" spans="1:15" ht="24.95" customHeight="1" x14ac:dyDescent="0.3">
      <c r="A67" s="8">
        <f t="shared" si="0"/>
        <v>56</v>
      </c>
      <c r="B67" s="57"/>
      <c r="C67" s="67" t="s">
        <v>402</v>
      </c>
      <c r="D67" s="68"/>
      <c r="E67" s="68"/>
      <c r="F67" s="69"/>
      <c r="G67" s="17" t="s">
        <v>54</v>
      </c>
      <c r="H67" s="60"/>
      <c r="I67" s="15">
        <v>40</v>
      </c>
      <c r="J67" s="16">
        <v>0</v>
      </c>
      <c r="K67" s="17">
        <v>9.5</v>
      </c>
      <c r="L67" s="18">
        <f t="shared" si="1"/>
        <v>0</v>
      </c>
      <c r="M67" s="19">
        <f t="shared" si="2"/>
        <v>0</v>
      </c>
      <c r="N67" s="19">
        <f t="shared" si="3"/>
        <v>0</v>
      </c>
      <c r="O67" s="19"/>
    </row>
    <row r="68" spans="1:15" ht="15" customHeight="1" x14ac:dyDescent="0.3">
      <c r="A68" s="8">
        <f t="shared" si="0"/>
        <v>57</v>
      </c>
      <c r="B68" s="57"/>
      <c r="C68" s="67" t="s">
        <v>403</v>
      </c>
      <c r="D68" s="68"/>
      <c r="E68" s="68"/>
      <c r="F68" s="69"/>
      <c r="G68" s="17" t="s">
        <v>54</v>
      </c>
      <c r="H68" s="60"/>
      <c r="I68" s="15">
        <v>15</v>
      </c>
      <c r="J68" s="16">
        <v>0</v>
      </c>
      <c r="K68" s="17">
        <v>9.5</v>
      </c>
      <c r="L68" s="18">
        <f t="shared" si="1"/>
        <v>0</v>
      </c>
      <c r="M68" s="19">
        <f t="shared" si="2"/>
        <v>0</v>
      </c>
      <c r="N68" s="19">
        <f t="shared" si="3"/>
        <v>0</v>
      </c>
      <c r="O68" s="19"/>
    </row>
    <row r="69" spans="1:15" ht="15" customHeight="1" x14ac:dyDescent="0.3">
      <c r="A69" s="8">
        <f t="shared" si="0"/>
        <v>58</v>
      </c>
      <c r="B69" s="57"/>
      <c r="C69" s="67" t="s">
        <v>404</v>
      </c>
      <c r="D69" s="68"/>
      <c r="E69" s="68"/>
      <c r="F69" s="69"/>
      <c r="G69" s="17" t="s">
        <v>54</v>
      </c>
      <c r="H69" s="60"/>
      <c r="I69" s="15">
        <v>20</v>
      </c>
      <c r="J69" s="16">
        <v>0</v>
      </c>
      <c r="K69" s="17">
        <v>9.5</v>
      </c>
      <c r="L69" s="18">
        <f t="shared" si="1"/>
        <v>0</v>
      </c>
      <c r="M69" s="19">
        <f t="shared" si="2"/>
        <v>0</v>
      </c>
      <c r="N69" s="19">
        <f t="shared" si="3"/>
        <v>0</v>
      </c>
      <c r="O69" s="19"/>
    </row>
    <row r="70" spans="1:15" ht="15" customHeight="1" x14ac:dyDescent="0.3">
      <c r="A70" s="8">
        <f t="shared" si="0"/>
        <v>59</v>
      </c>
      <c r="B70" s="9"/>
      <c r="C70" s="67" t="s">
        <v>405</v>
      </c>
      <c r="D70" s="68" t="s">
        <v>405</v>
      </c>
      <c r="E70" s="68" t="s">
        <v>405</v>
      </c>
      <c r="F70" s="69" t="s">
        <v>405</v>
      </c>
      <c r="G70" s="17" t="s">
        <v>54</v>
      </c>
      <c r="H70" s="17"/>
      <c r="I70" s="15">
        <v>40</v>
      </c>
      <c r="J70" s="16">
        <v>0</v>
      </c>
      <c r="K70" s="17">
        <v>9.5</v>
      </c>
      <c r="L70" s="18">
        <f t="shared" si="1"/>
        <v>0</v>
      </c>
      <c r="M70" s="19">
        <f t="shared" si="2"/>
        <v>0</v>
      </c>
      <c r="N70" s="19">
        <f t="shared" si="3"/>
        <v>0</v>
      </c>
      <c r="O70" s="19"/>
    </row>
    <row r="71" spans="1:15" ht="15" customHeight="1" x14ac:dyDescent="0.3">
      <c r="A71" s="8">
        <f t="shared" si="0"/>
        <v>60</v>
      </c>
      <c r="B71" s="9"/>
      <c r="C71" s="67" t="s">
        <v>406</v>
      </c>
      <c r="D71" s="68"/>
      <c r="E71" s="68"/>
      <c r="F71" s="69"/>
      <c r="G71" s="17" t="s">
        <v>54</v>
      </c>
      <c r="H71" s="17"/>
      <c r="I71" s="15">
        <v>40</v>
      </c>
      <c r="J71" s="16">
        <v>0</v>
      </c>
      <c r="K71" s="17">
        <v>9.5</v>
      </c>
      <c r="L71" s="18">
        <f t="shared" si="1"/>
        <v>0</v>
      </c>
      <c r="M71" s="19">
        <f t="shared" si="2"/>
        <v>0</v>
      </c>
      <c r="N71" s="19">
        <f t="shared" si="3"/>
        <v>0</v>
      </c>
      <c r="O71" s="19"/>
    </row>
    <row r="72" spans="1:15" ht="15" customHeight="1" x14ac:dyDescent="0.3">
      <c r="A72" s="8">
        <f t="shared" si="0"/>
        <v>61</v>
      </c>
      <c r="B72" s="9"/>
      <c r="C72" s="67" t="s">
        <v>407</v>
      </c>
      <c r="D72" s="68"/>
      <c r="E72" s="68"/>
      <c r="F72" s="69"/>
      <c r="G72" s="17" t="s">
        <v>54</v>
      </c>
      <c r="H72" s="17"/>
      <c r="I72" s="15">
        <v>30</v>
      </c>
      <c r="J72" s="16">
        <v>0</v>
      </c>
      <c r="K72" s="17">
        <v>9.5</v>
      </c>
      <c r="L72" s="18">
        <f t="shared" si="1"/>
        <v>0</v>
      </c>
      <c r="M72" s="19">
        <f t="shared" si="2"/>
        <v>0</v>
      </c>
      <c r="N72" s="19">
        <f t="shared" si="3"/>
        <v>0</v>
      </c>
      <c r="O72" s="19"/>
    </row>
    <row r="73" spans="1:15" ht="24.95" customHeight="1" x14ac:dyDescent="0.3">
      <c r="A73" s="8">
        <f t="shared" si="0"/>
        <v>62</v>
      </c>
      <c r="B73" s="9"/>
      <c r="C73" s="67" t="s">
        <v>408</v>
      </c>
      <c r="D73" s="68"/>
      <c r="E73" s="68"/>
      <c r="F73" s="69"/>
      <c r="G73" s="17" t="s">
        <v>54</v>
      </c>
      <c r="H73" s="17"/>
      <c r="I73" s="15">
        <v>40</v>
      </c>
      <c r="J73" s="16">
        <v>0</v>
      </c>
      <c r="K73" s="17">
        <v>9.5</v>
      </c>
      <c r="L73" s="18">
        <f t="shared" si="1"/>
        <v>0</v>
      </c>
      <c r="M73" s="19">
        <f t="shared" si="2"/>
        <v>0</v>
      </c>
      <c r="N73" s="19">
        <f t="shared" si="3"/>
        <v>0</v>
      </c>
      <c r="O73" s="19"/>
    </row>
    <row r="74" spans="1:15" ht="15" customHeight="1" x14ac:dyDescent="0.3">
      <c r="A74" s="8">
        <f t="shared" si="0"/>
        <v>63</v>
      </c>
      <c r="B74" s="9"/>
      <c r="C74" s="67" t="s">
        <v>409</v>
      </c>
      <c r="D74" s="68"/>
      <c r="E74" s="68"/>
      <c r="F74" s="69"/>
      <c r="G74" s="17" t="s">
        <v>54</v>
      </c>
      <c r="H74" s="17"/>
      <c r="I74" s="15">
        <v>30</v>
      </c>
      <c r="J74" s="16">
        <v>0</v>
      </c>
      <c r="K74" s="17">
        <v>9.5</v>
      </c>
      <c r="L74" s="18">
        <f t="shared" si="1"/>
        <v>0</v>
      </c>
      <c r="M74" s="19">
        <f t="shared" si="2"/>
        <v>0</v>
      </c>
      <c r="N74" s="19">
        <f t="shared" si="3"/>
        <v>0</v>
      </c>
      <c r="O74" s="19"/>
    </row>
    <row r="75" spans="1:15" ht="12.75" customHeight="1" x14ac:dyDescent="0.3">
      <c r="A75" s="39"/>
      <c r="B75" s="39"/>
      <c r="C75" s="40" t="s">
        <v>410</v>
      </c>
      <c r="D75" s="41"/>
      <c r="E75" s="41"/>
      <c r="F75" s="42"/>
      <c r="G75" s="43"/>
      <c r="H75" s="43"/>
      <c r="I75" s="43"/>
      <c r="J75" s="44"/>
      <c r="K75" s="43"/>
      <c r="L75" s="45"/>
      <c r="M75" s="46">
        <f>SUM(M12:M74)</f>
        <v>0</v>
      </c>
      <c r="N75" s="46">
        <f>SUM(N12:N74)</f>
        <v>0</v>
      </c>
      <c r="O75" s="4"/>
    </row>
    <row r="76" spans="1:15" ht="12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3">
      <c r="A77" s="4" t="s">
        <v>28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3">
      <c r="A78" s="4" t="s">
        <v>29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3">
      <c r="A79" s="4" t="s">
        <v>30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2.75" customHeight="1" x14ac:dyDescent="0.3">
      <c r="A80" s="4" t="s">
        <v>97</v>
      </c>
      <c r="H80" s="4"/>
      <c r="I80" s="4"/>
      <c r="J80" s="4"/>
      <c r="K80" s="4"/>
      <c r="L80" s="4"/>
      <c r="M80" s="4"/>
      <c r="N80" s="4"/>
      <c r="O80" s="4"/>
    </row>
    <row r="81" spans="1:15" ht="12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2.75" customHeight="1" x14ac:dyDescent="0.3">
      <c r="A82" s="4" t="s">
        <v>32</v>
      </c>
      <c r="B82" s="4"/>
      <c r="C82" s="4"/>
      <c r="D82" s="4"/>
      <c r="E82" s="4"/>
      <c r="F82" s="4"/>
      <c r="G82" s="4"/>
      <c r="H82" s="21" t="s">
        <v>33</v>
      </c>
      <c r="I82" s="4"/>
      <c r="J82" s="4"/>
      <c r="K82" s="4" t="s">
        <v>34</v>
      </c>
      <c r="L82" s="4"/>
      <c r="M82" s="4"/>
      <c r="N82" s="4"/>
      <c r="O82" s="4"/>
    </row>
    <row r="85" spans="1:15" ht="12.75" customHeight="1" x14ac:dyDescent="0.3">
      <c r="B85" s="22"/>
      <c r="C85" s="22"/>
    </row>
    <row r="86" spans="1:15" ht="12.75" customHeight="1" x14ac:dyDescent="0.3">
      <c r="B86" s="22"/>
      <c r="C86" s="22"/>
    </row>
    <row r="87" spans="1:15" ht="12.75" customHeight="1" x14ac:dyDescent="0.3">
      <c r="B87" s="22"/>
      <c r="C87" s="22"/>
    </row>
    <row r="88" spans="1:15" ht="12.75" customHeight="1" x14ac:dyDescent="0.3">
      <c r="B88" s="22"/>
      <c r="C88" s="22"/>
    </row>
  </sheetData>
  <sheetProtection algorithmName="SHA-512" hashValue="+WzSt4XjMervrAmty0sg/eJURTD8AdayVCI1JNUU6P7XQkP+81kC19A+cmPCyeKqa2ntORN5qsTLAGkGXy6gyA==" saltValue="T9VsJK7wqFnBqDZ6ZAQw+A==" spinCount="100000" sheet="1" objects="1" scenarios="1"/>
  <protectedRanges>
    <protectedRange sqref="O12:O74" name="Obseg7"/>
    <protectedRange sqref="H12:H74" name="Obseg6"/>
    <protectedRange sqref="O12:O74" name="Obseg3"/>
    <protectedRange sqref="O11" name="Range6_1"/>
    <protectedRange sqref="C82" name="Range2"/>
    <protectedRange sqref="C4:C5" name="Obseg4"/>
    <protectedRange sqref="C82" name="Obseg5"/>
  </protectedRanges>
  <mergeCells count="65">
    <mergeCell ref="C74:F74"/>
    <mergeCell ref="C75:F75"/>
    <mergeCell ref="C19:F19"/>
    <mergeCell ref="C37:F37"/>
    <mergeCell ref="C41:F41"/>
    <mergeCell ref="C68:F68"/>
    <mergeCell ref="C69:F69"/>
    <mergeCell ref="C70:F70"/>
    <mergeCell ref="C71:F71"/>
    <mergeCell ref="C72:F72"/>
    <mergeCell ref="C73:F73"/>
    <mergeCell ref="C62:F62"/>
    <mergeCell ref="C63:F63"/>
    <mergeCell ref="C64:F64"/>
    <mergeCell ref="C65:F65"/>
    <mergeCell ref="C66:F66"/>
    <mergeCell ref="C67:F67"/>
    <mergeCell ref="C56:F56"/>
    <mergeCell ref="C57:F57"/>
    <mergeCell ref="C58:F58"/>
    <mergeCell ref="C59:F59"/>
    <mergeCell ref="C60:F60"/>
    <mergeCell ref="C61:F61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36:F36"/>
    <mergeCell ref="C38:F38"/>
    <mergeCell ref="C39:F39"/>
    <mergeCell ref="C40:F40"/>
    <mergeCell ref="C42:F42"/>
    <mergeCell ref="C43:F43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7:F17"/>
    <mergeCell ref="C18:F18"/>
    <mergeCell ref="C20:F20"/>
    <mergeCell ref="C21:F21"/>
    <mergeCell ref="C22:F22"/>
    <mergeCell ref="C23:F23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FD4B-8A96-4D93-B606-569741C2BD6D}">
  <dimension ref="A1:N35"/>
  <sheetViews>
    <sheetView zoomScaleNormal="100" workbookViewId="0">
      <selection activeCell="M20" sqref="M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418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24.95" customHeight="1" x14ac:dyDescent="0.3">
      <c r="A12" s="56">
        <v>1</v>
      </c>
      <c r="B12" s="57"/>
      <c r="C12" s="67" t="s">
        <v>419</v>
      </c>
      <c r="D12" s="68"/>
      <c r="E12" s="68"/>
      <c r="F12" s="69"/>
      <c r="G12" s="50" t="s">
        <v>54</v>
      </c>
      <c r="H12" s="14"/>
      <c r="I12" s="15">
        <v>40</v>
      </c>
      <c r="J12" s="16">
        <v>0</v>
      </c>
      <c r="K12" s="17">
        <v>9.5</v>
      </c>
      <c r="L12" s="18">
        <f t="shared" ref="L12:L19" si="0">PRODUCT(J12,1.095)</f>
        <v>0</v>
      </c>
      <c r="M12" s="19">
        <f>PRODUCT(I12,L12)</f>
        <v>0</v>
      </c>
      <c r="N12" s="19">
        <f>PRODUCT(I12,J12)</f>
        <v>0</v>
      </c>
    </row>
    <row r="13" spans="1:14" ht="18.75" customHeight="1" x14ac:dyDescent="0.3">
      <c r="A13" s="56">
        <f t="shared" ref="A13:A19" si="1">A12+1</f>
        <v>2</v>
      </c>
      <c r="B13" s="57"/>
      <c r="C13" s="67" t="s">
        <v>420</v>
      </c>
      <c r="D13" s="68"/>
      <c r="E13" s="68"/>
      <c r="F13" s="69"/>
      <c r="G13" s="50" t="s">
        <v>54</v>
      </c>
      <c r="H13" s="14"/>
      <c r="I13" s="15">
        <v>30</v>
      </c>
      <c r="J13" s="16">
        <v>0</v>
      </c>
      <c r="K13" s="17">
        <v>9.5</v>
      </c>
      <c r="L13" s="18">
        <f t="shared" ref="L13:L19" si="2">PRODUCT(J13,1.095)</f>
        <v>0</v>
      </c>
      <c r="M13" s="19">
        <f t="shared" ref="M13:M19" si="3">PRODUCT(I13,L13)</f>
        <v>0</v>
      </c>
      <c r="N13" s="19">
        <f t="shared" ref="N13:N19" si="4">PRODUCT(I13,J13)</f>
        <v>0</v>
      </c>
    </row>
    <row r="14" spans="1:14" ht="24.95" customHeight="1" x14ac:dyDescent="0.3">
      <c r="A14" s="8">
        <f t="shared" si="1"/>
        <v>3</v>
      </c>
      <c r="B14" s="9"/>
      <c r="C14" s="67" t="s">
        <v>421</v>
      </c>
      <c r="D14" s="68"/>
      <c r="E14" s="68"/>
      <c r="F14" s="69"/>
      <c r="G14" s="50" t="s">
        <v>54</v>
      </c>
      <c r="H14" s="14"/>
      <c r="I14" s="15">
        <v>40</v>
      </c>
      <c r="J14" s="16">
        <v>0</v>
      </c>
      <c r="K14" s="17">
        <v>9.5</v>
      </c>
      <c r="L14" s="18">
        <f t="shared" si="2"/>
        <v>0</v>
      </c>
      <c r="M14" s="19">
        <f t="shared" si="3"/>
        <v>0</v>
      </c>
      <c r="N14" s="19">
        <f t="shared" si="4"/>
        <v>0</v>
      </c>
    </row>
    <row r="15" spans="1:14" ht="15" customHeight="1" x14ac:dyDescent="0.3">
      <c r="A15" s="56">
        <f t="shared" si="1"/>
        <v>4</v>
      </c>
      <c r="B15" s="9"/>
      <c r="C15" s="67" t="s">
        <v>425</v>
      </c>
      <c r="D15" s="68"/>
      <c r="E15" s="68"/>
      <c r="F15" s="69"/>
      <c r="G15" s="50" t="s">
        <v>54</v>
      </c>
      <c r="H15" s="14"/>
      <c r="I15" s="15">
        <v>60</v>
      </c>
      <c r="J15" s="16">
        <v>0</v>
      </c>
      <c r="K15" s="17">
        <v>9.5</v>
      </c>
      <c r="L15" s="18">
        <f t="shared" si="2"/>
        <v>0</v>
      </c>
      <c r="M15" s="19">
        <f t="shared" si="3"/>
        <v>0</v>
      </c>
      <c r="N15" s="19">
        <f t="shared" si="4"/>
        <v>0</v>
      </c>
    </row>
    <row r="16" spans="1:14" ht="15" customHeight="1" x14ac:dyDescent="0.3">
      <c r="A16" s="56">
        <f t="shared" si="1"/>
        <v>5</v>
      </c>
      <c r="B16" s="9"/>
      <c r="C16" s="67" t="s">
        <v>426</v>
      </c>
      <c r="D16" s="68"/>
      <c r="E16" s="68"/>
      <c r="F16" s="69"/>
      <c r="G16" s="17" t="s">
        <v>54</v>
      </c>
      <c r="H16" s="14"/>
      <c r="I16" s="15">
        <v>60</v>
      </c>
      <c r="J16" s="16">
        <v>0</v>
      </c>
      <c r="K16" s="17">
        <v>9.5</v>
      </c>
      <c r="L16" s="18">
        <f t="shared" si="2"/>
        <v>0</v>
      </c>
      <c r="M16" s="19">
        <f t="shared" si="3"/>
        <v>0</v>
      </c>
      <c r="N16" s="19">
        <f t="shared" si="4"/>
        <v>0</v>
      </c>
    </row>
    <row r="17" spans="1:14" ht="15" customHeight="1" x14ac:dyDescent="0.3">
      <c r="A17" s="56">
        <f t="shared" si="1"/>
        <v>6</v>
      </c>
      <c r="B17" s="57"/>
      <c r="C17" s="67" t="s">
        <v>422</v>
      </c>
      <c r="D17" s="68"/>
      <c r="E17" s="68"/>
      <c r="F17" s="69"/>
      <c r="G17" s="50" t="s">
        <v>54</v>
      </c>
      <c r="H17" s="14"/>
      <c r="I17" s="15">
        <v>30</v>
      </c>
      <c r="J17" s="16">
        <v>0</v>
      </c>
      <c r="K17" s="17">
        <v>9.5</v>
      </c>
      <c r="L17" s="18">
        <f t="shared" si="2"/>
        <v>0</v>
      </c>
      <c r="M17" s="19">
        <f t="shared" si="3"/>
        <v>0</v>
      </c>
      <c r="N17" s="19">
        <f t="shared" si="4"/>
        <v>0</v>
      </c>
    </row>
    <row r="18" spans="1:14" ht="15" customHeight="1" x14ac:dyDescent="0.3">
      <c r="A18" s="56">
        <f t="shared" si="1"/>
        <v>7</v>
      </c>
      <c r="B18" s="57"/>
      <c r="C18" s="67" t="s">
        <v>423</v>
      </c>
      <c r="D18" s="68"/>
      <c r="E18" s="68"/>
      <c r="F18" s="69"/>
      <c r="G18" s="17" t="s">
        <v>54</v>
      </c>
      <c r="H18" s="14"/>
      <c r="I18" s="15">
        <v>10</v>
      </c>
      <c r="J18" s="16">
        <v>0</v>
      </c>
      <c r="K18" s="17">
        <v>9.5</v>
      </c>
      <c r="L18" s="18">
        <f t="shared" si="2"/>
        <v>0</v>
      </c>
      <c r="M18" s="19">
        <f t="shared" si="3"/>
        <v>0</v>
      </c>
      <c r="N18" s="19">
        <f t="shared" si="4"/>
        <v>0</v>
      </c>
    </row>
    <row r="19" spans="1:14" ht="15" customHeight="1" x14ac:dyDescent="0.3">
      <c r="A19" s="56">
        <f t="shared" si="1"/>
        <v>8</v>
      </c>
      <c r="B19" s="57"/>
      <c r="C19" s="67" t="s">
        <v>424</v>
      </c>
      <c r="D19" s="68"/>
      <c r="E19" s="68"/>
      <c r="F19" s="69"/>
      <c r="G19" s="17" t="s">
        <v>54</v>
      </c>
      <c r="H19" s="14"/>
      <c r="I19" s="15">
        <v>20</v>
      </c>
      <c r="J19" s="16">
        <v>0</v>
      </c>
      <c r="K19" s="17">
        <v>9.5</v>
      </c>
      <c r="L19" s="18">
        <f t="shared" si="2"/>
        <v>0</v>
      </c>
      <c r="M19" s="19">
        <f t="shared" si="3"/>
        <v>0</v>
      </c>
      <c r="N19" s="19">
        <f t="shared" si="4"/>
        <v>0</v>
      </c>
    </row>
    <row r="20" spans="1:14" ht="12.75" customHeight="1" x14ac:dyDescent="0.3">
      <c r="A20" s="39"/>
      <c r="B20" s="39"/>
      <c r="C20" s="52" t="s">
        <v>113</v>
      </c>
      <c r="D20" s="52"/>
      <c r="E20" s="52"/>
      <c r="F20" s="52"/>
      <c r="G20" s="43"/>
      <c r="H20" s="43"/>
      <c r="I20" s="43"/>
      <c r="J20" s="44"/>
      <c r="K20" s="43"/>
      <c r="L20" s="45"/>
      <c r="M20" s="46">
        <f>SUM(M12:M19)</f>
        <v>0</v>
      </c>
      <c r="N20" s="46">
        <f>SUM(N12:N19)</f>
        <v>0</v>
      </c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28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30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97</v>
      </c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51" t="s">
        <v>114</v>
      </c>
      <c r="B27" s="5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32</v>
      </c>
      <c r="B29" s="4"/>
      <c r="C29" s="4"/>
      <c r="D29" s="4"/>
      <c r="E29" s="4"/>
      <c r="F29" s="4"/>
      <c r="G29" s="4"/>
      <c r="H29" s="21" t="s">
        <v>33</v>
      </c>
      <c r="I29" s="4"/>
      <c r="J29" s="4"/>
      <c r="K29" s="4" t="s">
        <v>34</v>
      </c>
      <c r="L29" s="4"/>
      <c r="M29" s="4"/>
      <c r="N29" s="4"/>
    </row>
    <row r="32" spans="1:14" ht="12.75" customHeight="1" x14ac:dyDescent="0.3">
      <c r="B32" s="22"/>
      <c r="C32" s="22"/>
    </row>
    <row r="33" spans="2:3" ht="12.75" customHeight="1" x14ac:dyDescent="0.3">
      <c r="B33" s="22"/>
      <c r="C33" s="22"/>
    </row>
    <row r="34" spans="2:3" ht="12.75" customHeight="1" x14ac:dyDescent="0.3">
      <c r="B34" s="22"/>
      <c r="C34" s="22"/>
    </row>
    <row r="35" spans="2:3" ht="12.75" customHeight="1" x14ac:dyDescent="0.3">
      <c r="B35" s="22"/>
      <c r="C35" s="22"/>
    </row>
  </sheetData>
  <sheetProtection algorithmName="SHA-512" hashValue="T5ZZ87VUJ6SuAIHstk6ryVHFN+sqMzLOJ28bthYQAC6+vTj0xrGm7RwIhEIvA07ooVDek3m6xWfjeMJ72Sougg==" saltValue="2hqOA2dFaaIeW6GTTkzqEQ==" spinCount="100000" sheet="1" objects="1" scenarios="1"/>
  <protectedRanges>
    <protectedRange sqref="H12:H19" name="Obseg4"/>
    <protectedRange sqref="C29" name="Range2"/>
    <protectedRange sqref="C4:C5" name="Obseg2"/>
    <protectedRange sqref="C29" name="Obseg3"/>
  </protectedRanges>
  <mergeCells count="10">
    <mergeCell ref="C18:F18"/>
    <mergeCell ref="C19:F19"/>
    <mergeCell ref="C20:F20"/>
    <mergeCell ref="C15:F15"/>
    <mergeCell ref="C10:F10"/>
    <mergeCell ref="C12:F12"/>
    <mergeCell ref="C13:F13"/>
    <mergeCell ref="C14:F14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C5947-74B2-4FAA-9E5A-9CE9838C5440}">
  <dimension ref="A1:O60"/>
  <sheetViews>
    <sheetView topLeftCell="A33" zoomScaleNormal="100" zoomScaleSheetLayoutView="106" workbookViewId="0">
      <selection activeCell="L41" sqref="L4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40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427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  <c r="O10" s="23" t="s">
        <v>46</v>
      </c>
    </row>
    <row r="11" spans="1:15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  <c r="O11" s="70" t="s">
        <v>47</v>
      </c>
    </row>
    <row r="12" spans="1:15" ht="15" customHeight="1" x14ac:dyDescent="0.3">
      <c r="A12" s="8">
        <v>1</v>
      </c>
      <c r="B12" s="57"/>
      <c r="C12" s="67" t="s">
        <v>428</v>
      </c>
      <c r="D12" s="68"/>
      <c r="E12" s="68"/>
      <c r="F12" s="69"/>
      <c r="G12" s="96" t="s">
        <v>54</v>
      </c>
      <c r="H12" s="60"/>
      <c r="I12" s="97">
        <v>80</v>
      </c>
      <c r="J12" s="16">
        <v>0</v>
      </c>
      <c r="K12" s="17">
        <v>9.5</v>
      </c>
      <c r="L12" s="18">
        <f>PRODUCT(J12,1.095)</f>
        <v>0</v>
      </c>
      <c r="M12" s="19">
        <f>PRODUCT(I12,L12)</f>
        <v>0</v>
      </c>
      <c r="N12" s="19">
        <f>PRODUCT(I12,J12)</f>
        <v>0</v>
      </c>
      <c r="O12" s="19"/>
    </row>
    <row r="13" spans="1:15" ht="15" customHeight="1" x14ac:dyDescent="0.3">
      <c r="A13" s="8">
        <f t="shared" ref="A13:A46" si="0">A12+1</f>
        <v>2</v>
      </c>
      <c r="B13" s="57"/>
      <c r="C13" s="67" t="s">
        <v>429</v>
      </c>
      <c r="D13" s="68"/>
      <c r="E13" s="68"/>
      <c r="F13" s="69"/>
      <c r="G13" s="50" t="s">
        <v>54</v>
      </c>
      <c r="H13" s="60"/>
      <c r="I13" s="61">
        <v>70</v>
      </c>
      <c r="J13" s="16">
        <v>0</v>
      </c>
      <c r="K13" s="17">
        <v>9.5</v>
      </c>
      <c r="L13" s="18">
        <f t="shared" ref="L13:L46" si="1">PRODUCT(J13,1.095)</f>
        <v>0</v>
      </c>
      <c r="M13" s="19">
        <f t="shared" ref="M13:M46" si="2">PRODUCT(I13,L13)</f>
        <v>0</v>
      </c>
      <c r="N13" s="19">
        <f t="shared" ref="N13:N46" si="3">PRODUCT(I13,J13)</f>
        <v>0</v>
      </c>
      <c r="O13" s="19"/>
    </row>
    <row r="14" spans="1:15" ht="15" customHeight="1" x14ac:dyDescent="0.3">
      <c r="A14" s="8">
        <f t="shared" si="0"/>
        <v>3</v>
      </c>
      <c r="B14" s="9"/>
      <c r="C14" s="67" t="s">
        <v>430</v>
      </c>
      <c r="D14" s="68"/>
      <c r="E14" s="68"/>
      <c r="F14" s="69"/>
      <c r="G14" s="50" t="s">
        <v>54</v>
      </c>
      <c r="H14" s="60"/>
      <c r="I14" s="61">
        <v>70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  <c r="N14" s="19">
        <f t="shared" si="3"/>
        <v>0</v>
      </c>
      <c r="O14" s="19"/>
    </row>
    <row r="15" spans="1:15" ht="15" customHeight="1" x14ac:dyDescent="0.3">
      <c r="A15" s="8">
        <f t="shared" si="0"/>
        <v>4</v>
      </c>
      <c r="B15" s="57"/>
      <c r="C15" s="67" t="s">
        <v>431</v>
      </c>
      <c r="D15" s="68"/>
      <c r="E15" s="68"/>
      <c r="F15" s="69"/>
      <c r="G15" s="17" t="s">
        <v>54</v>
      </c>
      <c r="H15" s="60"/>
      <c r="I15" s="15">
        <v>70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  <c r="N15" s="19">
        <f t="shared" si="3"/>
        <v>0</v>
      </c>
      <c r="O15" s="19"/>
    </row>
    <row r="16" spans="1:15" ht="15" customHeight="1" x14ac:dyDescent="0.3">
      <c r="A16" s="8">
        <f t="shared" si="0"/>
        <v>5</v>
      </c>
      <c r="B16" s="57"/>
      <c r="C16" s="67" t="s">
        <v>432</v>
      </c>
      <c r="D16" s="68"/>
      <c r="E16" s="68"/>
      <c r="F16" s="69"/>
      <c r="G16" s="17" t="s">
        <v>54</v>
      </c>
      <c r="H16" s="60"/>
      <c r="I16" s="15">
        <v>70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  <c r="N16" s="19">
        <f t="shared" si="3"/>
        <v>0</v>
      </c>
      <c r="O16" s="19"/>
    </row>
    <row r="17" spans="1:15" ht="15" customHeight="1" x14ac:dyDescent="0.3">
      <c r="A17" s="8">
        <f t="shared" si="0"/>
        <v>6</v>
      </c>
      <c r="B17" s="57"/>
      <c r="C17" s="67" t="s">
        <v>433</v>
      </c>
      <c r="D17" s="68"/>
      <c r="E17" s="68"/>
      <c r="F17" s="69"/>
      <c r="G17" s="17" t="s">
        <v>54</v>
      </c>
      <c r="H17" s="60"/>
      <c r="I17" s="15">
        <v>70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  <c r="N17" s="19">
        <f t="shared" si="3"/>
        <v>0</v>
      </c>
      <c r="O17" s="19"/>
    </row>
    <row r="18" spans="1:15" ht="15" customHeight="1" x14ac:dyDescent="0.3">
      <c r="A18" s="8">
        <f t="shared" si="0"/>
        <v>7</v>
      </c>
      <c r="B18" s="57"/>
      <c r="C18" s="67" t="s">
        <v>434</v>
      </c>
      <c r="D18" s="68"/>
      <c r="E18" s="68"/>
      <c r="F18" s="69"/>
      <c r="G18" s="50" t="s">
        <v>54</v>
      </c>
      <c r="H18" s="60"/>
      <c r="I18" s="61">
        <v>50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  <c r="N18" s="19">
        <f t="shared" si="3"/>
        <v>0</v>
      </c>
      <c r="O18" s="19"/>
    </row>
    <row r="19" spans="1:15" ht="15" customHeight="1" x14ac:dyDescent="0.3">
      <c r="A19" s="8">
        <f t="shared" si="0"/>
        <v>8</v>
      </c>
      <c r="B19" s="57"/>
      <c r="C19" s="67" t="s">
        <v>435</v>
      </c>
      <c r="D19" s="68"/>
      <c r="E19" s="68"/>
      <c r="F19" s="69"/>
      <c r="G19" s="50" t="s">
        <v>54</v>
      </c>
      <c r="H19" s="60"/>
      <c r="I19" s="61">
        <v>50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  <c r="N19" s="19">
        <f t="shared" si="3"/>
        <v>0</v>
      </c>
      <c r="O19" s="19"/>
    </row>
    <row r="20" spans="1:15" ht="15" customHeight="1" x14ac:dyDescent="0.3">
      <c r="A20" s="8">
        <f t="shared" si="0"/>
        <v>9</v>
      </c>
      <c r="B20" s="57"/>
      <c r="C20" s="67" t="s">
        <v>436</v>
      </c>
      <c r="D20" s="68"/>
      <c r="E20" s="68"/>
      <c r="F20" s="69"/>
      <c r="G20" s="17" t="s">
        <v>54</v>
      </c>
      <c r="H20" s="60"/>
      <c r="I20" s="15">
        <v>60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  <c r="N20" s="19">
        <f t="shared" si="3"/>
        <v>0</v>
      </c>
      <c r="O20" s="19"/>
    </row>
    <row r="21" spans="1:15" ht="15" customHeight="1" x14ac:dyDescent="0.3">
      <c r="A21" s="8">
        <f t="shared" si="0"/>
        <v>10</v>
      </c>
      <c r="B21" s="57"/>
      <c r="C21" s="67" t="s">
        <v>437</v>
      </c>
      <c r="D21" s="68"/>
      <c r="E21" s="68"/>
      <c r="F21" s="69"/>
      <c r="G21" s="17" t="s">
        <v>54</v>
      </c>
      <c r="H21" s="60"/>
      <c r="I21" s="15">
        <v>50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  <c r="N21" s="19">
        <f t="shared" si="3"/>
        <v>0</v>
      </c>
      <c r="O21" s="19"/>
    </row>
    <row r="22" spans="1:15" ht="24.95" customHeight="1" x14ac:dyDescent="0.3">
      <c r="A22" s="8">
        <f t="shared" si="0"/>
        <v>11</v>
      </c>
      <c r="B22" s="57"/>
      <c r="C22" s="67" t="s">
        <v>438</v>
      </c>
      <c r="D22" s="68"/>
      <c r="E22" s="68"/>
      <c r="F22" s="69"/>
      <c r="G22" s="17" t="s">
        <v>54</v>
      </c>
      <c r="H22" s="60"/>
      <c r="I22" s="15">
        <v>70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  <c r="N22" s="19">
        <f t="shared" si="3"/>
        <v>0</v>
      </c>
      <c r="O22" s="19"/>
    </row>
    <row r="23" spans="1:15" ht="15" customHeight="1" x14ac:dyDescent="0.3">
      <c r="A23" s="8">
        <f t="shared" si="0"/>
        <v>12</v>
      </c>
      <c r="B23" s="57"/>
      <c r="C23" s="67" t="s">
        <v>439</v>
      </c>
      <c r="D23" s="68"/>
      <c r="E23" s="68"/>
      <c r="F23" s="69"/>
      <c r="G23" s="50" t="s">
        <v>54</v>
      </c>
      <c r="H23" s="60"/>
      <c r="I23" s="61">
        <v>50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  <c r="N23" s="19">
        <f t="shared" si="3"/>
        <v>0</v>
      </c>
      <c r="O23" s="19"/>
    </row>
    <row r="24" spans="1:15" ht="15" customHeight="1" x14ac:dyDescent="0.3">
      <c r="A24" s="8">
        <f t="shared" si="0"/>
        <v>13</v>
      </c>
      <c r="B24" s="57"/>
      <c r="C24" s="67" t="s">
        <v>440</v>
      </c>
      <c r="D24" s="68"/>
      <c r="E24" s="68"/>
      <c r="F24" s="69"/>
      <c r="G24" s="17" t="s">
        <v>54</v>
      </c>
      <c r="H24" s="60"/>
      <c r="I24" s="15">
        <v>20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  <c r="N24" s="19">
        <f t="shared" si="3"/>
        <v>0</v>
      </c>
      <c r="O24" s="19"/>
    </row>
    <row r="25" spans="1:15" ht="15" customHeight="1" x14ac:dyDescent="0.3">
      <c r="A25" s="8">
        <f t="shared" si="0"/>
        <v>14</v>
      </c>
      <c r="B25" s="57"/>
      <c r="C25" s="67" t="s">
        <v>441</v>
      </c>
      <c r="D25" s="68"/>
      <c r="E25" s="68"/>
      <c r="F25" s="69"/>
      <c r="G25" s="17" t="s">
        <v>54</v>
      </c>
      <c r="H25" s="60"/>
      <c r="I25" s="15">
        <v>20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  <c r="N25" s="19">
        <f t="shared" si="3"/>
        <v>0</v>
      </c>
      <c r="O25" s="19"/>
    </row>
    <row r="26" spans="1:15" ht="15" customHeight="1" x14ac:dyDescent="0.3">
      <c r="A26" s="8">
        <f t="shared" si="0"/>
        <v>15</v>
      </c>
      <c r="B26" s="57"/>
      <c r="C26" s="67" t="s">
        <v>442</v>
      </c>
      <c r="D26" s="68"/>
      <c r="E26" s="68"/>
      <c r="F26" s="69"/>
      <c r="G26" s="17" t="s">
        <v>54</v>
      </c>
      <c r="H26" s="60"/>
      <c r="I26" s="15">
        <v>20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  <c r="N26" s="19">
        <f t="shared" si="3"/>
        <v>0</v>
      </c>
      <c r="O26" s="19"/>
    </row>
    <row r="27" spans="1:15" ht="15" customHeight="1" x14ac:dyDescent="0.3">
      <c r="A27" s="8">
        <f t="shared" si="0"/>
        <v>16</v>
      </c>
      <c r="B27" s="57"/>
      <c r="C27" s="67" t="s">
        <v>443</v>
      </c>
      <c r="D27" s="68"/>
      <c r="E27" s="68"/>
      <c r="F27" s="69"/>
      <c r="G27" s="17" t="s">
        <v>54</v>
      </c>
      <c r="H27" s="60"/>
      <c r="I27" s="15">
        <v>30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  <c r="N27" s="19">
        <f t="shared" si="3"/>
        <v>0</v>
      </c>
      <c r="O27" s="19"/>
    </row>
    <row r="28" spans="1:15" ht="24.95" customHeight="1" x14ac:dyDescent="0.3">
      <c r="A28" s="8">
        <f t="shared" si="0"/>
        <v>17</v>
      </c>
      <c r="B28" s="57"/>
      <c r="C28" s="67" t="s">
        <v>444</v>
      </c>
      <c r="D28" s="68"/>
      <c r="E28" s="68"/>
      <c r="F28" s="69"/>
      <c r="G28" s="17" t="s">
        <v>54</v>
      </c>
      <c r="H28" s="60"/>
      <c r="I28" s="15">
        <v>50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  <c r="N28" s="19">
        <f t="shared" si="3"/>
        <v>0</v>
      </c>
      <c r="O28" s="19"/>
    </row>
    <row r="29" spans="1:15" ht="15" customHeight="1" x14ac:dyDescent="0.3">
      <c r="A29" s="8">
        <f t="shared" si="0"/>
        <v>18</v>
      </c>
      <c r="B29" s="57"/>
      <c r="C29" s="67" t="s">
        <v>445</v>
      </c>
      <c r="D29" s="68"/>
      <c r="E29" s="68"/>
      <c r="F29" s="69"/>
      <c r="G29" s="17" t="s">
        <v>54</v>
      </c>
      <c r="H29" s="63"/>
      <c r="I29" s="61">
        <v>60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  <c r="N29" s="19">
        <f t="shared" si="3"/>
        <v>0</v>
      </c>
      <c r="O29" s="19"/>
    </row>
    <row r="30" spans="1:15" ht="15" customHeight="1" x14ac:dyDescent="0.3">
      <c r="A30" s="8">
        <f t="shared" si="0"/>
        <v>19</v>
      </c>
      <c r="B30" s="57"/>
      <c r="C30" s="67" t="s">
        <v>462</v>
      </c>
      <c r="D30" s="68"/>
      <c r="E30" s="68"/>
      <c r="F30" s="69"/>
      <c r="G30" s="17" t="s">
        <v>54</v>
      </c>
      <c r="H30" s="63"/>
      <c r="I30" s="61">
        <v>60</v>
      </c>
      <c r="J30" s="16"/>
      <c r="K30" s="17"/>
      <c r="L30" s="18"/>
      <c r="M30" s="19"/>
      <c r="N30" s="19"/>
      <c r="O30" s="19"/>
    </row>
    <row r="31" spans="1:15" ht="15" customHeight="1" x14ac:dyDescent="0.3">
      <c r="A31" s="8">
        <f t="shared" si="0"/>
        <v>20</v>
      </c>
      <c r="B31" s="57"/>
      <c r="C31" s="67" t="s">
        <v>463</v>
      </c>
      <c r="D31" s="68"/>
      <c r="E31" s="68"/>
      <c r="F31" s="69"/>
      <c r="G31" s="17" t="s">
        <v>54</v>
      </c>
      <c r="H31" s="60"/>
      <c r="I31" s="61">
        <v>60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  <c r="N31" s="19">
        <f t="shared" si="3"/>
        <v>0</v>
      </c>
      <c r="O31" s="19"/>
    </row>
    <row r="32" spans="1:15" ht="15" customHeight="1" x14ac:dyDescent="0.3">
      <c r="A32" s="8">
        <f t="shared" si="0"/>
        <v>21</v>
      </c>
      <c r="B32" s="57"/>
      <c r="C32" s="67" t="s">
        <v>446</v>
      </c>
      <c r="D32" s="68"/>
      <c r="E32" s="68"/>
      <c r="F32" s="69"/>
      <c r="G32" s="17" t="s">
        <v>54</v>
      </c>
      <c r="H32" s="60"/>
      <c r="I32" s="61">
        <v>40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  <c r="N32" s="19">
        <f t="shared" si="3"/>
        <v>0</v>
      </c>
      <c r="O32" s="19"/>
    </row>
    <row r="33" spans="1:15" ht="15" customHeight="1" x14ac:dyDescent="0.3">
      <c r="A33" s="8">
        <f t="shared" si="0"/>
        <v>22</v>
      </c>
      <c r="B33" s="57"/>
      <c r="C33" s="67" t="s">
        <v>447</v>
      </c>
      <c r="D33" s="68"/>
      <c r="E33" s="68"/>
      <c r="F33" s="69"/>
      <c r="G33" s="17" t="s">
        <v>54</v>
      </c>
      <c r="H33" s="60"/>
      <c r="I33" s="61">
        <v>60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  <c r="O33" s="19"/>
    </row>
    <row r="34" spans="1:15" ht="15" customHeight="1" x14ac:dyDescent="0.3">
      <c r="A34" s="8">
        <f t="shared" si="0"/>
        <v>23</v>
      </c>
      <c r="B34" s="57"/>
      <c r="C34" s="67" t="s">
        <v>448</v>
      </c>
      <c r="D34" s="68"/>
      <c r="E34" s="68"/>
      <c r="F34" s="69"/>
      <c r="G34" s="17" t="s">
        <v>54</v>
      </c>
      <c r="H34" s="60"/>
      <c r="I34" s="61">
        <v>60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  <c r="N34" s="19">
        <f t="shared" si="3"/>
        <v>0</v>
      </c>
      <c r="O34" s="19"/>
    </row>
    <row r="35" spans="1:15" ht="15" customHeight="1" x14ac:dyDescent="0.3">
      <c r="A35" s="8">
        <f t="shared" si="0"/>
        <v>24</v>
      </c>
      <c r="B35" s="57"/>
      <c r="C35" s="67" t="s">
        <v>449</v>
      </c>
      <c r="D35" s="68"/>
      <c r="E35" s="68"/>
      <c r="F35" s="69"/>
      <c r="G35" s="17" t="s">
        <v>54</v>
      </c>
      <c r="H35" s="60"/>
      <c r="I35" s="61">
        <v>60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  <c r="N35" s="19">
        <f t="shared" si="3"/>
        <v>0</v>
      </c>
      <c r="O35" s="19"/>
    </row>
    <row r="36" spans="1:15" ht="15" customHeight="1" x14ac:dyDescent="0.3">
      <c r="A36" s="8">
        <f t="shared" si="0"/>
        <v>25</v>
      </c>
      <c r="B36" s="57"/>
      <c r="C36" s="67" t="s">
        <v>450</v>
      </c>
      <c r="D36" s="68"/>
      <c r="E36" s="68"/>
      <c r="F36" s="69"/>
      <c r="G36" s="17" t="s">
        <v>54</v>
      </c>
      <c r="H36" s="60"/>
      <c r="I36" s="61">
        <v>60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  <c r="N36" s="19">
        <f t="shared" si="3"/>
        <v>0</v>
      </c>
      <c r="O36" s="19"/>
    </row>
    <row r="37" spans="1:15" ht="24.95" customHeight="1" x14ac:dyDescent="0.3">
      <c r="A37" s="8">
        <f t="shared" si="0"/>
        <v>26</v>
      </c>
      <c r="B37" s="9"/>
      <c r="C37" s="67" t="s">
        <v>451</v>
      </c>
      <c r="D37" s="68"/>
      <c r="E37" s="68"/>
      <c r="F37" s="69"/>
      <c r="G37" s="17" t="s">
        <v>54</v>
      </c>
      <c r="H37" s="60"/>
      <c r="I37" s="61">
        <v>60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  <c r="N37" s="19">
        <f t="shared" si="3"/>
        <v>0</v>
      </c>
      <c r="O37" s="19"/>
    </row>
    <row r="38" spans="1:15" ht="24.95" customHeight="1" x14ac:dyDescent="0.3">
      <c r="A38" s="8">
        <f t="shared" si="0"/>
        <v>27</v>
      </c>
      <c r="B38" s="57"/>
      <c r="C38" s="67" t="s">
        <v>452</v>
      </c>
      <c r="D38" s="68"/>
      <c r="E38" s="68"/>
      <c r="F38" s="69"/>
      <c r="G38" s="17" t="s">
        <v>54</v>
      </c>
      <c r="H38" s="60"/>
      <c r="I38" s="15">
        <v>60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  <c r="N38" s="19">
        <f t="shared" si="3"/>
        <v>0</v>
      </c>
      <c r="O38" s="19"/>
    </row>
    <row r="39" spans="1:15" ht="15" customHeight="1" x14ac:dyDescent="0.3">
      <c r="A39" s="8">
        <f t="shared" si="0"/>
        <v>28</v>
      </c>
      <c r="B39" s="57"/>
      <c r="C39" s="67" t="s">
        <v>453</v>
      </c>
      <c r="D39" s="68"/>
      <c r="E39" s="68"/>
      <c r="F39" s="69"/>
      <c r="G39" s="17" t="s">
        <v>54</v>
      </c>
      <c r="H39" s="60"/>
      <c r="I39" s="15">
        <v>40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  <c r="N39" s="19">
        <f t="shared" si="3"/>
        <v>0</v>
      </c>
      <c r="O39" s="19"/>
    </row>
    <row r="40" spans="1:15" ht="15" customHeight="1" x14ac:dyDescent="0.3">
      <c r="A40" s="8">
        <f t="shared" si="0"/>
        <v>29</v>
      </c>
      <c r="B40" s="57"/>
      <c r="C40" s="67" t="s">
        <v>454</v>
      </c>
      <c r="D40" s="68"/>
      <c r="E40" s="68"/>
      <c r="F40" s="69"/>
      <c r="G40" s="17" t="s">
        <v>54</v>
      </c>
      <c r="H40" s="60"/>
      <c r="I40" s="15">
        <v>60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  <c r="N40" s="19">
        <f t="shared" si="3"/>
        <v>0</v>
      </c>
      <c r="O40" s="19"/>
    </row>
    <row r="41" spans="1:15" ht="15" customHeight="1" x14ac:dyDescent="0.3">
      <c r="A41" s="8">
        <f t="shared" si="0"/>
        <v>30</v>
      </c>
      <c r="B41" s="57"/>
      <c r="C41" s="67" t="s">
        <v>455</v>
      </c>
      <c r="D41" s="68"/>
      <c r="E41" s="68"/>
      <c r="F41" s="69"/>
      <c r="G41" s="17" t="s">
        <v>54</v>
      </c>
      <c r="H41" s="60"/>
      <c r="I41" s="15">
        <v>60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  <c r="N41" s="19">
        <f t="shared" si="3"/>
        <v>0</v>
      </c>
      <c r="O41" s="19"/>
    </row>
    <row r="42" spans="1:15" ht="24.95" customHeight="1" x14ac:dyDescent="0.3">
      <c r="A42" s="8">
        <f t="shared" si="0"/>
        <v>31</v>
      </c>
      <c r="B42" s="57"/>
      <c r="C42" s="67" t="s">
        <v>456</v>
      </c>
      <c r="D42" s="68"/>
      <c r="E42" s="68"/>
      <c r="F42" s="69"/>
      <c r="G42" s="17" t="s">
        <v>54</v>
      </c>
      <c r="H42" s="63"/>
      <c r="I42" s="15">
        <v>60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  <c r="N42" s="19">
        <f t="shared" si="3"/>
        <v>0</v>
      </c>
      <c r="O42" s="19"/>
    </row>
    <row r="43" spans="1:15" ht="24.95" customHeight="1" x14ac:dyDescent="0.3">
      <c r="A43" s="8">
        <f t="shared" si="0"/>
        <v>32</v>
      </c>
      <c r="B43" s="57"/>
      <c r="C43" s="67" t="s">
        <v>457</v>
      </c>
      <c r="D43" s="68"/>
      <c r="E43" s="68"/>
      <c r="F43" s="69"/>
      <c r="G43" s="17" t="s">
        <v>54</v>
      </c>
      <c r="H43" s="60"/>
      <c r="I43" s="15">
        <v>60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  <c r="N43" s="19">
        <f t="shared" si="3"/>
        <v>0</v>
      </c>
      <c r="O43" s="19"/>
    </row>
    <row r="44" spans="1:15" ht="15" customHeight="1" x14ac:dyDescent="0.3">
      <c r="A44" s="8">
        <f t="shared" si="0"/>
        <v>33</v>
      </c>
      <c r="B44" s="57"/>
      <c r="C44" s="67" t="s">
        <v>458</v>
      </c>
      <c r="D44" s="68"/>
      <c r="E44" s="68"/>
      <c r="F44" s="69"/>
      <c r="G44" s="17" t="s">
        <v>54</v>
      </c>
      <c r="H44" s="60"/>
      <c r="I44" s="15">
        <v>30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  <c r="N44" s="19">
        <f t="shared" si="3"/>
        <v>0</v>
      </c>
      <c r="O44" s="19"/>
    </row>
    <row r="45" spans="1:15" ht="15" customHeight="1" x14ac:dyDescent="0.3">
      <c r="A45" s="8">
        <f t="shared" si="0"/>
        <v>34</v>
      </c>
      <c r="B45" s="57"/>
      <c r="C45" s="67" t="s">
        <v>459</v>
      </c>
      <c r="D45" s="68"/>
      <c r="E45" s="68"/>
      <c r="F45" s="69"/>
      <c r="G45" s="17" t="s">
        <v>54</v>
      </c>
      <c r="H45" s="60"/>
      <c r="I45" s="15">
        <v>60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  <c r="N45" s="19">
        <f t="shared" si="3"/>
        <v>0</v>
      </c>
      <c r="O45" s="19"/>
    </row>
    <row r="46" spans="1:15" ht="15" customHeight="1" x14ac:dyDescent="0.3">
      <c r="A46" s="8">
        <f t="shared" si="0"/>
        <v>35</v>
      </c>
      <c r="B46" s="57"/>
      <c r="C46" s="67" t="s">
        <v>460</v>
      </c>
      <c r="D46" s="68"/>
      <c r="E46" s="68"/>
      <c r="F46" s="69"/>
      <c r="G46" s="17" t="s">
        <v>54</v>
      </c>
      <c r="H46" s="60"/>
      <c r="I46" s="15">
        <v>50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  <c r="N46" s="19">
        <f t="shared" si="3"/>
        <v>0</v>
      </c>
      <c r="O46" s="19"/>
    </row>
    <row r="47" spans="1:15" ht="12.75" customHeight="1" x14ac:dyDescent="0.3">
      <c r="A47" s="39"/>
      <c r="B47" s="39"/>
      <c r="C47" s="40" t="s">
        <v>461</v>
      </c>
      <c r="D47" s="41"/>
      <c r="E47" s="41"/>
      <c r="F47" s="42"/>
      <c r="G47" s="43"/>
      <c r="H47" s="43"/>
      <c r="I47" s="43"/>
      <c r="J47" s="44"/>
      <c r="K47" s="43"/>
      <c r="L47" s="45"/>
      <c r="M47" s="46">
        <f>SUM(M12:M46)</f>
        <v>0</v>
      </c>
      <c r="N47" s="46">
        <f>SUM(N12:N46)</f>
        <v>0</v>
      </c>
      <c r="O47" s="4"/>
    </row>
    <row r="48" spans="1:15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4" t="s">
        <v>28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29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3">
      <c r="A51" s="4" t="s">
        <v>30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3">
      <c r="A52" s="4" t="s">
        <v>97</v>
      </c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3">
      <c r="A54" s="4" t="s">
        <v>32</v>
      </c>
      <c r="B54" s="4"/>
      <c r="C54" s="4"/>
      <c r="D54" s="4"/>
      <c r="E54" s="4"/>
      <c r="F54" s="4"/>
      <c r="G54" s="4"/>
      <c r="H54" s="21" t="s">
        <v>33</v>
      </c>
      <c r="I54" s="4"/>
      <c r="J54" s="4"/>
      <c r="K54" s="4" t="s">
        <v>34</v>
      </c>
      <c r="L54" s="4"/>
      <c r="M54" s="4"/>
      <c r="N54" s="4"/>
      <c r="O54" s="4"/>
    </row>
    <row r="57" spans="1:15" ht="12.75" customHeight="1" x14ac:dyDescent="0.3">
      <c r="B57" s="22"/>
      <c r="C57" s="22"/>
    </row>
    <row r="58" spans="1:15" ht="12.75" customHeight="1" x14ac:dyDescent="0.3">
      <c r="B58" s="22"/>
      <c r="C58" s="22"/>
    </row>
    <row r="59" spans="1:15" ht="12.75" customHeight="1" x14ac:dyDescent="0.3">
      <c r="B59" s="22"/>
      <c r="C59" s="22"/>
    </row>
    <row r="60" spans="1:15" ht="12.75" customHeight="1" x14ac:dyDescent="0.3">
      <c r="B60" s="22"/>
      <c r="C60" s="22"/>
    </row>
  </sheetData>
  <sheetProtection algorithmName="SHA-512" hashValue="eXh2Vkr9mvFNXIOzQm+Tk76bEYSTvAKQ15RHKm6mE2SXqn13ORY62nv9I+gldU8VSKN4Ou4IhtKftYgYop8nKg==" saltValue="vEerSbkXkdp9d7UDpstvfQ==" spinCount="100000" sheet="1" objects="1" scenarios="1"/>
  <protectedRanges>
    <protectedRange sqref="H12:H46" name="Obseg6"/>
    <protectedRange sqref="O12:O46" name="Obseg3"/>
    <protectedRange sqref="O11" name="Range6_1"/>
    <protectedRange sqref="C54" name="Range2"/>
    <protectedRange sqref="C4:C5" name="Obseg4"/>
    <protectedRange sqref="C54" name="Obseg5"/>
  </protectedRanges>
  <mergeCells count="37"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29:F29"/>
    <mergeCell ref="C31:F31"/>
    <mergeCell ref="C32:F32"/>
    <mergeCell ref="C33:F33"/>
    <mergeCell ref="C34:F34"/>
    <mergeCell ref="C35:F35"/>
    <mergeCell ref="C30:F30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6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9E16-347B-4D88-93FD-D666C3235AED}">
  <dimension ref="A1:N29"/>
  <sheetViews>
    <sheetView zoomScaleNormal="100" workbookViewId="0">
      <selection activeCell="H17" sqref="H1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40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37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24.95" customHeight="1" x14ac:dyDescent="0.3">
      <c r="A12" s="8">
        <v>1</v>
      </c>
      <c r="B12" s="9"/>
      <c r="C12" s="47" t="s">
        <v>41</v>
      </c>
      <c r="D12" s="48"/>
      <c r="E12" s="48"/>
      <c r="F12" s="49"/>
      <c r="G12" s="50" t="s">
        <v>17</v>
      </c>
      <c r="H12" s="14"/>
      <c r="I12" s="15">
        <v>5000</v>
      </c>
      <c r="J12" s="16">
        <v>0</v>
      </c>
      <c r="K12" s="17">
        <v>9.5</v>
      </c>
      <c r="L12" s="18">
        <f t="shared" ref="L12:L13" si="0">PRODUCT(J12,1.095)</f>
        <v>0</v>
      </c>
      <c r="M12" s="19">
        <f>PRODUCT(I12,L12)</f>
        <v>0</v>
      </c>
      <c r="N12" s="19">
        <f>PRODUCT(I12,J12)</f>
        <v>0</v>
      </c>
    </row>
    <row r="13" spans="1:14" ht="24.95" customHeight="1" x14ac:dyDescent="0.3">
      <c r="A13" s="8">
        <f t="shared" ref="A13" si="1">A12+1</f>
        <v>2</v>
      </c>
      <c r="B13" s="9"/>
      <c r="C13" s="47" t="s">
        <v>42</v>
      </c>
      <c r="D13" s="48"/>
      <c r="E13" s="48"/>
      <c r="F13" s="49"/>
      <c r="G13" s="50" t="s">
        <v>17</v>
      </c>
      <c r="H13" s="14"/>
      <c r="I13" s="15">
        <v>800</v>
      </c>
      <c r="J13" s="16">
        <v>0</v>
      </c>
      <c r="K13" s="17">
        <v>9.5</v>
      </c>
      <c r="L13" s="18">
        <f t="shared" si="0"/>
        <v>0</v>
      </c>
      <c r="M13" s="19">
        <f t="shared" ref="M13" si="2">PRODUCT(I13,L13)</f>
        <v>0</v>
      </c>
      <c r="N13" s="19">
        <f t="shared" ref="N13" si="3">PRODUCT(I13,J13)</f>
        <v>0</v>
      </c>
    </row>
    <row r="14" spans="1:14" ht="12.75" customHeight="1" x14ac:dyDescent="0.3">
      <c r="A14" s="39"/>
      <c r="B14" s="39"/>
      <c r="C14" s="52" t="s">
        <v>38</v>
      </c>
      <c r="D14" s="52"/>
      <c r="E14" s="52"/>
      <c r="F14" s="52"/>
      <c r="G14" s="43"/>
      <c r="H14" s="43"/>
      <c r="I14" s="43"/>
      <c r="J14" s="44"/>
      <c r="K14" s="43"/>
      <c r="L14" s="45"/>
      <c r="M14" s="46">
        <f>SUM(M12:M13)</f>
        <v>0</v>
      </c>
      <c r="N14" s="46">
        <f>SUM(N12:N13)</f>
        <v>0</v>
      </c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28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29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30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39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51"/>
      <c r="B21" s="5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32</v>
      </c>
      <c r="B23" s="4"/>
      <c r="C23" s="4"/>
      <c r="D23" s="4"/>
      <c r="E23" s="4"/>
      <c r="F23" s="4"/>
      <c r="G23" s="4"/>
      <c r="H23" s="21" t="s">
        <v>33</v>
      </c>
      <c r="I23" s="4"/>
      <c r="J23" s="4"/>
      <c r="K23" s="4" t="s">
        <v>34</v>
      </c>
      <c r="L23" s="4"/>
      <c r="M23" s="4"/>
      <c r="N23" s="4"/>
    </row>
    <row r="26" spans="1:14" ht="12.75" customHeight="1" x14ac:dyDescent="0.3">
      <c r="B26" s="22"/>
      <c r="C26" s="22"/>
    </row>
    <row r="27" spans="1:14" ht="12.75" customHeight="1" x14ac:dyDescent="0.3">
      <c r="B27" s="22"/>
      <c r="C27" s="22"/>
    </row>
    <row r="28" spans="1:14" ht="12.75" customHeight="1" x14ac:dyDescent="0.3">
      <c r="B28" s="22"/>
      <c r="C28" s="22"/>
    </row>
    <row r="29" spans="1:14" ht="12.75" customHeight="1" x14ac:dyDescent="0.3">
      <c r="B29" s="22"/>
      <c r="C29" s="22"/>
    </row>
  </sheetData>
  <sheetProtection algorithmName="SHA-512" hashValue="JgYeWim+1Ts6YP2qKrr/n4/FG0eoILBwiBf9+I4sF+MzmnOLe8ljTikgcPVaUEZplxvZ+uJf+2BE0T1cerKA5w==" saltValue="WBOrpp+51nh9mmn5tDs2mg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94BA8-1F53-4A6A-89BF-F01D76CE8BAC}">
  <dimension ref="A1:N28"/>
  <sheetViews>
    <sheetView zoomScaleNormal="100" workbookViewId="0">
      <selection activeCell="C12" sqref="C12:F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40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24.95" customHeight="1" x14ac:dyDescent="0.3">
      <c r="A12" s="8">
        <v>1</v>
      </c>
      <c r="B12" s="9"/>
      <c r="C12" s="53" t="s">
        <v>117</v>
      </c>
      <c r="D12" s="54"/>
      <c r="E12" s="54"/>
      <c r="F12" s="55"/>
      <c r="G12" s="50" t="s">
        <v>17</v>
      </c>
      <c r="H12" s="14"/>
      <c r="I12" s="15">
        <v>5000</v>
      </c>
      <c r="J12" s="16">
        <v>0</v>
      </c>
      <c r="K12" s="17">
        <v>9.5</v>
      </c>
      <c r="L12" s="18">
        <f t="shared" ref="L12" si="0">PRODUCT(J12,1.095)</f>
        <v>0</v>
      </c>
      <c r="M12" s="19">
        <f>PRODUCT(I12,L12)</f>
        <v>0</v>
      </c>
      <c r="N12" s="19">
        <f>PRODUCT(I12,J12)</f>
        <v>0</v>
      </c>
    </row>
    <row r="13" spans="1:14" ht="12.75" customHeight="1" x14ac:dyDescent="0.3">
      <c r="A13" s="39"/>
      <c r="B13" s="39"/>
      <c r="C13" s="52" t="s">
        <v>44</v>
      </c>
      <c r="D13" s="52"/>
      <c r="E13" s="52"/>
      <c r="F13" s="52"/>
      <c r="G13" s="43"/>
      <c r="H13" s="43"/>
      <c r="I13" s="43"/>
      <c r="J13" s="44"/>
      <c r="K13" s="43"/>
      <c r="L13" s="45"/>
      <c r="M13" s="46">
        <f>SUM(M12:M12)</f>
        <v>0</v>
      </c>
      <c r="N13" s="46">
        <f>SUM(N12:N12)</f>
        <v>0</v>
      </c>
    </row>
    <row r="14" spans="1:14" ht="12.7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3">
      <c r="A15" s="4" t="s">
        <v>28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29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30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39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51"/>
      <c r="B20" s="5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32</v>
      </c>
      <c r="B22" s="4"/>
      <c r="C22" s="4"/>
      <c r="D22" s="4"/>
      <c r="E22" s="4"/>
      <c r="F22" s="4"/>
      <c r="G22" s="4"/>
      <c r="H22" s="21" t="s">
        <v>33</v>
      </c>
      <c r="I22" s="4"/>
      <c r="J22" s="4"/>
      <c r="K22" s="4" t="s">
        <v>34</v>
      </c>
      <c r="L22" s="4"/>
      <c r="M22" s="4"/>
      <c r="N22" s="4"/>
    </row>
    <row r="25" spans="1:14" ht="12.75" customHeight="1" x14ac:dyDescent="0.3">
      <c r="B25" s="22"/>
      <c r="C25" s="22"/>
    </row>
    <row r="26" spans="1:14" ht="12.75" customHeight="1" x14ac:dyDescent="0.3">
      <c r="B26" s="22"/>
      <c r="C26" s="22"/>
    </row>
    <row r="27" spans="1:14" ht="12.75" customHeight="1" x14ac:dyDescent="0.3">
      <c r="B27" s="22"/>
      <c r="C27" s="22"/>
    </row>
    <row r="28" spans="1:14" ht="12.75" customHeight="1" x14ac:dyDescent="0.3">
      <c r="B28" s="22"/>
      <c r="C28" s="22"/>
    </row>
  </sheetData>
  <sheetProtection algorithmName="SHA-512" hashValue="5pD2Ool0m8Ye2B7hjRf0Tp8RvCgKP4V62okcAzFFOe9O/K2L3VUkqMfZv6eKBGKgTYbrPvpNv4VWMem+OOdcVg==" saltValue="1Ugf5ruSfVhg9/OgQGqnGg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6AE0-12D8-418B-9659-103F6F0419DC}">
  <dimension ref="A1:O79"/>
  <sheetViews>
    <sheetView topLeftCell="A8" zoomScaleNormal="100" workbookViewId="0">
      <selection activeCell="M66" sqref="M6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45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  <c r="O10" s="23" t="s">
        <v>46</v>
      </c>
    </row>
    <row r="11" spans="1:15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  <c r="O11" s="70" t="s">
        <v>47</v>
      </c>
    </row>
    <row r="12" spans="1:15" ht="15" customHeight="1" x14ac:dyDescent="0.3">
      <c r="A12" s="56">
        <v>1</v>
      </c>
      <c r="B12" s="57"/>
      <c r="C12" s="58" t="s">
        <v>48</v>
      </c>
      <c r="D12" s="58"/>
      <c r="E12" s="58"/>
      <c r="F12" s="58"/>
      <c r="G12" s="59" t="s">
        <v>49</v>
      </c>
      <c r="H12" s="60"/>
      <c r="I12" s="15">
        <v>4700</v>
      </c>
      <c r="J12" s="16">
        <v>0</v>
      </c>
      <c r="K12" s="17">
        <v>9.5</v>
      </c>
      <c r="L12" s="18">
        <f>PRODUCT(J12,1.095)</f>
        <v>0</v>
      </c>
      <c r="M12" s="19">
        <f>PRODUCT(I12,L12)</f>
        <v>0</v>
      </c>
      <c r="N12" s="19">
        <f>PRODUCT(I12,J12)</f>
        <v>0</v>
      </c>
      <c r="O12" s="19"/>
    </row>
    <row r="13" spans="1:15" ht="15" customHeight="1" x14ac:dyDescent="0.3">
      <c r="A13" s="56">
        <f t="shared" ref="A13:A65" si="0">A12+1</f>
        <v>2</v>
      </c>
      <c r="B13" s="57"/>
      <c r="C13" s="58" t="s">
        <v>50</v>
      </c>
      <c r="D13" s="58"/>
      <c r="E13" s="58"/>
      <c r="F13" s="58"/>
      <c r="G13" s="59" t="s">
        <v>17</v>
      </c>
      <c r="H13" s="60"/>
      <c r="I13" s="61">
        <v>260</v>
      </c>
      <c r="J13" s="16">
        <v>0</v>
      </c>
      <c r="K13" s="17">
        <v>9.5</v>
      </c>
      <c r="L13" s="18">
        <f t="shared" ref="L13:L65" si="1">PRODUCT(J13,1.095)</f>
        <v>0</v>
      </c>
      <c r="M13" s="19">
        <f t="shared" ref="M13:M65" si="2">PRODUCT(I13,L13)</f>
        <v>0</v>
      </c>
      <c r="N13" s="19">
        <f t="shared" ref="N13:N65" si="3">PRODUCT(I13,J13)</f>
        <v>0</v>
      </c>
      <c r="O13" s="19"/>
    </row>
    <row r="14" spans="1:15" ht="15" customHeight="1" x14ac:dyDescent="0.3">
      <c r="A14" s="56">
        <f t="shared" si="0"/>
        <v>3</v>
      </c>
      <c r="B14" s="9"/>
      <c r="C14" s="58" t="s">
        <v>51</v>
      </c>
      <c r="D14" s="58"/>
      <c r="E14" s="58"/>
      <c r="F14" s="58"/>
      <c r="G14" s="59" t="s">
        <v>17</v>
      </c>
      <c r="H14" s="60"/>
      <c r="I14" s="61">
        <v>10000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  <c r="N14" s="19">
        <f t="shared" si="3"/>
        <v>0</v>
      </c>
      <c r="O14" s="19"/>
    </row>
    <row r="15" spans="1:15" ht="15" customHeight="1" x14ac:dyDescent="0.3">
      <c r="A15" s="56">
        <f t="shared" si="0"/>
        <v>4</v>
      </c>
      <c r="B15" s="57"/>
      <c r="C15" s="58" t="s">
        <v>52</v>
      </c>
      <c r="D15" s="58"/>
      <c r="E15" s="58"/>
      <c r="F15" s="58"/>
      <c r="G15" s="59" t="s">
        <v>17</v>
      </c>
      <c r="H15" s="60"/>
      <c r="I15" s="15">
        <v>2400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  <c r="N15" s="19">
        <f t="shared" si="3"/>
        <v>0</v>
      </c>
      <c r="O15" s="19"/>
    </row>
    <row r="16" spans="1:15" ht="15" customHeight="1" x14ac:dyDescent="0.3">
      <c r="A16" s="56">
        <f t="shared" si="0"/>
        <v>5</v>
      </c>
      <c r="B16" s="57"/>
      <c r="C16" s="58" t="s">
        <v>53</v>
      </c>
      <c r="D16" s="58"/>
      <c r="E16" s="58"/>
      <c r="F16" s="58"/>
      <c r="G16" s="62" t="s">
        <v>54</v>
      </c>
      <c r="H16" s="60"/>
      <c r="I16" s="15">
        <v>20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  <c r="N16" s="19">
        <f t="shared" si="3"/>
        <v>0</v>
      </c>
      <c r="O16" s="19"/>
    </row>
    <row r="17" spans="1:15" ht="15" customHeight="1" x14ac:dyDescent="0.3">
      <c r="A17" s="56">
        <f t="shared" si="0"/>
        <v>6</v>
      </c>
      <c r="B17" s="57"/>
      <c r="C17" s="58" t="s">
        <v>55</v>
      </c>
      <c r="D17" s="58"/>
      <c r="E17" s="58"/>
      <c r="F17" s="58"/>
      <c r="G17" s="62" t="s">
        <v>54</v>
      </c>
      <c r="H17" s="60"/>
      <c r="I17" s="15">
        <v>30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  <c r="N17" s="19">
        <f t="shared" si="3"/>
        <v>0</v>
      </c>
      <c r="O17" s="19"/>
    </row>
    <row r="18" spans="1:15" ht="15" customHeight="1" x14ac:dyDescent="0.3">
      <c r="A18" s="56">
        <f t="shared" si="0"/>
        <v>7</v>
      </c>
      <c r="B18" s="57"/>
      <c r="C18" s="58" t="s">
        <v>56</v>
      </c>
      <c r="D18" s="58"/>
      <c r="E18" s="58"/>
      <c r="F18" s="58"/>
      <c r="G18" s="59" t="s">
        <v>17</v>
      </c>
      <c r="H18" s="60"/>
      <c r="I18" s="61">
        <v>3800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  <c r="N18" s="19">
        <f t="shared" si="3"/>
        <v>0</v>
      </c>
      <c r="O18" s="19"/>
    </row>
    <row r="19" spans="1:15" ht="15" customHeight="1" x14ac:dyDescent="0.3">
      <c r="A19" s="56">
        <f t="shared" si="0"/>
        <v>8</v>
      </c>
      <c r="B19" s="57"/>
      <c r="C19" s="58" t="s">
        <v>57</v>
      </c>
      <c r="D19" s="58"/>
      <c r="E19" s="58"/>
      <c r="F19" s="58"/>
      <c r="G19" s="62" t="s">
        <v>54</v>
      </c>
      <c r="H19" s="60"/>
      <c r="I19" s="61">
        <v>15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  <c r="N19" s="19">
        <f t="shared" si="3"/>
        <v>0</v>
      </c>
      <c r="O19" s="19"/>
    </row>
    <row r="20" spans="1:15" ht="15" customHeight="1" x14ac:dyDescent="0.3">
      <c r="A20" s="56">
        <f t="shared" si="0"/>
        <v>9</v>
      </c>
      <c r="B20" s="57"/>
      <c r="C20" s="58" t="s">
        <v>58</v>
      </c>
      <c r="D20" s="58"/>
      <c r="E20" s="58"/>
      <c r="F20" s="58"/>
      <c r="G20" s="62" t="s">
        <v>54</v>
      </c>
      <c r="H20" s="60"/>
      <c r="I20" s="15">
        <v>10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  <c r="N20" s="19">
        <f t="shared" si="3"/>
        <v>0</v>
      </c>
      <c r="O20" s="19"/>
    </row>
    <row r="21" spans="1:15" ht="24.95" customHeight="1" x14ac:dyDescent="0.3">
      <c r="A21" s="56">
        <f t="shared" si="0"/>
        <v>10</v>
      </c>
      <c r="B21" s="57"/>
      <c r="C21" s="58" t="s">
        <v>59</v>
      </c>
      <c r="D21" s="58"/>
      <c r="E21" s="58"/>
      <c r="F21" s="58"/>
      <c r="G21" s="17" t="s">
        <v>54</v>
      </c>
      <c r="H21" s="60"/>
      <c r="I21" s="15">
        <v>10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  <c r="N21" s="19">
        <f t="shared" si="3"/>
        <v>0</v>
      </c>
      <c r="O21" s="19"/>
    </row>
    <row r="22" spans="1:15" ht="15" customHeight="1" x14ac:dyDescent="0.3">
      <c r="A22" s="56">
        <f t="shared" si="0"/>
        <v>11</v>
      </c>
      <c r="B22" s="57"/>
      <c r="C22" s="58" t="s">
        <v>60</v>
      </c>
      <c r="D22" s="58"/>
      <c r="E22" s="58"/>
      <c r="F22" s="58"/>
      <c r="G22" s="59" t="s">
        <v>17</v>
      </c>
      <c r="H22" s="60"/>
      <c r="I22" s="15">
        <v>1700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  <c r="N22" s="19">
        <f t="shared" si="3"/>
        <v>0</v>
      </c>
      <c r="O22" s="19"/>
    </row>
    <row r="23" spans="1:15" ht="15" customHeight="1" x14ac:dyDescent="0.3">
      <c r="A23" s="56">
        <f t="shared" si="0"/>
        <v>12</v>
      </c>
      <c r="B23" s="57"/>
      <c r="C23" s="58" t="s">
        <v>61</v>
      </c>
      <c r="D23" s="58"/>
      <c r="E23" s="58"/>
      <c r="F23" s="58"/>
      <c r="G23" s="59" t="s">
        <v>17</v>
      </c>
      <c r="H23" s="60"/>
      <c r="I23" s="61">
        <v>1700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  <c r="N23" s="19">
        <f t="shared" si="3"/>
        <v>0</v>
      </c>
      <c r="O23" s="19"/>
    </row>
    <row r="24" spans="1:15" ht="15" customHeight="1" x14ac:dyDescent="0.3">
      <c r="A24" s="56">
        <f t="shared" si="0"/>
        <v>13</v>
      </c>
      <c r="B24" s="57"/>
      <c r="C24" s="75" t="s">
        <v>62</v>
      </c>
      <c r="D24" s="75"/>
      <c r="E24" s="75"/>
      <c r="F24" s="75"/>
      <c r="G24" s="59" t="s">
        <v>17</v>
      </c>
      <c r="H24" s="60"/>
      <c r="I24" s="15">
        <v>100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  <c r="N24" s="19">
        <f t="shared" si="3"/>
        <v>0</v>
      </c>
      <c r="O24" s="19"/>
    </row>
    <row r="25" spans="1:15" ht="15" customHeight="1" x14ac:dyDescent="0.3">
      <c r="A25" s="56">
        <f t="shared" si="0"/>
        <v>14</v>
      </c>
      <c r="B25" s="57"/>
      <c r="C25" s="75" t="s">
        <v>63</v>
      </c>
      <c r="D25" s="75"/>
      <c r="E25" s="75"/>
      <c r="F25" s="75"/>
      <c r="G25" s="59" t="s">
        <v>17</v>
      </c>
      <c r="H25" s="60"/>
      <c r="I25" s="15">
        <v>50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  <c r="N25" s="19">
        <f t="shared" si="3"/>
        <v>0</v>
      </c>
      <c r="O25" s="19"/>
    </row>
    <row r="26" spans="1:15" ht="15" customHeight="1" x14ac:dyDescent="0.3">
      <c r="A26" s="56">
        <f t="shared" si="0"/>
        <v>15</v>
      </c>
      <c r="B26" s="57"/>
      <c r="C26" s="75" t="s">
        <v>64</v>
      </c>
      <c r="D26" s="75"/>
      <c r="E26" s="75"/>
      <c r="F26" s="75"/>
      <c r="G26" s="59" t="s">
        <v>54</v>
      </c>
      <c r="H26" s="63"/>
      <c r="I26" s="61">
        <v>20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  <c r="N26" s="19">
        <f t="shared" si="3"/>
        <v>0</v>
      </c>
      <c r="O26" s="19"/>
    </row>
    <row r="27" spans="1:15" ht="15" customHeight="1" x14ac:dyDescent="0.3">
      <c r="A27" s="56">
        <f t="shared" si="0"/>
        <v>16</v>
      </c>
      <c r="B27" s="57"/>
      <c r="C27" s="75" t="s">
        <v>65</v>
      </c>
      <c r="D27" s="75"/>
      <c r="E27" s="75"/>
      <c r="F27" s="75"/>
      <c r="G27" s="59" t="s">
        <v>54</v>
      </c>
      <c r="H27" s="60"/>
      <c r="I27" s="61">
        <v>120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  <c r="N27" s="19">
        <f t="shared" si="3"/>
        <v>0</v>
      </c>
      <c r="O27" s="19"/>
    </row>
    <row r="28" spans="1:15" ht="15" customHeight="1" x14ac:dyDescent="0.3">
      <c r="A28" s="56">
        <f t="shared" si="0"/>
        <v>17</v>
      </c>
      <c r="B28" s="57"/>
      <c r="C28" s="75" t="s">
        <v>66</v>
      </c>
      <c r="D28" s="75"/>
      <c r="E28" s="75"/>
      <c r="F28" s="75"/>
      <c r="G28" s="59" t="s">
        <v>54</v>
      </c>
      <c r="H28" s="60"/>
      <c r="I28" s="61">
        <v>430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  <c r="N28" s="19">
        <f t="shared" si="3"/>
        <v>0</v>
      </c>
      <c r="O28" s="19"/>
    </row>
    <row r="29" spans="1:15" ht="15" customHeight="1" x14ac:dyDescent="0.3">
      <c r="A29" s="56">
        <f t="shared" si="0"/>
        <v>18</v>
      </c>
      <c r="B29" s="57"/>
      <c r="C29" s="75" t="s">
        <v>67</v>
      </c>
      <c r="D29" s="75"/>
      <c r="E29" s="75"/>
      <c r="F29" s="75"/>
      <c r="G29" s="59" t="s">
        <v>54</v>
      </c>
      <c r="H29" s="60"/>
      <c r="I29" s="61">
        <v>50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  <c r="N29" s="19">
        <f t="shared" si="3"/>
        <v>0</v>
      </c>
      <c r="O29" s="19"/>
    </row>
    <row r="30" spans="1:15" ht="15" customHeight="1" x14ac:dyDescent="0.3">
      <c r="A30" s="56">
        <f t="shared" si="0"/>
        <v>19</v>
      </c>
      <c r="B30" s="57"/>
      <c r="C30" s="75" t="s">
        <v>68</v>
      </c>
      <c r="D30" s="75"/>
      <c r="E30" s="75"/>
      <c r="F30" s="75"/>
      <c r="G30" s="59" t="s">
        <v>17</v>
      </c>
      <c r="H30" s="60"/>
      <c r="I30" s="61">
        <v>1000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  <c r="N30" s="19">
        <f t="shared" si="3"/>
        <v>0</v>
      </c>
      <c r="O30" s="19"/>
    </row>
    <row r="31" spans="1:15" ht="15" customHeight="1" x14ac:dyDescent="0.3">
      <c r="A31" s="56">
        <f t="shared" si="0"/>
        <v>20</v>
      </c>
      <c r="B31" s="57"/>
      <c r="C31" s="75" t="s">
        <v>69</v>
      </c>
      <c r="D31" s="75"/>
      <c r="E31" s="75"/>
      <c r="F31" s="75"/>
      <c r="G31" s="59" t="s">
        <v>54</v>
      </c>
      <c r="H31" s="60"/>
      <c r="I31" s="61">
        <v>30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  <c r="N31" s="19">
        <f t="shared" si="3"/>
        <v>0</v>
      </c>
      <c r="O31" s="19"/>
    </row>
    <row r="32" spans="1:15" ht="15" customHeight="1" x14ac:dyDescent="0.3">
      <c r="A32" s="56">
        <f t="shared" si="0"/>
        <v>21</v>
      </c>
      <c r="B32" s="9"/>
      <c r="C32" s="75" t="s">
        <v>70</v>
      </c>
      <c r="D32" s="75"/>
      <c r="E32" s="75"/>
      <c r="F32" s="75"/>
      <c r="G32" s="59" t="s">
        <v>54</v>
      </c>
      <c r="H32" s="60"/>
      <c r="I32" s="61">
        <v>40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  <c r="N32" s="19">
        <f t="shared" si="3"/>
        <v>0</v>
      </c>
      <c r="O32" s="19"/>
    </row>
    <row r="33" spans="1:15" ht="15" customHeight="1" x14ac:dyDescent="0.3">
      <c r="A33" s="56">
        <f t="shared" si="0"/>
        <v>22</v>
      </c>
      <c r="B33" s="57"/>
      <c r="C33" s="75" t="s">
        <v>71</v>
      </c>
      <c r="D33" s="75"/>
      <c r="E33" s="75"/>
      <c r="F33" s="75"/>
      <c r="G33" s="59" t="s">
        <v>54</v>
      </c>
      <c r="H33" s="60"/>
      <c r="I33" s="15">
        <v>60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  <c r="O33" s="19"/>
    </row>
    <row r="34" spans="1:15" ht="15" customHeight="1" x14ac:dyDescent="0.3">
      <c r="A34" s="56">
        <f t="shared" si="0"/>
        <v>23</v>
      </c>
      <c r="B34" s="57"/>
      <c r="C34" s="75" t="s">
        <v>72</v>
      </c>
      <c r="D34" s="75"/>
      <c r="E34" s="75"/>
      <c r="F34" s="75"/>
      <c r="G34" s="59" t="s">
        <v>54</v>
      </c>
      <c r="H34" s="60"/>
      <c r="I34" s="15">
        <v>20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  <c r="N34" s="19">
        <f t="shared" si="3"/>
        <v>0</v>
      </c>
      <c r="O34" s="19"/>
    </row>
    <row r="35" spans="1:15" ht="15" customHeight="1" x14ac:dyDescent="0.3">
      <c r="A35" s="56">
        <f t="shared" si="0"/>
        <v>24</v>
      </c>
      <c r="B35" s="57"/>
      <c r="C35" s="75" t="s">
        <v>73</v>
      </c>
      <c r="D35" s="75"/>
      <c r="E35" s="75"/>
      <c r="F35" s="75"/>
      <c r="G35" s="59" t="s">
        <v>54</v>
      </c>
      <c r="H35" s="60"/>
      <c r="I35" s="15">
        <v>40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  <c r="N35" s="19">
        <f t="shared" si="3"/>
        <v>0</v>
      </c>
      <c r="O35" s="19"/>
    </row>
    <row r="36" spans="1:15" ht="15" customHeight="1" x14ac:dyDescent="0.3">
      <c r="A36" s="56">
        <f t="shared" si="0"/>
        <v>25</v>
      </c>
      <c r="B36" s="57"/>
      <c r="C36" s="75" t="s">
        <v>74</v>
      </c>
      <c r="D36" s="75"/>
      <c r="E36" s="75"/>
      <c r="F36" s="75"/>
      <c r="G36" s="59" t="s">
        <v>54</v>
      </c>
      <c r="H36" s="60"/>
      <c r="I36" s="15">
        <v>20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  <c r="N36" s="19">
        <f t="shared" si="3"/>
        <v>0</v>
      </c>
      <c r="O36" s="19"/>
    </row>
    <row r="37" spans="1:15" ht="15" customHeight="1" x14ac:dyDescent="0.3">
      <c r="A37" s="56">
        <f t="shared" si="0"/>
        <v>26</v>
      </c>
      <c r="B37" s="57"/>
      <c r="C37" s="75" t="s">
        <v>98</v>
      </c>
      <c r="D37" s="75"/>
      <c r="E37" s="75"/>
      <c r="F37" s="75"/>
      <c r="G37" s="59" t="s">
        <v>54</v>
      </c>
      <c r="H37" s="63"/>
      <c r="I37" s="15">
        <v>60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  <c r="N37" s="19">
        <f t="shared" si="3"/>
        <v>0</v>
      </c>
      <c r="O37" s="19"/>
    </row>
    <row r="38" spans="1:15" ht="15" customHeight="1" x14ac:dyDescent="0.3">
      <c r="A38" s="56">
        <f t="shared" si="0"/>
        <v>27</v>
      </c>
      <c r="B38" s="57"/>
      <c r="C38" s="75" t="s">
        <v>75</v>
      </c>
      <c r="D38" s="75"/>
      <c r="E38" s="75"/>
      <c r="F38" s="75"/>
      <c r="G38" s="59" t="s">
        <v>54</v>
      </c>
      <c r="H38" s="60"/>
      <c r="I38" s="15">
        <v>50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  <c r="N38" s="19">
        <f t="shared" si="3"/>
        <v>0</v>
      </c>
      <c r="O38" s="19"/>
    </row>
    <row r="39" spans="1:15" ht="15" customHeight="1" x14ac:dyDescent="0.3">
      <c r="A39" s="56">
        <f t="shared" si="0"/>
        <v>28</v>
      </c>
      <c r="B39" s="57"/>
      <c r="C39" s="75" t="s">
        <v>99</v>
      </c>
      <c r="D39" s="75"/>
      <c r="E39" s="75"/>
      <c r="F39" s="75"/>
      <c r="G39" s="59" t="s">
        <v>54</v>
      </c>
      <c r="H39" s="60"/>
      <c r="I39" s="15">
        <v>10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  <c r="N39" s="19">
        <f t="shared" si="3"/>
        <v>0</v>
      </c>
      <c r="O39" s="19"/>
    </row>
    <row r="40" spans="1:15" ht="15" customHeight="1" x14ac:dyDescent="0.3">
      <c r="A40" s="56">
        <f t="shared" si="0"/>
        <v>29</v>
      </c>
      <c r="B40" s="57"/>
      <c r="C40" s="75" t="s">
        <v>102</v>
      </c>
      <c r="D40" s="75"/>
      <c r="E40" s="75"/>
      <c r="F40" s="75"/>
      <c r="G40" s="59" t="s">
        <v>54</v>
      </c>
      <c r="H40" s="60"/>
      <c r="I40" s="15">
        <v>20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  <c r="N40" s="19">
        <f t="shared" si="3"/>
        <v>0</v>
      </c>
      <c r="O40" s="19"/>
    </row>
    <row r="41" spans="1:15" ht="15" customHeight="1" x14ac:dyDescent="0.3">
      <c r="A41" s="56">
        <f t="shared" si="0"/>
        <v>30</v>
      </c>
      <c r="B41" s="57"/>
      <c r="C41" s="75" t="s">
        <v>100</v>
      </c>
      <c r="D41" s="75"/>
      <c r="E41" s="75"/>
      <c r="F41" s="75"/>
      <c r="G41" s="59" t="s">
        <v>54</v>
      </c>
      <c r="H41" s="60"/>
      <c r="I41" s="15">
        <v>20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  <c r="N41" s="19">
        <f t="shared" si="3"/>
        <v>0</v>
      </c>
      <c r="O41" s="19"/>
    </row>
    <row r="42" spans="1:15" ht="15" customHeight="1" x14ac:dyDescent="0.3">
      <c r="A42" s="56">
        <f t="shared" si="0"/>
        <v>31</v>
      </c>
      <c r="B42" s="57"/>
      <c r="C42" s="75" t="s">
        <v>76</v>
      </c>
      <c r="D42" s="75"/>
      <c r="E42" s="75"/>
      <c r="F42" s="75"/>
      <c r="G42" s="59" t="s">
        <v>54</v>
      </c>
      <c r="H42" s="60"/>
      <c r="I42" s="15">
        <v>20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  <c r="N42" s="19">
        <f t="shared" si="3"/>
        <v>0</v>
      </c>
      <c r="O42" s="19"/>
    </row>
    <row r="43" spans="1:15" ht="15" customHeight="1" x14ac:dyDescent="0.3">
      <c r="A43" s="56">
        <f t="shared" si="0"/>
        <v>32</v>
      </c>
      <c r="B43" s="57"/>
      <c r="C43" s="58" t="s">
        <v>77</v>
      </c>
      <c r="D43" s="58"/>
      <c r="E43" s="58"/>
      <c r="F43" s="58"/>
      <c r="G43" s="59" t="s">
        <v>54</v>
      </c>
      <c r="H43" s="60"/>
      <c r="I43" s="15">
        <v>60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  <c r="N43" s="19">
        <f t="shared" si="3"/>
        <v>0</v>
      </c>
      <c r="O43" s="19"/>
    </row>
    <row r="44" spans="1:15" ht="15" customHeight="1" x14ac:dyDescent="0.3">
      <c r="A44" s="56">
        <f t="shared" si="0"/>
        <v>33</v>
      </c>
      <c r="B44" s="57"/>
      <c r="C44" s="75" t="s">
        <v>78</v>
      </c>
      <c r="D44" s="75"/>
      <c r="E44" s="75"/>
      <c r="F44" s="75"/>
      <c r="G44" s="59" t="s">
        <v>54</v>
      </c>
      <c r="H44" s="60"/>
      <c r="I44" s="15">
        <v>20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  <c r="N44" s="19">
        <f t="shared" si="3"/>
        <v>0</v>
      </c>
      <c r="O44" s="19"/>
    </row>
    <row r="45" spans="1:15" ht="15" customHeight="1" x14ac:dyDescent="0.3">
      <c r="A45" s="56">
        <f t="shared" si="0"/>
        <v>34</v>
      </c>
      <c r="B45" s="57"/>
      <c r="C45" s="76" t="s">
        <v>79</v>
      </c>
      <c r="D45" s="77"/>
      <c r="E45" s="77"/>
      <c r="F45" s="78"/>
      <c r="G45" s="59" t="s">
        <v>54</v>
      </c>
      <c r="H45" s="60"/>
      <c r="I45" s="15">
        <v>40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  <c r="N45" s="19">
        <f t="shared" si="3"/>
        <v>0</v>
      </c>
      <c r="O45" s="19"/>
    </row>
    <row r="46" spans="1:15" ht="15" customHeight="1" x14ac:dyDescent="0.3">
      <c r="A46" s="56">
        <f t="shared" si="0"/>
        <v>35</v>
      </c>
      <c r="B46" s="57"/>
      <c r="C46" s="76" t="s">
        <v>80</v>
      </c>
      <c r="D46" s="77"/>
      <c r="E46" s="77"/>
      <c r="F46" s="78"/>
      <c r="G46" s="59" t="s">
        <v>54</v>
      </c>
      <c r="H46" s="60"/>
      <c r="I46" s="15">
        <v>170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  <c r="N46" s="19">
        <f t="shared" si="3"/>
        <v>0</v>
      </c>
      <c r="O46" s="19"/>
    </row>
    <row r="47" spans="1:15" ht="15" customHeight="1" x14ac:dyDescent="0.3">
      <c r="A47" s="56">
        <f t="shared" si="0"/>
        <v>36</v>
      </c>
      <c r="B47" s="57"/>
      <c r="C47" s="76" t="s">
        <v>101</v>
      </c>
      <c r="D47" s="77"/>
      <c r="E47" s="77"/>
      <c r="F47" s="78"/>
      <c r="G47" s="59" t="s">
        <v>54</v>
      </c>
      <c r="H47" s="60"/>
      <c r="I47" s="15">
        <v>280</v>
      </c>
      <c r="J47" s="16">
        <v>0</v>
      </c>
      <c r="K47" s="17">
        <v>9.5</v>
      </c>
      <c r="L47" s="18">
        <f t="shared" si="1"/>
        <v>0</v>
      </c>
      <c r="M47" s="19">
        <f t="shared" si="2"/>
        <v>0</v>
      </c>
      <c r="N47" s="19">
        <f t="shared" si="3"/>
        <v>0</v>
      </c>
      <c r="O47" s="19"/>
    </row>
    <row r="48" spans="1:15" ht="15" customHeight="1" x14ac:dyDescent="0.3">
      <c r="A48" s="56">
        <f t="shared" si="0"/>
        <v>37</v>
      </c>
      <c r="B48" s="57"/>
      <c r="C48" s="76" t="s">
        <v>81</v>
      </c>
      <c r="D48" s="77"/>
      <c r="E48" s="77"/>
      <c r="F48" s="78"/>
      <c r="G48" s="59" t="s">
        <v>54</v>
      </c>
      <c r="H48" s="60"/>
      <c r="I48" s="15">
        <v>80</v>
      </c>
      <c r="J48" s="16">
        <v>0</v>
      </c>
      <c r="K48" s="17">
        <v>9.5</v>
      </c>
      <c r="L48" s="18">
        <f t="shared" si="1"/>
        <v>0</v>
      </c>
      <c r="M48" s="19">
        <f t="shared" si="2"/>
        <v>0</v>
      </c>
      <c r="N48" s="19">
        <f t="shared" si="3"/>
        <v>0</v>
      </c>
      <c r="O48" s="19"/>
    </row>
    <row r="49" spans="1:15" ht="15" customHeight="1" x14ac:dyDescent="0.3">
      <c r="A49" s="56">
        <f t="shared" si="0"/>
        <v>38</v>
      </c>
      <c r="B49" s="57"/>
      <c r="C49" s="75" t="s">
        <v>82</v>
      </c>
      <c r="D49" s="75"/>
      <c r="E49" s="75"/>
      <c r="F49" s="75"/>
      <c r="G49" s="59" t="s">
        <v>17</v>
      </c>
      <c r="H49" s="60"/>
      <c r="I49" s="15">
        <v>700</v>
      </c>
      <c r="J49" s="16">
        <v>0</v>
      </c>
      <c r="K49" s="17">
        <v>9.5</v>
      </c>
      <c r="L49" s="18">
        <f t="shared" si="1"/>
        <v>0</v>
      </c>
      <c r="M49" s="19">
        <f t="shared" si="2"/>
        <v>0</v>
      </c>
      <c r="N49" s="19">
        <f t="shared" si="3"/>
        <v>0</v>
      </c>
      <c r="O49" s="19"/>
    </row>
    <row r="50" spans="1:15" ht="15" customHeight="1" x14ac:dyDescent="0.3">
      <c r="A50" s="56">
        <f t="shared" si="0"/>
        <v>39</v>
      </c>
      <c r="B50" s="57"/>
      <c r="C50" s="75" t="s">
        <v>83</v>
      </c>
      <c r="D50" s="75"/>
      <c r="E50" s="75"/>
      <c r="F50" s="75"/>
      <c r="G50" s="59" t="s">
        <v>17</v>
      </c>
      <c r="H50" s="60"/>
      <c r="I50" s="15">
        <v>1800</v>
      </c>
      <c r="J50" s="16">
        <v>0</v>
      </c>
      <c r="K50" s="17">
        <v>9.5</v>
      </c>
      <c r="L50" s="18">
        <f t="shared" si="1"/>
        <v>0</v>
      </c>
      <c r="M50" s="19">
        <f t="shared" si="2"/>
        <v>0</v>
      </c>
      <c r="N50" s="19">
        <f t="shared" si="3"/>
        <v>0</v>
      </c>
      <c r="O50" s="19"/>
    </row>
    <row r="51" spans="1:15" ht="15" customHeight="1" x14ac:dyDescent="0.3">
      <c r="A51" s="56">
        <f t="shared" si="0"/>
        <v>40</v>
      </c>
      <c r="B51" s="57"/>
      <c r="C51" s="76" t="s">
        <v>84</v>
      </c>
      <c r="D51" s="77"/>
      <c r="E51" s="77"/>
      <c r="F51" s="78"/>
      <c r="G51" s="59" t="s">
        <v>54</v>
      </c>
      <c r="H51" s="60"/>
      <c r="I51" s="15">
        <v>30</v>
      </c>
      <c r="J51" s="16">
        <v>0</v>
      </c>
      <c r="K51" s="17">
        <v>9.5</v>
      </c>
      <c r="L51" s="18">
        <f t="shared" si="1"/>
        <v>0</v>
      </c>
      <c r="M51" s="19">
        <f t="shared" si="2"/>
        <v>0</v>
      </c>
      <c r="N51" s="19">
        <f t="shared" si="3"/>
        <v>0</v>
      </c>
      <c r="O51" s="19"/>
    </row>
    <row r="52" spans="1:15" ht="15" customHeight="1" x14ac:dyDescent="0.3">
      <c r="A52" s="56">
        <f t="shared" si="0"/>
        <v>41</v>
      </c>
      <c r="B52" s="57"/>
      <c r="C52" s="76" t="s">
        <v>85</v>
      </c>
      <c r="D52" s="77"/>
      <c r="E52" s="77"/>
      <c r="F52" s="78"/>
      <c r="G52" s="59" t="s">
        <v>54</v>
      </c>
      <c r="H52" s="60"/>
      <c r="I52" s="15">
        <v>30</v>
      </c>
      <c r="J52" s="16">
        <v>0</v>
      </c>
      <c r="K52" s="17">
        <v>9.5</v>
      </c>
      <c r="L52" s="18">
        <f t="shared" si="1"/>
        <v>0</v>
      </c>
      <c r="M52" s="19">
        <f t="shared" si="2"/>
        <v>0</v>
      </c>
      <c r="N52" s="19">
        <f t="shared" si="3"/>
        <v>0</v>
      </c>
      <c r="O52" s="19"/>
    </row>
    <row r="53" spans="1:15" ht="15" customHeight="1" x14ac:dyDescent="0.3">
      <c r="A53" s="56">
        <f t="shared" si="0"/>
        <v>42</v>
      </c>
      <c r="B53" s="57"/>
      <c r="C53" s="76" t="s">
        <v>86</v>
      </c>
      <c r="D53" s="77"/>
      <c r="E53" s="77"/>
      <c r="F53" s="78"/>
      <c r="G53" s="59" t="s">
        <v>49</v>
      </c>
      <c r="H53" s="60"/>
      <c r="I53" s="15">
        <v>20</v>
      </c>
      <c r="J53" s="16">
        <v>0</v>
      </c>
      <c r="K53" s="17">
        <v>9.5</v>
      </c>
      <c r="L53" s="18">
        <f t="shared" si="1"/>
        <v>0</v>
      </c>
      <c r="M53" s="19">
        <f t="shared" si="2"/>
        <v>0</v>
      </c>
      <c r="N53" s="19">
        <f t="shared" si="3"/>
        <v>0</v>
      </c>
      <c r="O53" s="19"/>
    </row>
    <row r="54" spans="1:15" ht="15" customHeight="1" x14ac:dyDescent="0.3">
      <c r="A54" s="56">
        <f t="shared" si="0"/>
        <v>43</v>
      </c>
      <c r="B54" s="57"/>
      <c r="C54" s="76" t="s">
        <v>87</v>
      </c>
      <c r="D54" s="77"/>
      <c r="E54" s="77"/>
      <c r="F54" s="78"/>
      <c r="G54" s="59" t="s">
        <v>49</v>
      </c>
      <c r="H54" s="60"/>
      <c r="I54" s="15">
        <v>30</v>
      </c>
      <c r="J54" s="16">
        <v>0</v>
      </c>
      <c r="K54" s="17">
        <v>9.5</v>
      </c>
      <c r="L54" s="18">
        <f t="shared" si="1"/>
        <v>0</v>
      </c>
      <c r="M54" s="19">
        <f t="shared" si="2"/>
        <v>0</v>
      </c>
      <c r="N54" s="19">
        <f t="shared" si="3"/>
        <v>0</v>
      </c>
      <c r="O54" s="19"/>
    </row>
    <row r="55" spans="1:15" ht="15" customHeight="1" x14ac:dyDescent="0.3">
      <c r="A55" s="56">
        <f t="shared" si="0"/>
        <v>44</v>
      </c>
      <c r="B55" s="57"/>
      <c r="C55" s="76" t="s">
        <v>88</v>
      </c>
      <c r="D55" s="77"/>
      <c r="E55" s="77"/>
      <c r="F55" s="78"/>
      <c r="G55" s="62" t="s">
        <v>49</v>
      </c>
      <c r="H55" s="60"/>
      <c r="I55" s="15">
        <v>30</v>
      </c>
      <c r="J55" s="16">
        <v>0</v>
      </c>
      <c r="K55" s="17">
        <v>9.5</v>
      </c>
      <c r="L55" s="18">
        <f t="shared" si="1"/>
        <v>0</v>
      </c>
      <c r="M55" s="19">
        <f t="shared" si="2"/>
        <v>0</v>
      </c>
      <c r="N55" s="19">
        <f t="shared" si="3"/>
        <v>0</v>
      </c>
      <c r="O55" s="19"/>
    </row>
    <row r="56" spans="1:15" ht="15" customHeight="1" x14ac:dyDescent="0.3">
      <c r="A56" s="56">
        <f t="shared" si="0"/>
        <v>45</v>
      </c>
      <c r="B56" s="57"/>
      <c r="C56" s="76" t="s">
        <v>89</v>
      </c>
      <c r="D56" s="77"/>
      <c r="E56" s="77"/>
      <c r="F56" s="78"/>
      <c r="G56" s="59" t="s">
        <v>49</v>
      </c>
      <c r="H56" s="60"/>
      <c r="I56" s="15">
        <v>150</v>
      </c>
      <c r="J56" s="16">
        <v>0</v>
      </c>
      <c r="K56" s="17">
        <v>9.5</v>
      </c>
      <c r="L56" s="18">
        <f t="shared" si="1"/>
        <v>0</v>
      </c>
      <c r="M56" s="19">
        <f t="shared" si="2"/>
        <v>0</v>
      </c>
      <c r="N56" s="19">
        <f t="shared" si="3"/>
        <v>0</v>
      </c>
      <c r="O56" s="19"/>
    </row>
    <row r="57" spans="1:15" ht="15" customHeight="1" x14ac:dyDescent="0.3">
      <c r="A57" s="56">
        <f t="shared" si="0"/>
        <v>46</v>
      </c>
      <c r="B57" s="57"/>
      <c r="C57" s="76" t="s">
        <v>103</v>
      </c>
      <c r="D57" s="77"/>
      <c r="E57" s="77"/>
      <c r="F57" s="78"/>
      <c r="G57" s="59" t="s">
        <v>17</v>
      </c>
      <c r="H57" s="60"/>
      <c r="I57" s="15">
        <v>770</v>
      </c>
      <c r="J57" s="16">
        <v>0</v>
      </c>
      <c r="K57" s="17">
        <v>9.5</v>
      </c>
      <c r="L57" s="18">
        <f t="shared" si="1"/>
        <v>0</v>
      </c>
      <c r="M57" s="19">
        <f t="shared" si="2"/>
        <v>0</v>
      </c>
      <c r="N57" s="19">
        <f t="shared" si="3"/>
        <v>0</v>
      </c>
      <c r="O57" s="19"/>
    </row>
    <row r="58" spans="1:15" ht="15" customHeight="1" x14ac:dyDescent="0.3">
      <c r="A58" s="56">
        <f t="shared" si="0"/>
        <v>47</v>
      </c>
      <c r="B58" s="57"/>
      <c r="C58" s="76" t="s">
        <v>104</v>
      </c>
      <c r="D58" s="77"/>
      <c r="E58" s="77"/>
      <c r="F58" s="78"/>
      <c r="G58" s="59" t="s">
        <v>17</v>
      </c>
      <c r="H58" s="60"/>
      <c r="I58" s="15">
        <v>500</v>
      </c>
      <c r="J58" s="16">
        <v>0</v>
      </c>
      <c r="K58" s="17">
        <v>9.5</v>
      </c>
      <c r="L58" s="18">
        <f t="shared" si="1"/>
        <v>0</v>
      </c>
      <c r="M58" s="19">
        <f t="shared" si="2"/>
        <v>0</v>
      </c>
      <c r="N58" s="19">
        <f t="shared" si="3"/>
        <v>0</v>
      </c>
      <c r="O58" s="19"/>
    </row>
    <row r="59" spans="1:15" ht="15" customHeight="1" x14ac:dyDescent="0.3">
      <c r="A59" s="56">
        <f t="shared" si="0"/>
        <v>48</v>
      </c>
      <c r="B59" s="57"/>
      <c r="C59" s="75" t="s">
        <v>105</v>
      </c>
      <c r="D59" s="75"/>
      <c r="E59" s="75"/>
      <c r="F59" s="75"/>
      <c r="G59" s="59" t="s">
        <v>17</v>
      </c>
      <c r="H59" s="60"/>
      <c r="I59" s="15">
        <v>500</v>
      </c>
      <c r="J59" s="16">
        <v>0</v>
      </c>
      <c r="K59" s="17">
        <v>9.5</v>
      </c>
      <c r="L59" s="18">
        <f t="shared" si="1"/>
        <v>0</v>
      </c>
      <c r="M59" s="19">
        <f t="shared" si="2"/>
        <v>0</v>
      </c>
      <c r="N59" s="19">
        <f t="shared" si="3"/>
        <v>0</v>
      </c>
      <c r="O59" s="19"/>
    </row>
    <row r="60" spans="1:15" ht="15" customHeight="1" x14ac:dyDescent="0.3">
      <c r="A60" s="56">
        <f t="shared" si="0"/>
        <v>49</v>
      </c>
      <c r="B60" s="57"/>
      <c r="C60" s="76" t="s">
        <v>90</v>
      </c>
      <c r="D60" s="77"/>
      <c r="E60" s="77"/>
      <c r="F60" s="78"/>
      <c r="G60" s="59" t="s">
        <v>54</v>
      </c>
      <c r="H60" s="60"/>
      <c r="I60" s="15">
        <v>30</v>
      </c>
      <c r="J60" s="16">
        <v>0</v>
      </c>
      <c r="K60" s="17">
        <v>9.5</v>
      </c>
      <c r="L60" s="18">
        <f t="shared" si="1"/>
        <v>0</v>
      </c>
      <c r="M60" s="19">
        <f t="shared" si="2"/>
        <v>0</v>
      </c>
      <c r="N60" s="19">
        <f t="shared" si="3"/>
        <v>0</v>
      </c>
      <c r="O60" s="19"/>
    </row>
    <row r="61" spans="1:15" ht="15" customHeight="1" x14ac:dyDescent="0.3">
      <c r="A61" s="56">
        <f t="shared" si="0"/>
        <v>50</v>
      </c>
      <c r="B61" s="9"/>
      <c r="C61" s="79" t="s">
        <v>91</v>
      </c>
      <c r="D61" s="80"/>
      <c r="E61" s="80"/>
      <c r="F61" s="81"/>
      <c r="G61" s="17" t="s">
        <v>54</v>
      </c>
      <c r="H61" s="17"/>
      <c r="I61" s="15">
        <v>150</v>
      </c>
      <c r="J61" s="16">
        <v>0</v>
      </c>
      <c r="K61" s="17">
        <v>9.5</v>
      </c>
      <c r="L61" s="18">
        <f t="shared" si="1"/>
        <v>0</v>
      </c>
      <c r="M61" s="19">
        <f t="shared" si="2"/>
        <v>0</v>
      </c>
      <c r="N61" s="19">
        <f t="shared" si="3"/>
        <v>0</v>
      </c>
      <c r="O61" s="19"/>
    </row>
    <row r="62" spans="1:15" ht="15" customHeight="1" x14ac:dyDescent="0.3">
      <c r="A62" s="56">
        <f t="shared" si="0"/>
        <v>51</v>
      </c>
      <c r="B62" s="9"/>
      <c r="C62" s="79" t="s">
        <v>92</v>
      </c>
      <c r="D62" s="80"/>
      <c r="E62" s="80"/>
      <c r="F62" s="81"/>
      <c r="G62" s="17" t="s">
        <v>49</v>
      </c>
      <c r="H62" s="17"/>
      <c r="I62" s="15">
        <v>40</v>
      </c>
      <c r="J62" s="16">
        <v>0</v>
      </c>
      <c r="K62" s="17">
        <v>9.5</v>
      </c>
      <c r="L62" s="18">
        <f t="shared" si="1"/>
        <v>0</v>
      </c>
      <c r="M62" s="19">
        <f t="shared" si="2"/>
        <v>0</v>
      </c>
      <c r="N62" s="19">
        <f t="shared" si="3"/>
        <v>0</v>
      </c>
      <c r="O62" s="19"/>
    </row>
    <row r="63" spans="1:15" ht="15" customHeight="1" x14ac:dyDescent="0.3">
      <c r="A63" s="56">
        <f t="shared" si="0"/>
        <v>52</v>
      </c>
      <c r="B63" s="9"/>
      <c r="C63" s="79" t="s">
        <v>93</v>
      </c>
      <c r="D63" s="80"/>
      <c r="E63" s="80"/>
      <c r="F63" s="81"/>
      <c r="G63" s="17" t="s">
        <v>17</v>
      </c>
      <c r="H63" s="17"/>
      <c r="I63" s="15">
        <v>60</v>
      </c>
      <c r="J63" s="16">
        <v>0</v>
      </c>
      <c r="K63" s="17">
        <v>9.5</v>
      </c>
      <c r="L63" s="18">
        <f t="shared" si="1"/>
        <v>0</v>
      </c>
      <c r="M63" s="19">
        <f t="shared" si="2"/>
        <v>0</v>
      </c>
      <c r="N63" s="19">
        <f t="shared" si="3"/>
        <v>0</v>
      </c>
      <c r="O63" s="19"/>
    </row>
    <row r="64" spans="1:15" ht="15" customHeight="1" x14ac:dyDescent="0.3">
      <c r="A64" s="56">
        <f t="shared" si="0"/>
        <v>53</v>
      </c>
      <c r="B64" s="9"/>
      <c r="C64" s="79" t="s">
        <v>94</v>
      </c>
      <c r="D64" s="80"/>
      <c r="E64" s="80"/>
      <c r="F64" s="81"/>
      <c r="G64" s="17" t="s">
        <v>17</v>
      </c>
      <c r="H64" s="17"/>
      <c r="I64" s="15">
        <v>400</v>
      </c>
      <c r="J64" s="16">
        <v>0</v>
      </c>
      <c r="K64" s="17">
        <v>9.5</v>
      </c>
      <c r="L64" s="18">
        <f t="shared" si="1"/>
        <v>0</v>
      </c>
      <c r="M64" s="19">
        <f t="shared" si="2"/>
        <v>0</v>
      </c>
      <c r="N64" s="19">
        <f t="shared" si="3"/>
        <v>0</v>
      </c>
      <c r="O64" s="19"/>
    </row>
    <row r="65" spans="1:15" ht="15" customHeight="1" x14ac:dyDescent="0.3">
      <c r="A65" s="56">
        <f t="shared" si="0"/>
        <v>54</v>
      </c>
      <c r="B65" s="9"/>
      <c r="C65" s="79" t="s">
        <v>95</v>
      </c>
      <c r="D65" s="80"/>
      <c r="E65" s="80"/>
      <c r="F65" s="81"/>
      <c r="G65" s="17" t="s">
        <v>17</v>
      </c>
      <c r="H65" s="17"/>
      <c r="I65" s="15">
        <v>50</v>
      </c>
      <c r="J65" s="16">
        <v>0</v>
      </c>
      <c r="K65" s="17">
        <v>9.5</v>
      </c>
      <c r="L65" s="18">
        <f t="shared" si="1"/>
        <v>0</v>
      </c>
      <c r="M65" s="19">
        <f t="shared" si="2"/>
        <v>0</v>
      </c>
      <c r="N65" s="19">
        <f t="shared" si="3"/>
        <v>0</v>
      </c>
      <c r="O65" s="19"/>
    </row>
    <row r="66" spans="1:15" ht="12.75" customHeight="1" x14ac:dyDescent="0.3">
      <c r="A66" s="39"/>
      <c r="B66" s="39"/>
      <c r="C66" s="40" t="s">
        <v>96</v>
      </c>
      <c r="D66" s="41"/>
      <c r="E66" s="41"/>
      <c r="F66" s="42"/>
      <c r="G66" s="43"/>
      <c r="H66" s="43"/>
      <c r="I66" s="43"/>
      <c r="J66" s="44"/>
      <c r="K66" s="43"/>
      <c r="L66" s="45"/>
      <c r="M66" s="46">
        <f>SUM(M12:M65)</f>
        <v>0</v>
      </c>
      <c r="N66" s="46">
        <f>SUM(N12:N65)</f>
        <v>0</v>
      </c>
      <c r="O66" s="4"/>
    </row>
    <row r="67" spans="1:15" ht="12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3">
      <c r="A68" s="4" t="s">
        <v>28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4" t="s">
        <v>29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4" t="s">
        <v>30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4" t="s">
        <v>97</v>
      </c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4" t="s">
        <v>32</v>
      </c>
      <c r="B73" s="4"/>
      <c r="C73" s="4"/>
      <c r="D73" s="4"/>
      <c r="E73" s="4"/>
      <c r="F73" s="4"/>
      <c r="G73" s="4"/>
      <c r="H73" s="21" t="s">
        <v>33</v>
      </c>
      <c r="I73" s="4"/>
      <c r="J73" s="4"/>
      <c r="K73" s="4" t="s">
        <v>34</v>
      </c>
      <c r="L73" s="4"/>
      <c r="M73" s="4"/>
      <c r="N73" s="4"/>
      <c r="O73" s="4"/>
    </row>
    <row r="76" spans="1:15" ht="12.75" customHeight="1" x14ac:dyDescent="0.3">
      <c r="B76" s="22"/>
      <c r="C76" s="22"/>
    </row>
    <row r="77" spans="1:15" ht="12.75" customHeight="1" x14ac:dyDescent="0.3">
      <c r="B77" s="22"/>
      <c r="C77" s="22"/>
    </row>
    <row r="78" spans="1:15" ht="12.75" customHeight="1" x14ac:dyDescent="0.3">
      <c r="B78" s="22"/>
      <c r="C78" s="22"/>
    </row>
    <row r="79" spans="1:15" ht="12.75" customHeight="1" x14ac:dyDescent="0.3">
      <c r="B79" s="22"/>
      <c r="C79" s="22"/>
    </row>
  </sheetData>
  <sheetProtection algorithmName="SHA-512" hashValue="C2J6KIdXuZg/r9m1g5U0iA1pMzeeIctw0/efTqL1zsspE9tL9v1Bjs0iy0x2Z/cpMc8aFMQlkKf9i/yyspbg6A==" saltValue="T704+pLPVOpCi90YqmzAbA==" spinCount="100000" sheet="1" objects="1" scenarios="1"/>
  <protectedRanges>
    <protectedRange sqref="H12:H65" name="Obseg6"/>
    <protectedRange sqref="O12:O65" name="Obseg3"/>
    <protectedRange sqref="O11" name="Range6_1"/>
    <protectedRange sqref="C73" name="Range2"/>
    <protectedRange sqref="C4:C5" name="Obseg4"/>
    <protectedRange sqref="C73" name="Obseg5"/>
  </protectedRanges>
  <mergeCells count="56">
    <mergeCell ref="C63:F63"/>
    <mergeCell ref="C64:F64"/>
    <mergeCell ref="C65:F65"/>
    <mergeCell ref="C66:F66"/>
    <mergeCell ref="C57:F57"/>
    <mergeCell ref="C58:F58"/>
    <mergeCell ref="C59:F59"/>
    <mergeCell ref="C60:F60"/>
    <mergeCell ref="C61:F61"/>
    <mergeCell ref="C62:F62"/>
    <mergeCell ref="C52:F52"/>
    <mergeCell ref="C53:F53"/>
    <mergeCell ref="C54:F54"/>
    <mergeCell ref="C55:F55"/>
    <mergeCell ref="C56:F56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3:F23"/>
    <mergeCell ref="C24:F24"/>
    <mergeCell ref="C25:F25"/>
    <mergeCell ref="C26:F26"/>
    <mergeCell ref="C27:F27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5691-1F68-4DD5-8290-B7A50E01490F}">
  <dimension ref="A1:N36"/>
  <sheetViews>
    <sheetView zoomScaleNormal="100" workbookViewId="0">
      <selection activeCell="C15" sqref="C15:F1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106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56">
        <v>1</v>
      </c>
      <c r="B12" s="57"/>
      <c r="C12" s="67" t="s">
        <v>107</v>
      </c>
      <c r="D12" s="68"/>
      <c r="E12" s="68"/>
      <c r="F12" s="69"/>
      <c r="G12" s="17" t="s">
        <v>49</v>
      </c>
      <c r="H12" s="71"/>
      <c r="I12" s="15">
        <v>1700</v>
      </c>
      <c r="J12" s="72">
        <v>0</v>
      </c>
      <c r="K12" s="62">
        <v>9.5</v>
      </c>
      <c r="L12" s="73">
        <f t="shared" ref="L12:L20" si="0">PRODUCT(J12,1.095)</f>
        <v>0</v>
      </c>
      <c r="M12" s="74">
        <f>PRODUCT(I12,L12)</f>
        <v>0</v>
      </c>
      <c r="N12" s="74">
        <f>PRODUCT(I12,J12)</f>
        <v>0</v>
      </c>
    </row>
    <row r="13" spans="1:14" ht="15" customHeight="1" x14ac:dyDescent="0.3">
      <c r="A13" s="56">
        <f t="shared" ref="A13:A20" si="1">A12+1</f>
        <v>2</v>
      </c>
      <c r="B13" s="57"/>
      <c r="C13" s="67" t="s">
        <v>469</v>
      </c>
      <c r="D13" s="68"/>
      <c r="E13" s="68"/>
      <c r="F13" s="69"/>
      <c r="G13" s="17" t="s">
        <v>17</v>
      </c>
      <c r="H13" s="71"/>
      <c r="I13" s="15">
        <v>3700</v>
      </c>
      <c r="J13" s="72">
        <v>0</v>
      </c>
      <c r="K13" s="62">
        <v>9.5</v>
      </c>
      <c r="L13" s="73">
        <f t="shared" si="0"/>
        <v>0</v>
      </c>
      <c r="M13" s="74">
        <f t="shared" ref="M13:M20" si="2">PRODUCT(I13,L13)</f>
        <v>0</v>
      </c>
      <c r="N13" s="74">
        <f t="shared" ref="N13:N20" si="3">PRODUCT(I13,J13)</f>
        <v>0</v>
      </c>
    </row>
    <row r="14" spans="1:14" ht="15" customHeight="1" x14ac:dyDescent="0.3">
      <c r="A14" s="56">
        <f t="shared" si="1"/>
        <v>3</v>
      </c>
      <c r="B14" s="9"/>
      <c r="C14" s="67" t="s">
        <v>115</v>
      </c>
      <c r="D14" s="68"/>
      <c r="E14" s="68"/>
      <c r="F14" s="69"/>
      <c r="G14" s="17" t="s">
        <v>17</v>
      </c>
      <c r="H14" s="71"/>
      <c r="I14" s="15">
        <v>670</v>
      </c>
      <c r="J14" s="72">
        <v>0</v>
      </c>
      <c r="K14" s="62">
        <v>9.5</v>
      </c>
      <c r="L14" s="73">
        <f t="shared" si="0"/>
        <v>0</v>
      </c>
      <c r="M14" s="74">
        <f t="shared" si="2"/>
        <v>0</v>
      </c>
      <c r="N14" s="74">
        <f t="shared" si="3"/>
        <v>0</v>
      </c>
    </row>
    <row r="15" spans="1:14" ht="24.95" customHeight="1" x14ac:dyDescent="0.3">
      <c r="A15" s="8">
        <f t="shared" si="1"/>
        <v>4</v>
      </c>
      <c r="B15" s="9"/>
      <c r="C15" s="67" t="s">
        <v>116</v>
      </c>
      <c r="D15" s="68"/>
      <c r="E15" s="68"/>
      <c r="F15" s="69"/>
      <c r="G15" s="17" t="s">
        <v>17</v>
      </c>
      <c r="H15" s="14"/>
      <c r="I15" s="15">
        <v>1000</v>
      </c>
      <c r="J15" s="16">
        <v>0</v>
      </c>
      <c r="K15" s="17">
        <v>9.5</v>
      </c>
      <c r="L15" s="18">
        <f t="shared" si="0"/>
        <v>0</v>
      </c>
      <c r="M15" s="19">
        <f t="shared" si="2"/>
        <v>0</v>
      </c>
      <c r="N15" s="19">
        <f t="shared" si="3"/>
        <v>0</v>
      </c>
    </row>
    <row r="16" spans="1:14" ht="15" customHeight="1" x14ac:dyDescent="0.3">
      <c r="A16" s="56">
        <f t="shared" si="1"/>
        <v>5</v>
      </c>
      <c r="B16" s="57"/>
      <c r="C16" s="67" t="s">
        <v>108</v>
      </c>
      <c r="D16" s="68"/>
      <c r="E16" s="68"/>
      <c r="F16" s="69"/>
      <c r="G16" s="17" t="s">
        <v>17</v>
      </c>
      <c r="H16" s="71"/>
      <c r="I16" s="15">
        <v>530</v>
      </c>
      <c r="J16" s="72">
        <v>0</v>
      </c>
      <c r="K16" s="62">
        <v>9.5</v>
      </c>
      <c r="L16" s="73">
        <f t="shared" si="0"/>
        <v>0</v>
      </c>
      <c r="M16" s="74">
        <f t="shared" si="2"/>
        <v>0</v>
      </c>
      <c r="N16" s="74">
        <f t="shared" si="3"/>
        <v>0</v>
      </c>
    </row>
    <row r="17" spans="1:14" ht="15" customHeight="1" x14ac:dyDescent="0.3">
      <c r="A17" s="56">
        <f t="shared" si="1"/>
        <v>6</v>
      </c>
      <c r="B17" s="57"/>
      <c r="C17" s="67" t="s">
        <v>109</v>
      </c>
      <c r="D17" s="68"/>
      <c r="E17" s="68"/>
      <c r="F17" s="69"/>
      <c r="G17" s="17" t="s">
        <v>17</v>
      </c>
      <c r="H17" s="71"/>
      <c r="I17" s="15">
        <v>500</v>
      </c>
      <c r="J17" s="72">
        <v>0</v>
      </c>
      <c r="K17" s="62">
        <v>9.5</v>
      </c>
      <c r="L17" s="73">
        <f t="shared" si="0"/>
        <v>0</v>
      </c>
      <c r="M17" s="74">
        <f t="shared" si="2"/>
        <v>0</v>
      </c>
      <c r="N17" s="74">
        <f t="shared" si="3"/>
        <v>0</v>
      </c>
    </row>
    <row r="18" spans="1:14" ht="15" customHeight="1" x14ac:dyDescent="0.3">
      <c r="A18" s="56">
        <f t="shared" si="1"/>
        <v>7</v>
      </c>
      <c r="B18" s="57"/>
      <c r="C18" s="67" t="s">
        <v>110</v>
      </c>
      <c r="D18" s="68"/>
      <c r="E18" s="68"/>
      <c r="F18" s="69"/>
      <c r="G18" s="17" t="s">
        <v>17</v>
      </c>
      <c r="H18" s="71"/>
      <c r="I18" s="15">
        <v>670</v>
      </c>
      <c r="J18" s="72">
        <v>0</v>
      </c>
      <c r="K18" s="62">
        <v>9.5</v>
      </c>
      <c r="L18" s="73">
        <f t="shared" si="0"/>
        <v>0</v>
      </c>
      <c r="M18" s="74">
        <f t="shared" si="2"/>
        <v>0</v>
      </c>
      <c r="N18" s="74">
        <f t="shared" si="3"/>
        <v>0</v>
      </c>
    </row>
    <row r="19" spans="1:14" ht="15" customHeight="1" x14ac:dyDescent="0.3">
      <c r="A19" s="56">
        <f t="shared" si="1"/>
        <v>8</v>
      </c>
      <c r="B19" s="57"/>
      <c r="C19" s="67" t="s">
        <v>111</v>
      </c>
      <c r="D19" s="68"/>
      <c r="E19" s="68"/>
      <c r="F19" s="69"/>
      <c r="G19" s="17" t="s">
        <v>54</v>
      </c>
      <c r="H19" s="71"/>
      <c r="I19" s="15">
        <v>40</v>
      </c>
      <c r="J19" s="72">
        <v>0</v>
      </c>
      <c r="K19" s="62">
        <v>9.5</v>
      </c>
      <c r="L19" s="73">
        <f t="shared" si="0"/>
        <v>0</v>
      </c>
      <c r="M19" s="74">
        <f t="shared" si="2"/>
        <v>0</v>
      </c>
      <c r="N19" s="74">
        <f t="shared" si="3"/>
        <v>0</v>
      </c>
    </row>
    <row r="20" spans="1:14" ht="15" customHeight="1" x14ac:dyDescent="0.3">
      <c r="A20" s="56">
        <f t="shared" si="1"/>
        <v>9</v>
      </c>
      <c r="B20" s="57"/>
      <c r="C20" s="67" t="s">
        <v>112</v>
      </c>
      <c r="D20" s="68"/>
      <c r="E20" s="68"/>
      <c r="F20" s="69"/>
      <c r="G20" s="17" t="s">
        <v>17</v>
      </c>
      <c r="H20" s="71"/>
      <c r="I20" s="15">
        <v>120</v>
      </c>
      <c r="J20" s="72">
        <v>0</v>
      </c>
      <c r="K20" s="62">
        <v>9.5</v>
      </c>
      <c r="L20" s="73">
        <f t="shared" si="0"/>
        <v>0</v>
      </c>
      <c r="M20" s="74">
        <f t="shared" si="2"/>
        <v>0</v>
      </c>
      <c r="N20" s="74">
        <f t="shared" si="3"/>
        <v>0</v>
      </c>
    </row>
    <row r="21" spans="1:14" ht="12.75" customHeight="1" x14ac:dyDescent="0.3">
      <c r="A21" s="39"/>
      <c r="B21" s="39"/>
      <c r="C21" s="52" t="s">
        <v>113</v>
      </c>
      <c r="D21" s="52"/>
      <c r="E21" s="52"/>
      <c r="F21" s="52"/>
      <c r="G21" s="43"/>
      <c r="H21" s="43"/>
      <c r="I21" s="43"/>
      <c r="J21" s="44"/>
      <c r="K21" s="43"/>
      <c r="L21" s="45"/>
      <c r="M21" s="46">
        <f>SUM(M12:M20)</f>
        <v>0</v>
      </c>
      <c r="N21" s="46">
        <f>SUM(N12:N20)</f>
        <v>0</v>
      </c>
    </row>
    <row r="22" spans="1:14" ht="12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29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30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97</v>
      </c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51" t="s">
        <v>114</v>
      </c>
      <c r="B28" s="5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32</v>
      </c>
      <c r="B30" s="4"/>
      <c r="C30" s="4"/>
      <c r="D30" s="4"/>
      <c r="E30" s="4"/>
      <c r="F30" s="4"/>
      <c r="G30" s="4"/>
      <c r="H30" s="21" t="s">
        <v>33</v>
      </c>
      <c r="I30" s="4"/>
      <c r="J30" s="4"/>
      <c r="K30" s="4" t="s">
        <v>34</v>
      </c>
      <c r="L30" s="4"/>
      <c r="M30" s="4"/>
      <c r="N30" s="4"/>
    </row>
    <row r="33" spans="2:3" ht="12.75" customHeight="1" x14ac:dyDescent="0.3">
      <c r="B33" s="22"/>
      <c r="C33" s="22"/>
    </row>
    <row r="34" spans="2:3" ht="12.75" customHeight="1" x14ac:dyDescent="0.3">
      <c r="B34" s="22"/>
      <c r="C34" s="22"/>
    </row>
    <row r="35" spans="2:3" ht="12.75" customHeight="1" x14ac:dyDescent="0.3">
      <c r="B35" s="22"/>
      <c r="C35" s="22"/>
    </row>
    <row r="36" spans="2:3" ht="12.75" customHeight="1" x14ac:dyDescent="0.3">
      <c r="B36" s="22"/>
      <c r="C36" s="22"/>
    </row>
  </sheetData>
  <sheetProtection algorithmName="SHA-512" hashValue="wN8bYRXGTV186THGg/elQibnhIxCKKp5Gw74OefzIMxiPRG/oQv2zAdFJKDGI7jjOspR5ihZATD5npSZ6SOlrg==" saltValue="EGPyZ1NRdZISGPWHlCSazg==" spinCount="100000" sheet="1" objects="1" scenarios="1"/>
  <protectedRanges>
    <protectedRange sqref="H12:H20" name="Obseg4"/>
    <protectedRange sqref="C30" name="Range2"/>
    <protectedRange sqref="C4:C5" name="Obseg2"/>
    <protectedRange sqref="C30" name="Obseg3"/>
  </protectedRanges>
  <mergeCells count="11">
    <mergeCell ref="C17:F17"/>
    <mergeCell ref="C18:F18"/>
    <mergeCell ref="C19:F19"/>
    <mergeCell ref="C20:F20"/>
    <mergeCell ref="C21:F21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271A1-9ACE-473C-869E-5987E4348831}">
  <dimension ref="A1:N81"/>
  <sheetViews>
    <sheetView topLeftCell="A49" zoomScaleNormal="100" workbookViewId="0">
      <selection activeCell="N68" sqref="N6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118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8">
        <v>1</v>
      </c>
      <c r="B12" s="9"/>
      <c r="C12" s="64" t="s">
        <v>119</v>
      </c>
      <c r="D12" s="65"/>
      <c r="E12" s="65"/>
      <c r="F12" s="66"/>
      <c r="G12" s="62" t="s">
        <v>54</v>
      </c>
      <c r="H12" s="14"/>
      <c r="I12" s="15">
        <v>220</v>
      </c>
      <c r="J12" s="72">
        <v>0</v>
      </c>
      <c r="K12" s="62">
        <v>9.5</v>
      </c>
      <c r="L12" s="73">
        <f t="shared" ref="L12:L67" si="0">PRODUCT(J12,1.095)</f>
        <v>0</v>
      </c>
      <c r="M12" s="74">
        <f>PRODUCT(I12,L12)</f>
        <v>0</v>
      </c>
      <c r="N12" s="74">
        <f>PRODUCT(I12,J12)</f>
        <v>0</v>
      </c>
    </row>
    <row r="13" spans="1:14" ht="15" customHeight="1" x14ac:dyDescent="0.3">
      <c r="A13" s="8">
        <f>A12+1</f>
        <v>2</v>
      </c>
      <c r="B13" s="9"/>
      <c r="C13" s="64" t="s">
        <v>120</v>
      </c>
      <c r="D13" s="65"/>
      <c r="E13" s="65"/>
      <c r="F13" s="66"/>
      <c r="G13" s="62" t="s">
        <v>54</v>
      </c>
      <c r="H13" s="14"/>
      <c r="I13" s="15">
        <v>140</v>
      </c>
      <c r="J13" s="72">
        <v>0</v>
      </c>
      <c r="K13" s="62">
        <v>9.5</v>
      </c>
      <c r="L13" s="73">
        <f t="shared" si="0"/>
        <v>0</v>
      </c>
      <c r="M13" s="74">
        <f t="shared" ref="M13:M67" si="1">PRODUCT(I13,L13)</f>
        <v>0</v>
      </c>
      <c r="N13" s="74">
        <f t="shared" ref="N13:N67" si="2">PRODUCT(I13,J13)</f>
        <v>0</v>
      </c>
    </row>
    <row r="14" spans="1:14" ht="15" customHeight="1" x14ac:dyDescent="0.3">
      <c r="A14" s="8">
        <f t="shared" ref="A14:A67" si="3">A13+1</f>
        <v>3</v>
      </c>
      <c r="B14" s="9"/>
      <c r="C14" s="64" t="s">
        <v>121</v>
      </c>
      <c r="D14" s="65"/>
      <c r="E14" s="65"/>
      <c r="F14" s="66"/>
      <c r="G14" s="62" t="s">
        <v>54</v>
      </c>
      <c r="H14" s="14"/>
      <c r="I14" s="15">
        <v>60</v>
      </c>
      <c r="J14" s="72">
        <v>0</v>
      </c>
      <c r="K14" s="62">
        <v>9.5</v>
      </c>
      <c r="L14" s="73">
        <f t="shared" si="0"/>
        <v>0</v>
      </c>
      <c r="M14" s="74">
        <f t="shared" si="1"/>
        <v>0</v>
      </c>
      <c r="N14" s="74">
        <f t="shared" si="2"/>
        <v>0</v>
      </c>
    </row>
    <row r="15" spans="1:14" ht="15" customHeight="1" x14ac:dyDescent="0.3">
      <c r="A15" s="8">
        <f t="shared" si="3"/>
        <v>4</v>
      </c>
      <c r="B15" s="9"/>
      <c r="C15" s="64" t="s">
        <v>122</v>
      </c>
      <c r="D15" s="65"/>
      <c r="E15" s="65"/>
      <c r="F15" s="66"/>
      <c r="G15" s="62" t="s">
        <v>54</v>
      </c>
      <c r="H15" s="14"/>
      <c r="I15" s="15">
        <v>40</v>
      </c>
      <c r="J15" s="72">
        <v>0</v>
      </c>
      <c r="K15" s="62">
        <v>9.5</v>
      </c>
      <c r="L15" s="73">
        <f t="shared" si="0"/>
        <v>0</v>
      </c>
      <c r="M15" s="74">
        <f t="shared" si="1"/>
        <v>0</v>
      </c>
      <c r="N15" s="74">
        <f t="shared" si="2"/>
        <v>0</v>
      </c>
    </row>
    <row r="16" spans="1:14" ht="15" customHeight="1" x14ac:dyDescent="0.3">
      <c r="A16" s="8">
        <f t="shared" si="3"/>
        <v>5</v>
      </c>
      <c r="B16" s="9"/>
      <c r="C16" s="64" t="s">
        <v>123</v>
      </c>
      <c r="D16" s="65"/>
      <c r="E16" s="65"/>
      <c r="F16" s="66"/>
      <c r="G16" s="62" t="s">
        <v>54</v>
      </c>
      <c r="H16" s="14"/>
      <c r="I16" s="15">
        <v>20</v>
      </c>
      <c r="J16" s="72">
        <v>0</v>
      </c>
      <c r="K16" s="62">
        <v>9.5</v>
      </c>
      <c r="L16" s="73">
        <f t="shared" si="0"/>
        <v>0</v>
      </c>
      <c r="M16" s="74">
        <f t="shared" si="1"/>
        <v>0</v>
      </c>
      <c r="N16" s="74">
        <f t="shared" si="2"/>
        <v>0</v>
      </c>
    </row>
    <row r="17" spans="1:14" ht="15" customHeight="1" x14ac:dyDescent="0.3">
      <c r="A17" s="8">
        <f t="shared" si="3"/>
        <v>6</v>
      </c>
      <c r="B17" s="9"/>
      <c r="C17" s="64" t="s">
        <v>124</v>
      </c>
      <c r="D17" s="65"/>
      <c r="E17" s="65"/>
      <c r="F17" s="66"/>
      <c r="G17" s="62" t="s">
        <v>54</v>
      </c>
      <c r="H17" s="14"/>
      <c r="I17" s="15">
        <v>40</v>
      </c>
      <c r="J17" s="72">
        <v>0</v>
      </c>
      <c r="K17" s="62">
        <v>9.5</v>
      </c>
      <c r="L17" s="73">
        <f t="shared" si="0"/>
        <v>0</v>
      </c>
      <c r="M17" s="74">
        <f t="shared" si="1"/>
        <v>0</v>
      </c>
      <c r="N17" s="74">
        <f t="shared" si="2"/>
        <v>0</v>
      </c>
    </row>
    <row r="18" spans="1:14" ht="15" customHeight="1" x14ac:dyDescent="0.3">
      <c r="A18" s="8">
        <f t="shared" si="3"/>
        <v>7</v>
      </c>
      <c r="B18" s="9"/>
      <c r="C18" s="64" t="s">
        <v>125</v>
      </c>
      <c r="D18" s="65"/>
      <c r="E18" s="65"/>
      <c r="F18" s="66"/>
      <c r="G18" s="62" t="s">
        <v>54</v>
      </c>
      <c r="H18" s="14"/>
      <c r="I18" s="15">
        <v>20</v>
      </c>
      <c r="J18" s="72">
        <v>0</v>
      </c>
      <c r="K18" s="62">
        <v>9.5</v>
      </c>
      <c r="L18" s="73">
        <f t="shared" si="0"/>
        <v>0</v>
      </c>
      <c r="M18" s="74">
        <f t="shared" si="1"/>
        <v>0</v>
      </c>
      <c r="N18" s="74">
        <f t="shared" si="2"/>
        <v>0</v>
      </c>
    </row>
    <row r="19" spans="1:14" ht="15" customHeight="1" x14ac:dyDescent="0.3">
      <c r="A19" s="8">
        <f t="shared" si="3"/>
        <v>8</v>
      </c>
      <c r="B19" s="9"/>
      <c r="C19" s="64" t="s">
        <v>126</v>
      </c>
      <c r="D19" s="65"/>
      <c r="E19" s="65"/>
      <c r="F19" s="66"/>
      <c r="G19" s="62" t="s">
        <v>54</v>
      </c>
      <c r="H19" s="14"/>
      <c r="I19" s="15">
        <v>20</v>
      </c>
      <c r="J19" s="72">
        <v>0</v>
      </c>
      <c r="K19" s="62">
        <v>9.5</v>
      </c>
      <c r="L19" s="73">
        <f t="shared" si="0"/>
        <v>0</v>
      </c>
      <c r="M19" s="74">
        <f t="shared" si="1"/>
        <v>0</v>
      </c>
      <c r="N19" s="74">
        <f t="shared" si="2"/>
        <v>0</v>
      </c>
    </row>
    <row r="20" spans="1:14" ht="15" customHeight="1" x14ac:dyDescent="0.3">
      <c r="A20" s="8">
        <f t="shared" si="3"/>
        <v>9</v>
      </c>
      <c r="B20" s="9"/>
      <c r="C20" s="64" t="s">
        <v>127</v>
      </c>
      <c r="D20" s="65"/>
      <c r="E20" s="65"/>
      <c r="F20" s="66"/>
      <c r="G20" s="62" t="s">
        <v>54</v>
      </c>
      <c r="H20" s="14"/>
      <c r="I20" s="15">
        <v>30</v>
      </c>
      <c r="J20" s="72">
        <v>0</v>
      </c>
      <c r="K20" s="62">
        <v>9.5</v>
      </c>
      <c r="L20" s="73">
        <f t="shared" si="0"/>
        <v>0</v>
      </c>
      <c r="M20" s="74">
        <f t="shared" si="1"/>
        <v>0</v>
      </c>
      <c r="N20" s="74">
        <f t="shared" si="2"/>
        <v>0</v>
      </c>
    </row>
    <row r="21" spans="1:14" ht="15" customHeight="1" x14ac:dyDescent="0.3">
      <c r="A21" s="8">
        <f t="shared" si="3"/>
        <v>10</v>
      </c>
      <c r="B21" s="9"/>
      <c r="C21" s="64" t="s">
        <v>128</v>
      </c>
      <c r="D21" s="65"/>
      <c r="E21" s="65"/>
      <c r="F21" s="66"/>
      <c r="G21" s="62" t="s">
        <v>54</v>
      </c>
      <c r="H21" s="14"/>
      <c r="I21" s="15">
        <v>15</v>
      </c>
      <c r="J21" s="72">
        <v>0</v>
      </c>
      <c r="K21" s="62">
        <v>9.5</v>
      </c>
      <c r="L21" s="73">
        <f t="shared" si="0"/>
        <v>0</v>
      </c>
      <c r="M21" s="74">
        <f t="shared" si="1"/>
        <v>0</v>
      </c>
      <c r="N21" s="74">
        <f t="shared" si="2"/>
        <v>0</v>
      </c>
    </row>
    <row r="22" spans="1:14" ht="15" customHeight="1" x14ac:dyDescent="0.3">
      <c r="A22" s="8">
        <f t="shared" si="3"/>
        <v>11</v>
      </c>
      <c r="B22" s="9"/>
      <c r="C22" s="64" t="s">
        <v>129</v>
      </c>
      <c r="D22" s="65"/>
      <c r="E22" s="65"/>
      <c r="F22" s="66"/>
      <c r="G22" s="62" t="s">
        <v>54</v>
      </c>
      <c r="H22" s="14"/>
      <c r="I22" s="15">
        <v>15</v>
      </c>
      <c r="J22" s="72">
        <v>0</v>
      </c>
      <c r="K22" s="62">
        <v>9.5</v>
      </c>
      <c r="L22" s="73">
        <f t="shared" si="0"/>
        <v>0</v>
      </c>
      <c r="M22" s="74">
        <f t="shared" si="1"/>
        <v>0</v>
      </c>
      <c r="N22" s="74">
        <f t="shared" si="2"/>
        <v>0</v>
      </c>
    </row>
    <row r="23" spans="1:14" ht="15" customHeight="1" x14ac:dyDescent="0.3">
      <c r="A23" s="8">
        <f t="shared" si="3"/>
        <v>12</v>
      </c>
      <c r="B23" s="9"/>
      <c r="C23" s="64" t="s">
        <v>130</v>
      </c>
      <c r="D23" s="65"/>
      <c r="E23" s="65"/>
      <c r="F23" s="66"/>
      <c r="G23" s="62" t="s">
        <v>54</v>
      </c>
      <c r="H23" s="14"/>
      <c r="I23" s="15">
        <v>80</v>
      </c>
      <c r="J23" s="72">
        <v>0</v>
      </c>
      <c r="K23" s="62">
        <v>9.5</v>
      </c>
      <c r="L23" s="73">
        <f t="shared" si="0"/>
        <v>0</v>
      </c>
      <c r="M23" s="74">
        <f t="shared" si="1"/>
        <v>0</v>
      </c>
      <c r="N23" s="74">
        <f t="shared" si="2"/>
        <v>0</v>
      </c>
    </row>
    <row r="24" spans="1:14" ht="15" customHeight="1" x14ac:dyDescent="0.3">
      <c r="A24" s="8">
        <f t="shared" si="3"/>
        <v>13</v>
      </c>
      <c r="B24" s="9"/>
      <c r="C24" s="64" t="s">
        <v>131</v>
      </c>
      <c r="D24" s="65"/>
      <c r="E24" s="65"/>
      <c r="F24" s="66"/>
      <c r="G24" s="62" t="s">
        <v>54</v>
      </c>
      <c r="H24" s="14"/>
      <c r="I24" s="15">
        <v>40</v>
      </c>
      <c r="J24" s="72">
        <v>0</v>
      </c>
      <c r="K24" s="62">
        <v>9.5</v>
      </c>
      <c r="L24" s="73">
        <f t="shared" si="0"/>
        <v>0</v>
      </c>
      <c r="M24" s="74">
        <f t="shared" si="1"/>
        <v>0</v>
      </c>
      <c r="N24" s="74">
        <f t="shared" si="2"/>
        <v>0</v>
      </c>
    </row>
    <row r="25" spans="1:14" ht="15" customHeight="1" x14ac:dyDescent="0.3">
      <c r="A25" s="8">
        <f t="shared" si="3"/>
        <v>14</v>
      </c>
      <c r="B25" s="9"/>
      <c r="C25" s="64" t="s">
        <v>132</v>
      </c>
      <c r="D25" s="65"/>
      <c r="E25" s="65"/>
      <c r="F25" s="66"/>
      <c r="G25" s="62" t="s">
        <v>54</v>
      </c>
      <c r="H25" s="14"/>
      <c r="I25" s="15">
        <v>10</v>
      </c>
      <c r="J25" s="72">
        <v>0</v>
      </c>
      <c r="K25" s="62">
        <v>9.5</v>
      </c>
      <c r="L25" s="73">
        <f t="shared" si="0"/>
        <v>0</v>
      </c>
      <c r="M25" s="74">
        <f t="shared" si="1"/>
        <v>0</v>
      </c>
      <c r="N25" s="74">
        <f t="shared" si="2"/>
        <v>0</v>
      </c>
    </row>
    <row r="26" spans="1:14" ht="15" customHeight="1" x14ac:dyDescent="0.3">
      <c r="A26" s="8">
        <f t="shared" si="3"/>
        <v>15</v>
      </c>
      <c r="B26" s="9"/>
      <c r="C26" s="64" t="s">
        <v>193</v>
      </c>
      <c r="D26" s="65"/>
      <c r="E26" s="65"/>
      <c r="F26" s="66"/>
      <c r="G26" s="62" t="s">
        <v>54</v>
      </c>
      <c r="H26" s="14"/>
      <c r="I26" s="15">
        <v>20</v>
      </c>
      <c r="J26" s="72">
        <v>0</v>
      </c>
      <c r="K26" s="62">
        <v>9.5</v>
      </c>
      <c r="L26" s="73">
        <f t="shared" si="0"/>
        <v>0</v>
      </c>
      <c r="M26" s="74">
        <f t="shared" si="1"/>
        <v>0</v>
      </c>
      <c r="N26" s="74">
        <f t="shared" si="2"/>
        <v>0</v>
      </c>
    </row>
    <row r="27" spans="1:14" ht="15" customHeight="1" x14ac:dyDescent="0.3">
      <c r="A27" s="8">
        <f t="shared" si="3"/>
        <v>16</v>
      </c>
      <c r="B27" s="9"/>
      <c r="C27" s="64" t="s">
        <v>133</v>
      </c>
      <c r="D27" s="65"/>
      <c r="E27" s="65"/>
      <c r="F27" s="66"/>
      <c r="G27" s="62" t="s">
        <v>17</v>
      </c>
      <c r="H27" s="14"/>
      <c r="I27" s="15">
        <v>10</v>
      </c>
      <c r="J27" s="72">
        <v>0</v>
      </c>
      <c r="K27" s="62">
        <v>9.5</v>
      </c>
      <c r="L27" s="73">
        <f t="shared" si="0"/>
        <v>0</v>
      </c>
      <c r="M27" s="74">
        <f t="shared" si="1"/>
        <v>0</v>
      </c>
      <c r="N27" s="74">
        <f t="shared" si="2"/>
        <v>0</v>
      </c>
    </row>
    <row r="28" spans="1:14" ht="15" customHeight="1" x14ac:dyDescent="0.3">
      <c r="A28" s="8">
        <f t="shared" si="3"/>
        <v>17</v>
      </c>
      <c r="B28" s="9"/>
      <c r="C28" s="64" t="s">
        <v>134</v>
      </c>
      <c r="D28" s="65"/>
      <c r="E28" s="65"/>
      <c r="F28" s="66"/>
      <c r="G28" s="62" t="s">
        <v>17</v>
      </c>
      <c r="H28" s="14"/>
      <c r="I28" s="15">
        <v>220</v>
      </c>
      <c r="J28" s="72">
        <v>0</v>
      </c>
      <c r="K28" s="62">
        <v>9.5</v>
      </c>
      <c r="L28" s="73">
        <f t="shared" si="0"/>
        <v>0</v>
      </c>
      <c r="M28" s="74">
        <f t="shared" si="1"/>
        <v>0</v>
      </c>
      <c r="N28" s="74">
        <f t="shared" si="2"/>
        <v>0</v>
      </c>
    </row>
    <row r="29" spans="1:14" ht="15" customHeight="1" x14ac:dyDescent="0.3">
      <c r="A29" s="8">
        <f t="shared" si="3"/>
        <v>18</v>
      </c>
      <c r="B29" s="9"/>
      <c r="C29" s="64" t="s">
        <v>135</v>
      </c>
      <c r="D29" s="65"/>
      <c r="E29" s="65"/>
      <c r="F29" s="66"/>
      <c r="G29" s="62" t="s">
        <v>17</v>
      </c>
      <c r="H29" s="14"/>
      <c r="I29" s="15">
        <v>20</v>
      </c>
      <c r="J29" s="72">
        <v>0</v>
      </c>
      <c r="K29" s="62">
        <v>9.5</v>
      </c>
      <c r="L29" s="73">
        <f t="shared" si="0"/>
        <v>0</v>
      </c>
      <c r="M29" s="74">
        <f t="shared" si="1"/>
        <v>0</v>
      </c>
      <c r="N29" s="74">
        <f t="shared" si="2"/>
        <v>0</v>
      </c>
    </row>
    <row r="30" spans="1:14" ht="15" customHeight="1" x14ac:dyDescent="0.3">
      <c r="A30" s="8">
        <f t="shared" si="3"/>
        <v>19</v>
      </c>
      <c r="B30" s="9"/>
      <c r="C30" s="64" t="s">
        <v>136</v>
      </c>
      <c r="D30" s="65"/>
      <c r="E30" s="65"/>
      <c r="F30" s="66"/>
      <c r="G30" s="62" t="s">
        <v>54</v>
      </c>
      <c r="H30" s="14"/>
      <c r="I30" s="15">
        <v>80</v>
      </c>
      <c r="J30" s="72">
        <v>0</v>
      </c>
      <c r="K30" s="62">
        <v>9.5</v>
      </c>
      <c r="L30" s="73">
        <f t="shared" si="0"/>
        <v>0</v>
      </c>
      <c r="M30" s="74">
        <f t="shared" si="1"/>
        <v>0</v>
      </c>
      <c r="N30" s="74">
        <f t="shared" si="2"/>
        <v>0</v>
      </c>
    </row>
    <row r="31" spans="1:14" ht="15" customHeight="1" x14ac:dyDescent="0.3">
      <c r="A31" s="8">
        <f t="shared" si="3"/>
        <v>20</v>
      </c>
      <c r="B31" s="9"/>
      <c r="C31" s="76" t="s">
        <v>477</v>
      </c>
      <c r="D31" s="77"/>
      <c r="E31" s="77"/>
      <c r="F31" s="78"/>
      <c r="G31" s="62" t="s">
        <v>54</v>
      </c>
      <c r="H31" s="14"/>
      <c r="I31" s="15">
        <v>90</v>
      </c>
      <c r="J31" s="72">
        <v>0</v>
      </c>
      <c r="K31" s="62">
        <v>9.5</v>
      </c>
      <c r="L31" s="73">
        <f t="shared" si="0"/>
        <v>0</v>
      </c>
      <c r="M31" s="74">
        <f t="shared" si="1"/>
        <v>0</v>
      </c>
      <c r="N31" s="74">
        <f t="shared" si="2"/>
        <v>0</v>
      </c>
    </row>
    <row r="32" spans="1:14" ht="15" customHeight="1" x14ac:dyDescent="0.3">
      <c r="A32" s="8">
        <f t="shared" si="3"/>
        <v>21</v>
      </c>
      <c r="B32" s="9"/>
      <c r="C32" s="64" t="s">
        <v>191</v>
      </c>
      <c r="D32" s="65"/>
      <c r="E32" s="65"/>
      <c r="F32" s="66"/>
      <c r="G32" s="62" t="s">
        <v>17</v>
      </c>
      <c r="H32" s="14"/>
      <c r="I32" s="15">
        <v>5</v>
      </c>
      <c r="J32" s="72">
        <v>0</v>
      </c>
      <c r="K32" s="62">
        <v>9.5</v>
      </c>
      <c r="L32" s="73">
        <f t="shared" si="0"/>
        <v>0</v>
      </c>
      <c r="M32" s="74">
        <f t="shared" si="1"/>
        <v>0</v>
      </c>
      <c r="N32" s="74">
        <f t="shared" si="2"/>
        <v>0</v>
      </c>
    </row>
    <row r="33" spans="1:14" ht="15" customHeight="1" x14ac:dyDescent="0.3">
      <c r="A33" s="8">
        <f t="shared" si="3"/>
        <v>22</v>
      </c>
      <c r="B33" s="9"/>
      <c r="C33" s="64" t="s">
        <v>137</v>
      </c>
      <c r="D33" s="65"/>
      <c r="E33" s="65"/>
      <c r="F33" s="66"/>
      <c r="G33" s="62" t="s">
        <v>17</v>
      </c>
      <c r="H33" s="14"/>
      <c r="I33" s="15">
        <v>10</v>
      </c>
      <c r="J33" s="72">
        <v>0</v>
      </c>
      <c r="K33" s="62">
        <v>9.5</v>
      </c>
      <c r="L33" s="73">
        <f t="shared" si="0"/>
        <v>0</v>
      </c>
      <c r="M33" s="74">
        <f t="shared" si="1"/>
        <v>0</v>
      </c>
      <c r="N33" s="74">
        <f t="shared" si="2"/>
        <v>0</v>
      </c>
    </row>
    <row r="34" spans="1:14" ht="15" customHeight="1" x14ac:dyDescent="0.3">
      <c r="A34" s="8">
        <f t="shared" si="3"/>
        <v>23</v>
      </c>
      <c r="B34" s="9"/>
      <c r="C34" s="64" t="s">
        <v>138</v>
      </c>
      <c r="D34" s="65"/>
      <c r="E34" s="65"/>
      <c r="F34" s="66"/>
      <c r="G34" s="62" t="s">
        <v>17</v>
      </c>
      <c r="H34" s="14"/>
      <c r="I34" s="15">
        <v>50</v>
      </c>
      <c r="J34" s="72">
        <v>0</v>
      </c>
      <c r="K34" s="62">
        <v>9.5</v>
      </c>
      <c r="L34" s="73">
        <f t="shared" si="0"/>
        <v>0</v>
      </c>
      <c r="M34" s="74">
        <f t="shared" si="1"/>
        <v>0</v>
      </c>
      <c r="N34" s="74">
        <f t="shared" si="2"/>
        <v>0</v>
      </c>
    </row>
    <row r="35" spans="1:14" ht="15" customHeight="1" x14ac:dyDescent="0.3">
      <c r="A35" s="8">
        <f t="shared" si="3"/>
        <v>24</v>
      </c>
      <c r="B35" s="9"/>
      <c r="C35" s="64" t="s">
        <v>139</v>
      </c>
      <c r="D35" s="65"/>
      <c r="E35" s="65"/>
      <c r="F35" s="66"/>
      <c r="G35" s="62" t="s">
        <v>17</v>
      </c>
      <c r="H35" s="14"/>
      <c r="I35" s="15">
        <v>20</v>
      </c>
      <c r="J35" s="72">
        <v>0</v>
      </c>
      <c r="K35" s="62">
        <v>9.5</v>
      </c>
      <c r="L35" s="73">
        <f t="shared" si="0"/>
        <v>0</v>
      </c>
      <c r="M35" s="74">
        <f t="shared" si="1"/>
        <v>0</v>
      </c>
      <c r="N35" s="74">
        <f t="shared" si="2"/>
        <v>0</v>
      </c>
    </row>
    <row r="36" spans="1:14" ht="15" customHeight="1" x14ac:dyDescent="0.3">
      <c r="A36" s="8">
        <f t="shared" si="3"/>
        <v>25</v>
      </c>
      <c r="B36" s="9"/>
      <c r="C36" s="64" t="s">
        <v>140</v>
      </c>
      <c r="D36" s="65"/>
      <c r="E36" s="65"/>
      <c r="F36" s="66"/>
      <c r="G36" s="62" t="s">
        <v>54</v>
      </c>
      <c r="H36" s="14"/>
      <c r="I36" s="15">
        <v>40</v>
      </c>
      <c r="J36" s="72">
        <v>0</v>
      </c>
      <c r="K36" s="62">
        <v>9.5</v>
      </c>
      <c r="L36" s="73">
        <f t="shared" si="0"/>
        <v>0</v>
      </c>
      <c r="M36" s="74">
        <f t="shared" si="1"/>
        <v>0</v>
      </c>
      <c r="N36" s="74">
        <f t="shared" si="2"/>
        <v>0</v>
      </c>
    </row>
    <row r="37" spans="1:14" ht="15" customHeight="1" x14ac:dyDescent="0.3">
      <c r="A37" s="8">
        <f t="shared" si="3"/>
        <v>26</v>
      </c>
      <c r="B37" s="9"/>
      <c r="C37" s="64" t="s">
        <v>141</v>
      </c>
      <c r="D37" s="65"/>
      <c r="E37" s="65"/>
      <c r="F37" s="66"/>
      <c r="G37" s="62" t="s">
        <v>54</v>
      </c>
      <c r="H37" s="14"/>
      <c r="I37" s="15">
        <v>60</v>
      </c>
      <c r="J37" s="72">
        <v>0</v>
      </c>
      <c r="K37" s="62">
        <v>9.5</v>
      </c>
      <c r="L37" s="73">
        <f t="shared" si="0"/>
        <v>0</v>
      </c>
      <c r="M37" s="74">
        <f t="shared" si="1"/>
        <v>0</v>
      </c>
      <c r="N37" s="74">
        <f t="shared" si="2"/>
        <v>0</v>
      </c>
    </row>
    <row r="38" spans="1:14" ht="15" customHeight="1" x14ac:dyDescent="0.3">
      <c r="A38" s="8">
        <f t="shared" si="3"/>
        <v>27</v>
      </c>
      <c r="B38" s="9"/>
      <c r="C38" s="64" t="s">
        <v>142</v>
      </c>
      <c r="D38" s="65"/>
      <c r="E38" s="65"/>
      <c r="F38" s="66"/>
      <c r="G38" s="62" t="s">
        <v>17</v>
      </c>
      <c r="H38" s="14"/>
      <c r="I38" s="15">
        <v>20</v>
      </c>
      <c r="J38" s="72">
        <v>0</v>
      </c>
      <c r="K38" s="62">
        <v>9.5</v>
      </c>
      <c r="L38" s="73">
        <f t="shared" si="0"/>
        <v>0</v>
      </c>
      <c r="M38" s="74">
        <f t="shared" si="1"/>
        <v>0</v>
      </c>
      <c r="N38" s="74">
        <f t="shared" si="2"/>
        <v>0</v>
      </c>
    </row>
    <row r="39" spans="1:14" ht="15" customHeight="1" x14ac:dyDescent="0.3">
      <c r="A39" s="8">
        <f t="shared" si="3"/>
        <v>28</v>
      </c>
      <c r="B39" s="9"/>
      <c r="C39" s="64" t="s">
        <v>478</v>
      </c>
      <c r="D39" s="65"/>
      <c r="E39" s="65"/>
      <c r="F39" s="66"/>
      <c r="G39" s="62" t="s">
        <v>17</v>
      </c>
      <c r="H39" s="14"/>
      <c r="I39" s="15">
        <v>10</v>
      </c>
      <c r="J39" s="72">
        <v>0</v>
      </c>
      <c r="K39" s="62">
        <v>9.5</v>
      </c>
      <c r="L39" s="73">
        <f t="shared" si="0"/>
        <v>0</v>
      </c>
      <c r="M39" s="74">
        <f t="shared" si="1"/>
        <v>0</v>
      </c>
      <c r="N39" s="74">
        <f t="shared" si="2"/>
        <v>0</v>
      </c>
    </row>
    <row r="40" spans="1:14" ht="15" customHeight="1" x14ac:dyDescent="0.3">
      <c r="A40" s="8">
        <f t="shared" si="3"/>
        <v>29</v>
      </c>
      <c r="B40" s="9"/>
      <c r="C40" s="64" t="s">
        <v>143</v>
      </c>
      <c r="D40" s="65"/>
      <c r="E40" s="65"/>
      <c r="F40" s="66"/>
      <c r="G40" s="62" t="s">
        <v>17</v>
      </c>
      <c r="H40" s="14"/>
      <c r="I40" s="15">
        <v>5</v>
      </c>
      <c r="J40" s="72">
        <v>0</v>
      </c>
      <c r="K40" s="62">
        <v>9.5</v>
      </c>
      <c r="L40" s="73">
        <f t="shared" si="0"/>
        <v>0</v>
      </c>
      <c r="M40" s="74">
        <f t="shared" si="1"/>
        <v>0</v>
      </c>
      <c r="N40" s="74">
        <f t="shared" si="2"/>
        <v>0</v>
      </c>
    </row>
    <row r="41" spans="1:14" ht="15" customHeight="1" x14ac:dyDescent="0.3">
      <c r="A41" s="8">
        <f t="shared" si="3"/>
        <v>30</v>
      </c>
      <c r="B41" s="9"/>
      <c r="C41" s="64" t="s">
        <v>144</v>
      </c>
      <c r="D41" s="65"/>
      <c r="E41" s="65"/>
      <c r="F41" s="66"/>
      <c r="G41" s="62" t="s">
        <v>17</v>
      </c>
      <c r="H41" s="14"/>
      <c r="I41" s="15">
        <v>10</v>
      </c>
      <c r="J41" s="72">
        <v>0</v>
      </c>
      <c r="K41" s="62">
        <v>9.5</v>
      </c>
      <c r="L41" s="73">
        <f t="shared" si="0"/>
        <v>0</v>
      </c>
      <c r="M41" s="74">
        <f t="shared" si="1"/>
        <v>0</v>
      </c>
      <c r="N41" s="74">
        <f t="shared" si="2"/>
        <v>0</v>
      </c>
    </row>
    <row r="42" spans="1:14" ht="15" customHeight="1" x14ac:dyDescent="0.3">
      <c r="A42" s="8">
        <f t="shared" si="3"/>
        <v>31</v>
      </c>
      <c r="B42" s="9"/>
      <c r="C42" s="64" t="s">
        <v>145</v>
      </c>
      <c r="D42" s="65"/>
      <c r="E42" s="65"/>
      <c r="F42" s="66"/>
      <c r="G42" s="62" t="s">
        <v>17</v>
      </c>
      <c r="H42" s="14"/>
      <c r="I42" s="15">
        <v>30</v>
      </c>
      <c r="J42" s="72">
        <v>0</v>
      </c>
      <c r="K42" s="62">
        <v>9.5</v>
      </c>
      <c r="L42" s="73">
        <f t="shared" si="0"/>
        <v>0</v>
      </c>
      <c r="M42" s="74">
        <f t="shared" si="1"/>
        <v>0</v>
      </c>
      <c r="N42" s="74">
        <f t="shared" si="2"/>
        <v>0</v>
      </c>
    </row>
    <row r="43" spans="1:14" ht="15" customHeight="1" x14ac:dyDescent="0.3">
      <c r="A43" s="8">
        <f t="shared" si="3"/>
        <v>32</v>
      </c>
      <c r="B43" s="9"/>
      <c r="C43" s="64" t="s">
        <v>146</v>
      </c>
      <c r="D43" s="65"/>
      <c r="E43" s="65"/>
      <c r="F43" s="66"/>
      <c r="G43" s="62" t="s">
        <v>17</v>
      </c>
      <c r="H43" s="14"/>
      <c r="I43" s="15">
        <v>20</v>
      </c>
      <c r="J43" s="72">
        <v>0</v>
      </c>
      <c r="K43" s="62">
        <v>9.5</v>
      </c>
      <c r="L43" s="73">
        <f t="shared" si="0"/>
        <v>0</v>
      </c>
      <c r="M43" s="74">
        <f t="shared" si="1"/>
        <v>0</v>
      </c>
      <c r="N43" s="74">
        <f t="shared" si="2"/>
        <v>0</v>
      </c>
    </row>
    <row r="44" spans="1:14" ht="15" customHeight="1" x14ac:dyDescent="0.3">
      <c r="A44" s="8">
        <f t="shared" si="3"/>
        <v>33</v>
      </c>
      <c r="B44" s="9"/>
      <c r="C44" s="64" t="s">
        <v>147</v>
      </c>
      <c r="D44" s="65"/>
      <c r="E44" s="65"/>
      <c r="F44" s="66"/>
      <c r="G44" s="62" t="s">
        <v>54</v>
      </c>
      <c r="H44" s="14"/>
      <c r="I44" s="15">
        <v>15</v>
      </c>
      <c r="J44" s="72">
        <v>0</v>
      </c>
      <c r="K44" s="62">
        <v>9.5</v>
      </c>
      <c r="L44" s="73">
        <f t="shared" si="0"/>
        <v>0</v>
      </c>
      <c r="M44" s="74">
        <f t="shared" si="1"/>
        <v>0</v>
      </c>
      <c r="N44" s="74">
        <f t="shared" si="2"/>
        <v>0</v>
      </c>
    </row>
    <row r="45" spans="1:14" ht="15" customHeight="1" x14ac:dyDescent="0.3">
      <c r="A45" s="8">
        <f t="shared" si="3"/>
        <v>34</v>
      </c>
      <c r="B45" s="9"/>
      <c r="C45" s="64" t="s">
        <v>148</v>
      </c>
      <c r="D45" s="65"/>
      <c r="E45" s="65"/>
      <c r="F45" s="66"/>
      <c r="G45" s="62" t="s">
        <v>17</v>
      </c>
      <c r="H45" s="14"/>
      <c r="I45" s="15">
        <v>5</v>
      </c>
      <c r="J45" s="72">
        <v>0</v>
      </c>
      <c r="K45" s="62">
        <v>9.5</v>
      </c>
      <c r="L45" s="73">
        <f t="shared" si="0"/>
        <v>0</v>
      </c>
      <c r="M45" s="74">
        <f t="shared" si="1"/>
        <v>0</v>
      </c>
      <c r="N45" s="74">
        <f t="shared" si="2"/>
        <v>0</v>
      </c>
    </row>
    <row r="46" spans="1:14" ht="15" customHeight="1" x14ac:dyDescent="0.3">
      <c r="A46" s="8">
        <f t="shared" si="3"/>
        <v>35</v>
      </c>
      <c r="B46" s="9"/>
      <c r="C46" s="64" t="s">
        <v>149</v>
      </c>
      <c r="D46" s="65"/>
      <c r="E46" s="65"/>
      <c r="F46" s="66"/>
      <c r="G46" s="62" t="s">
        <v>17</v>
      </c>
      <c r="H46" s="14"/>
      <c r="I46" s="15">
        <v>5</v>
      </c>
      <c r="J46" s="72">
        <v>0</v>
      </c>
      <c r="K46" s="62">
        <v>9.5</v>
      </c>
      <c r="L46" s="73">
        <f t="shared" si="0"/>
        <v>0</v>
      </c>
      <c r="M46" s="74">
        <f t="shared" si="1"/>
        <v>0</v>
      </c>
      <c r="N46" s="74">
        <f t="shared" si="2"/>
        <v>0</v>
      </c>
    </row>
    <row r="47" spans="1:14" ht="15" customHeight="1" x14ac:dyDescent="0.3">
      <c r="A47" s="8">
        <f t="shared" si="3"/>
        <v>36</v>
      </c>
      <c r="B47" s="9"/>
      <c r="C47" s="64" t="s">
        <v>150</v>
      </c>
      <c r="D47" s="65"/>
      <c r="E47" s="65"/>
      <c r="F47" s="66"/>
      <c r="G47" s="62" t="s">
        <v>17</v>
      </c>
      <c r="H47" s="14"/>
      <c r="I47" s="15">
        <v>10</v>
      </c>
      <c r="J47" s="72">
        <v>0</v>
      </c>
      <c r="K47" s="62">
        <v>9.5</v>
      </c>
      <c r="L47" s="73">
        <f t="shared" si="0"/>
        <v>0</v>
      </c>
      <c r="M47" s="74">
        <f t="shared" si="1"/>
        <v>0</v>
      </c>
      <c r="N47" s="74">
        <f t="shared" si="2"/>
        <v>0</v>
      </c>
    </row>
    <row r="48" spans="1:14" ht="15" customHeight="1" x14ac:dyDescent="0.3">
      <c r="A48" s="8">
        <f t="shared" si="3"/>
        <v>37</v>
      </c>
      <c r="B48" s="9"/>
      <c r="C48" s="64" t="s">
        <v>151</v>
      </c>
      <c r="D48" s="65"/>
      <c r="E48" s="65"/>
      <c r="F48" s="66"/>
      <c r="G48" s="62" t="s">
        <v>54</v>
      </c>
      <c r="H48" s="14"/>
      <c r="I48" s="15">
        <v>5</v>
      </c>
      <c r="J48" s="72">
        <v>0</v>
      </c>
      <c r="K48" s="62">
        <v>9.5</v>
      </c>
      <c r="L48" s="73">
        <f t="shared" si="0"/>
        <v>0</v>
      </c>
      <c r="M48" s="74">
        <f t="shared" si="1"/>
        <v>0</v>
      </c>
      <c r="N48" s="74">
        <f t="shared" si="2"/>
        <v>0</v>
      </c>
    </row>
    <row r="49" spans="1:14" ht="15" customHeight="1" x14ac:dyDescent="0.3">
      <c r="A49" s="8">
        <f t="shared" si="3"/>
        <v>38</v>
      </c>
      <c r="B49" s="9"/>
      <c r="C49" s="64" t="s">
        <v>152</v>
      </c>
      <c r="D49" s="65"/>
      <c r="E49" s="65"/>
      <c r="F49" s="66"/>
      <c r="G49" s="62" t="s">
        <v>54</v>
      </c>
      <c r="H49" s="14"/>
      <c r="I49" s="15">
        <v>10</v>
      </c>
      <c r="J49" s="72">
        <v>0</v>
      </c>
      <c r="K49" s="62">
        <v>9.5</v>
      </c>
      <c r="L49" s="73">
        <f t="shared" si="0"/>
        <v>0</v>
      </c>
      <c r="M49" s="74">
        <f t="shared" si="1"/>
        <v>0</v>
      </c>
      <c r="N49" s="74">
        <f t="shared" si="2"/>
        <v>0</v>
      </c>
    </row>
    <row r="50" spans="1:14" ht="15" customHeight="1" x14ac:dyDescent="0.3">
      <c r="A50" s="8">
        <f t="shared" si="3"/>
        <v>39</v>
      </c>
      <c r="B50" s="9"/>
      <c r="C50" s="64" t="s">
        <v>153</v>
      </c>
      <c r="D50" s="65"/>
      <c r="E50" s="65"/>
      <c r="F50" s="66"/>
      <c r="G50" s="62" t="s">
        <v>17</v>
      </c>
      <c r="H50" s="14"/>
      <c r="I50" s="15">
        <v>5</v>
      </c>
      <c r="J50" s="72">
        <v>0</v>
      </c>
      <c r="K50" s="62">
        <v>9.5</v>
      </c>
      <c r="L50" s="73">
        <f t="shared" si="0"/>
        <v>0</v>
      </c>
      <c r="M50" s="74">
        <f t="shared" si="1"/>
        <v>0</v>
      </c>
      <c r="N50" s="74">
        <f t="shared" si="2"/>
        <v>0</v>
      </c>
    </row>
    <row r="51" spans="1:14" ht="15" customHeight="1" x14ac:dyDescent="0.3">
      <c r="A51" s="8">
        <f t="shared" si="3"/>
        <v>40</v>
      </c>
      <c r="B51" s="9"/>
      <c r="C51" s="64" t="s">
        <v>154</v>
      </c>
      <c r="D51" s="65"/>
      <c r="E51" s="65"/>
      <c r="F51" s="66"/>
      <c r="G51" s="62" t="s">
        <v>17</v>
      </c>
      <c r="H51" s="14"/>
      <c r="I51" s="15">
        <v>10</v>
      </c>
      <c r="J51" s="72">
        <v>0</v>
      </c>
      <c r="K51" s="62">
        <v>9.5</v>
      </c>
      <c r="L51" s="73">
        <f t="shared" si="0"/>
        <v>0</v>
      </c>
      <c r="M51" s="74">
        <f t="shared" si="1"/>
        <v>0</v>
      </c>
      <c r="N51" s="74">
        <f t="shared" si="2"/>
        <v>0</v>
      </c>
    </row>
    <row r="52" spans="1:14" ht="15" customHeight="1" x14ac:dyDescent="0.3">
      <c r="A52" s="8">
        <f t="shared" si="3"/>
        <v>41</v>
      </c>
      <c r="B52" s="9"/>
      <c r="C52" s="64" t="s">
        <v>155</v>
      </c>
      <c r="D52" s="65"/>
      <c r="E52" s="65"/>
      <c r="F52" s="66"/>
      <c r="G52" s="62" t="s">
        <v>17</v>
      </c>
      <c r="H52" s="14"/>
      <c r="I52" s="15">
        <v>50</v>
      </c>
      <c r="J52" s="72">
        <v>0</v>
      </c>
      <c r="K52" s="62">
        <v>9.5</v>
      </c>
      <c r="L52" s="73">
        <f t="shared" si="0"/>
        <v>0</v>
      </c>
      <c r="M52" s="74">
        <f t="shared" si="1"/>
        <v>0</v>
      </c>
      <c r="N52" s="74">
        <f t="shared" si="2"/>
        <v>0</v>
      </c>
    </row>
    <row r="53" spans="1:14" ht="15" customHeight="1" x14ac:dyDescent="0.3">
      <c r="A53" s="8">
        <f t="shared" si="3"/>
        <v>42</v>
      </c>
      <c r="B53" s="9"/>
      <c r="C53" s="64" t="s">
        <v>156</v>
      </c>
      <c r="D53" s="65"/>
      <c r="E53" s="65"/>
      <c r="F53" s="66"/>
      <c r="G53" s="62" t="s">
        <v>54</v>
      </c>
      <c r="H53" s="14"/>
      <c r="I53" s="15">
        <v>20</v>
      </c>
      <c r="J53" s="72">
        <v>0</v>
      </c>
      <c r="K53" s="62">
        <v>9.5</v>
      </c>
      <c r="L53" s="73">
        <f t="shared" si="0"/>
        <v>0</v>
      </c>
      <c r="M53" s="74">
        <f t="shared" si="1"/>
        <v>0</v>
      </c>
      <c r="N53" s="74">
        <f t="shared" si="2"/>
        <v>0</v>
      </c>
    </row>
    <row r="54" spans="1:14" ht="15" customHeight="1" x14ac:dyDescent="0.3">
      <c r="A54" s="8">
        <f t="shared" si="3"/>
        <v>43</v>
      </c>
      <c r="B54" s="9"/>
      <c r="C54" s="64" t="s">
        <v>157</v>
      </c>
      <c r="D54" s="65"/>
      <c r="E54" s="65"/>
      <c r="F54" s="66"/>
      <c r="G54" s="62" t="s">
        <v>17</v>
      </c>
      <c r="H54" s="14"/>
      <c r="I54" s="15">
        <v>40</v>
      </c>
      <c r="J54" s="72">
        <v>0</v>
      </c>
      <c r="K54" s="62">
        <v>9.5</v>
      </c>
      <c r="L54" s="73">
        <f t="shared" si="0"/>
        <v>0</v>
      </c>
      <c r="M54" s="74">
        <f t="shared" si="1"/>
        <v>0</v>
      </c>
      <c r="N54" s="74">
        <f t="shared" si="2"/>
        <v>0</v>
      </c>
    </row>
    <row r="55" spans="1:14" ht="15" customHeight="1" x14ac:dyDescent="0.3">
      <c r="A55" s="8">
        <f t="shared" si="3"/>
        <v>44</v>
      </c>
      <c r="B55" s="9"/>
      <c r="C55" s="64" t="s">
        <v>158</v>
      </c>
      <c r="D55" s="65"/>
      <c r="E55" s="65"/>
      <c r="F55" s="66"/>
      <c r="G55" s="62" t="s">
        <v>54</v>
      </c>
      <c r="H55" s="14"/>
      <c r="I55" s="15">
        <v>20</v>
      </c>
      <c r="J55" s="72">
        <v>0</v>
      </c>
      <c r="K55" s="62">
        <v>9.5</v>
      </c>
      <c r="L55" s="73">
        <f t="shared" si="0"/>
        <v>0</v>
      </c>
      <c r="M55" s="74">
        <f t="shared" si="1"/>
        <v>0</v>
      </c>
      <c r="N55" s="74">
        <f t="shared" si="2"/>
        <v>0</v>
      </c>
    </row>
    <row r="56" spans="1:14" ht="15" customHeight="1" x14ac:dyDescent="0.3">
      <c r="A56" s="8">
        <f t="shared" si="3"/>
        <v>45</v>
      </c>
      <c r="B56" s="9"/>
      <c r="C56" s="86" t="s">
        <v>194</v>
      </c>
      <c r="D56" s="87"/>
      <c r="E56" s="87"/>
      <c r="F56" s="88"/>
      <c r="G56" s="62" t="s">
        <v>17</v>
      </c>
      <c r="H56" s="14"/>
      <c r="I56" s="15">
        <v>30</v>
      </c>
      <c r="J56" s="72">
        <v>0</v>
      </c>
      <c r="K56" s="62">
        <v>9.5</v>
      </c>
      <c r="L56" s="73">
        <f t="shared" si="0"/>
        <v>0</v>
      </c>
      <c r="M56" s="74">
        <f t="shared" si="1"/>
        <v>0</v>
      </c>
      <c r="N56" s="74">
        <f t="shared" si="2"/>
        <v>0</v>
      </c>
    </row>
    <row r="57" spans="1:14" ht="15" customHeight="1" x14ac:dyDescent="0.3">
      <c r="A57" s="8">
        <f t="shared" si="3"/>
        <v>46</v>
      </c>
      <c r="B57" s="9"/>
      <c r="C57" s="64" t="s">
        <v>159</v>
      </c>
      <c r="D57" s="65"/>
      <c r="E57" s="65"/>
      <c r="F57" s="66"/>
      <c r="G57" s="62" t="s">
        <v>54</v>
      </c>
      <c r="H57" s="14"/>
      <c r="I57" s="15">
        <v>10</v>
      </c>
      <c r="J57" s="72">
        <v>0</v>
      </c>
      <c r="K57" s="62">
        <v>9.5</v>
      </c>
      <c r="L57" s="73">
        <f t="shared" si="0"/>
        <v>0</v>
      </c>
      <c r="M57" s="74">
        <f t="shared" si="1"/>
        <v>0</v>
      </c>
      <c r="N57" s="74">
        <f t="shared" si="2"/>
        <v>0</v>
      </c>
    </row>
    <row r="58" spans="1:14" ht="15" customHeight="1" x14ac:dyDescent="0.3">
      <c r="A58" s="8">
        <f t="shared" si="3"/>
        <v>47</v>
      </c>
      <c r="B58" s="9"/>
      <c r="C58" s="64" t="s">
        <v>160</v>
      </c>
      <c r="D58" s="65"/>
      <c r="E58" s="65"/>
      <c r="F58" s="66"/>
      <c r="G58" s="62" t="s">
        <v>54</v>
      </c>
      <c r="H58" s="14"/>
      <c r="I58" s="15">
        <v>10</v>
      </c>
      <c r="J58" s="72">
        <v>0</v>
      </c>
      <c r="K58" s="62">
        <v>9.5</v>
      </c>
      <c r="L58" s="73">
        <f t="shared" si="0"/>
        <v>0</v>
      </c>
      <c r="M58" s="74">
        <f t="shared" si="1"/>
        <v>0</v>
      </c>
      <c r="N58" s="74">
        <f t="shared" si="2"/>
        <v>0</v>
      </c>
    </row>
    <row r="59" spans="1:14" ht="15" customHeight="1" x14ac:dyDescent="0.3">
      <c r="A59" s="8">
        <f t="shared" si="3"/>
        <v>48</v>
      </c>
      <c r="B59" s="9"/>
      <c r="C59" s="82" t="s">
        <v>161</v>
      </c>
      <c r="D59" s="65"/>
      <c r="E59" s="65"/>
      <c r="F59" s="66"/>
      <c r="G59" s="62" t="s">
        <v>54</v>
      </c>
      <c r="H59" s="14"/>
      <c r="I59" s="15">
        <v>10</v>
      </c>
      <c r="J59" s="72">
        <v>0</v>
      </c>
      <c r="K59" s="62">
        <v>9.5</v>
      </c>
      <c r="L59" s="73">
        <f t="shared" si="0"/>
        <v>0</v>
      </c>
      <c r="M59" s="74">
        <f t="shared" si="1"/>
        <v>0</v>
      </c>
      <c r="N59" s="74">
        <f t="shared" si="2"/>
        <v>0</v>
      </c>
    </row>
    <row r="60" spans="1:14" ht="15" customHeight="1" x14ac:dyDescent="0.3">
      <c r="A60" s="8">
        <f t="shared" si="3"/>
        <v>49</v>
      </c>
      <c r="B60" s="9"/>
      <c r="C60" s="64" t="s">
        <v>162</v>
      </c>
      <c r="D60" s="65"/>
      <c r="E60" s="65"/>
      <c r="F60" s="66"/>
      <c r="G60" s="62" t="s">
        <v>17</v>
      </c>
      <c r="H60" s="14"/>
      <c r="I60" s="15">
        <v>100</v>
      </c>
      <c r="J60" s="72">
        <v>0</v>
      </c>
      <c r="K60" s="62">
        <v>9.5</v>
      </c>
      <c r="L60" s="73">
        <f t="shared" si="0"/>
        <v>0</v>
      </c>
      <c r="M60" s="74">
        <f t="shared" si="1"/>
        <v>0</v>
      </c>
      <c r="N60" s="74">
        <f t="shared" si="2"/>
        <v>0</v>
      </c>
    </row>
    <row r="61" spans="1:14" ht="15" customHeight="1" x14ac:dyDescent="0.3">
      <c r="A61" s="8">
        <f t="shared" si="3"/>
        <v>50</v>
      </c>
      <c r="B61" s="9"/>
      <c r="C61" s="64" t="s">
        <v>163</v>
      </c>
      <c r="D61" s="65"/>
      <c r="E61" s="65"/>
      <c r="F61" s="66"/>
      <c r="G61" s="62" t="s">
        <v>17</v>
      </c>
      <c r="H61" s="14"/>
      <c r="I61" s="15">
        <v>100</v>
      </c>
      <c r="J61" s="72">
        <v>0</v>
      </c>
      <c r="K61" s="62">
        <v>9.5</v>
      </c>
      <c r="L61" s="73">
        <f t="shared" si="0"/>
        <v>0</v>
      </c>
      <c r="M61" s="74">
        <f t="shared" si="1"/>
        <v>0</v>
      </c>
      <c r="N61" s="74">
        <f t="shared" si="2"/>
        <v>0</v>
      </c>
    </row>
    <row r="62" spans="1:14" ht="15" customHeight="1" x14ac:dyDescent="0.3">
      <c r="A62" s="8">
        <f t="shared" si="3"/>
        <v>51</v>
      </c>
      <c r="B62" s="9"/>
      <c r="C62" s="64" t="s">
        <v>164</v>
      </c>
      <c r="D62" s="65"/>
      <c r="E62" s="65"/>
      <c r="F62" s="66"/>
      <c r="G62" s="62" t="s">
        <v>17</v>
      </c>
      <c r="H62" s="14"/>
      <c r="I62" s="15">
        <v>10</v>
      </c>
      <c r="J62" s="72">
        <v>0</v>
      </c>
      <c r="K62" s="62">
        <v>9.5</v>
      </c>
      <c r="L62" s="73">
        <f t="shared" si="0"/>
        <v>0</v>
      </c>
      <c r="M62" s="74">
        <f t="shared" si="1"/>
        <v>0</v>
      </c>
      <c r="N62" s="74">
        <f t="shared" si="2"/>
        <v>0</v>
      </c>
    </row>
    <row r="63" spans="1:14" ht="15" customHeight="1" x14ac:dyDescent="0.3">
      <c r="A63" s="8">
        <f t="shared" si="3"/>
        <v>52</v>
      </c>
      <c r="B63" s="9"/>
      <c r="C63" s="64" t="s">
        <v>165</v>
      </c>
      <c r="D63" s="65"/>
      <c r="E63" s="65"/>
      <c r="F63" s="66"/>
      <c r="G63" s="62" t="s">
        <v>17</v>
      </c>
      <c r="H63" s="14"/>
      <c r="I63" s="15">
        <v>10</v>
      </c>
      <c r="J63" s="72">
        <v>0</v>
      </c>
      <c r="K63" s="62">
        <v>9.5</v>
      </c>
      <c r="L63" s="73">
        <f t="shared" si="0"/>
        <v>0</v>
      </c>
      <c r="M63" s="74">
        <f t="shared" si="1"/>
        <v>0</v>
      </c>
      <c r="N63" s="74">
        <f t="shared" si="2"/>
        <v>0</v>
      </c>
    </row>
    <row r="64" spans="1:14" ht="15" customHeight="1" x14ac:dyDescent="0.3">
      <c r="A64" s="8">
        <f t="shared" si="3"/>
        <v>53</v>
      </c>
      <c r="B64" s="9"/>
      <c r="C64" s="64" t="s">
        <v>166</v>
      </c>
      <c r="D64" s="65"/>
      <c r="E64" s="65"/>
      <c r="F64" s="66"/>
      <c r="G64" s="62" t="s">
        <v>17</v>
      </c>
      <c r="H64" s="14"/>
      <c r="I64" s="15">
        <v>130</v>
      </c>
      <c r="J64" s="72">
        <v>0</v>
      </c>
      <c r="K64" s="62">
        <v>9.5</v>
      </c>
      <c r="L64" s="73">
        <f t="shared" si="0"/>
        <v>0</v>
      </c>
      <c r="M64" s="74">
        <f t="shared" si="1"/>
        <v>0</v>
      </c>
      <c r="N64" s="74">
        <f t="shared" si="2"/>
        <v>0</v>
      </c>
    </row>
    <row r="65" spans="1:14" ht="15" customHeight="1" x14ac:dyDescent="0.3">
      <c r="A65" s="8">
        <f t="shared" si="3"/>
        <v>54</v>
      </c>
      <c r="B65" s="9"/>
      <c r="C65" s="64" t="s">
        <v>167</v>
      </c>
      <c r="D65" s="65"/>
      <c r="E65" s="65"/>
      <c r="F65" s="66"/>
      <c r="G65" s="62" t="s">
        <v>17</v>
      </c>
      <c r="H65" s="14"/>
      <c r="I65" s="15">
        <v>220</v>
      </c>
      <c r="J65" s="72">
        <v>0</v>
      </c>
      <c r="K65" s="62">
        <v>9.5</v>
      </c>
      <c r="L65" s="73">
        <f t="shared" si="0"/>
        <v>0</v>
      </c>
      <c r="M65" s="74">
        <f t="shared" si="1"/>
        <v>0</v>
      </c>
      <c r="N65" s="74">
        <f t="shared" si="2"/>
        <v>0</v>
      </c>
    </row>
    <row r="66" spans="1:14" ht="15" customHeight="1" x14ac:dyDescent="0.3">
      <c r="A66" s="8">
        <f t="shared" si="3"/>
        <v>55</v>
      </c>
      <c r="B66" s="9"/>
      <c r="C66" s="64" t="s">
        <v>192</v>
      </c>
      <c r="D66" s="65"/>
      <c r="E66" s="65"/>
      <c r="F66" s="66"/>
      <c r="G66" s="62" t="s">
        <v>17</v>
      </c>
      <c r="H66" s="14"/>
      <c r="I66" s="15">
        <v>60</v>
      </c>
      <c r="J66" s="72">
        <v>0</v>
      </c>
      <c r="K66" s="62">
        <v>9.5</v>
      </c>
      <c r="L66" s="73">
        <f t="shared" si="0"/>
        <v>0</v>
      </c>
      <c r="M66" s="74">
        <f t="shared" si="1"/>
        <v>0</v>
      </c>
      <c r="N66" s="74">
        <f t="shared" si="2"/>
        <v>0</v>
      </c>
    </row>
    <row r="67" spans="1:14" ht="15" customHeight="1" x14ac:dyDescent="0.3">
      <c r="A67" s="8">
        <f t="shared" si="3"/>
        <v>56</v>
      </c>
      <c r="B67" s="9"/>
      <c r="C67" s="64" t="s">
        <v>168</v>
      </c>
      <c r="D67" s="65"/>
      <c r="E67" s="65"/>
      <c r="F67" s="66"/>
      <c r="G67" s="62" t="s">
        <v>17</v>
      </c>
      <c r="H67" s="14"/>
      <c r="I67" s="15">
        <v>120</v>
      </c>
      <c r="J67" s="72">
        <v>0</v>
      </c>
      <c r="K67" s="62">
        <v>9.5</v>
      </c>
      <c r="L67" s="73">
        <f t="shared" si="0"/>
        <v>0</v>
      </c>
      <c r="M67" s="74">
        <f t="shared" si="1"/>
        <v>0</v>
      </c>
      <c r="N67" s="74">
        <f t="shared" si="2"/>
        <v>0</v>
      </c>
    </row>
    <row r="68" spans="1:14" ht="12.75" customHeight="1" x14ac:dyDescent="0.3">
      <c r="A68" s="39"/>
      <c r="B68" s="39"/>
      <c r="C68" s="52" t="s">
        <v>169</v>
      </c>
      <c r="D68" s="52"/>
      <c r="E68" s="52"/>
      <c r="F68" s="52"/>
      <c r="G68" s="43"/>
      <c r="H68" s="43"/>
      <c r="I68" s="43"/>
      <c r="J68" s="44"/>
      <c r="K68" s="43"/>
      <c r="L68" s="45"/>
      <c r="M68" s="46">
        <f>SUM(M12:M67)</f>
        <v>0</v>
      </c>
      <c r="N68" s="46">
        <f>SUM(N12:N67)</f>
        <v>0</v>
      </c>
    </row>
    <row r="69" spans="1:14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4" t="s">
        <v>28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4" t="s">
        <v>29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3">
      <c r="A72" s="4" t="s">
        <v>30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3">
      <c r="A73" s="4" t="s">
        <v>170</v>
      </c>
      <c r="B73" s="4"/>
      <c r="C73" s="4"/>
      <c r="D73" s="4"/>
      <c r="E73" s="4"/>
      <c r="F73" s="21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3">
      <c r="A75" s="4" t="s">
        <v>32</v>
      </c>
      <c r="B75" s="4"/>
      <c r="C75" s="4"/>
      <c r="D75" s="4"/>
      <c r="E75" s="4"/>
      <c r="F75" s="4"/>
      <c r="G75" s="4"/>
      <c r="H75" s="21" t="s">
        <v>33</v>
      </c>
      <c r="I75" s="4"/>
      <c r="J75" s="4"/>
      <c r="K75" s="4" t="s">
        <v>34</v>
      </c>
      <c r="L75" s="4"/>
      <c r="M75" s="4"/>
      <c r="N75" s="4"/>
    </row>
    <row r="78" spans="1:14" ht="12.75" customHeight="1" x14ac:dyDescent="0.3">
      <c r="B78" s="22"/>
      <c r="C78" s="22"/>
    </row>
    <row r="79" spans="1:14" ht="12.75" customHeight="1" x14ac:dyDescent="0.3">
      <c r="B79" s="22"/>
      <c r="C79" s="22"/>
    </row>
    <row r="80" spans="1:14" ht="12.75" customHeight="1" x14ac:dyDescent="0.3">
      <c r="B80" s="22"/>
      <c r="C80" s="22"/>
    </row>
    <row r="81" spans="2:3" ht="12.75" customHeight="1" x14ac:dyDescent="0.3">
      <c r="B81" s="22"/>
      <c r="C81" s="22"/>
    </row>
  </sheetData>
  <sheetProtection algorithmName="SHA-512" hashValue="MuoAq0ZnOqZJ+7OXfPy3Xgss+gXwiaxoKjYBocTJ+ZZzVveHzdxPP/jl4wKwq/wAKR5tzgn2lj9AdwQhWixUxw==" saltValue="XVMqOD++bufR5BnCsQxGJA==" spinCount="100000" sheet="1" objects="1" scenarios="1"/>
  <protectedRanges>
    <protectedRange sqref="H12:H67" name="Obseg4"/>
    <protectedRange sqref="C75" name="Range2"/>
    <protectedRange sqref="C4:C5" name="Obseg2"/>
    <protectedRange sqref="C75" name="Obseg3"/>
  </protectedRanges>
  <mergeCells count="58">
    <mergeCell ref="C64:F64"/>
    <mergeCell ref="C65:F65"/>
    <mergeCell ref="C66:F66"/>
    <mergeCell ref="C67:F67"/>
    <mergeCell ref="C68:F68"/>
    <mergeCell ref="C58:F58"/>
    <mergeCell ref="C59:F59"/>
    <mergeCell ref="C60:F60"/>
    <mergeCell ref="C61:F61"/>
    <mergeCell ref="C62:F62"/>
    <mergeCell ref="C63:F63"/>
    <mergeCell ref="C53:F53"/>
    <mergeCell ref="C54:F54"/>
    <mergeCell ref="C55:F55"/>
    <mergeCell ref="C56:F56"/>
    <mergeCell ref="C57:F57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B5C2-099E-4B5E-9352-247794C565A6}">
  <dimension ref="A1:N54"/>
  <sheetViews>
    <sheetView zoomScaleNormal="100" workbookViewId="0">
      <selection activeCell="C22" sqref="C22:F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195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8">
        <v>1</v>
      </c>
      <c r="B12" s="9"/>
      <c r="C12" s="64" t="s">
        <v>196</v>
      </c>
      <c r="D12" s="65"/>
      <c r="E12" s="65"/>
      <c r="F12" s="66"/>
      <c r="G12" s="62" t="s">
        <v>54</v>
      </c>
      <c r="H12" s="14"/>
      <c r="I12" s="15">
        <v>20</v>
      </c>
      <c r="J12" s="72">
        <v>0</v>
      </c>
      <c r="K12" s="62">
        <v>9.5</v>
      </c>
      <c r="L12" s="73">
        <f t="shared" ref="L12:L39" si="0">PRODUCT(J12,1.095)</f>
        <v>0</v>
      </c>
      <c r="M12" s="74">
        <f>PRODUCT(I12,L12)</f>
        <v>0</v>
      </c>
      <c r="N12" s="74">
        <f>PRODUCT(I12,J12)</f>
        <v>0</v>
      </c>
    </row>
    <row r="13" spans="1:14" ht="15" customHeight="1" x14ac:dyDescent="0.3">
      <c r="A13" s="8">
        <f>A12+1</f>
        <v>2</v>
      </c>
      <c r="B13" s="9"/>
      <c r="C13" s="64" t="s">
        <v>197</v>
      </c>
      <c r="D13" s="65" t="s">
        <v>198</v>
      </c>
      <c r="E13" s="65" t="s">
        <v>198</v>
      </c>
      <c r="F13" s="66" t="s">
        <v>198</v>
      </c>
      <c r="G13" s="62" t="s">
        <v>54</v>
      </c>
      <c r="H13" s="14"/>
      <c r="I13" s="15">
        <v>10</v>
      </c>
      <c r="J13" s="72">
        <v>0</v>
      </c>
      <c r="K13" s="62">
        <v>9.5</v>
      </c>
      <c r="L13" s="73">
        <f t="shared" si="0"/>
        <v>0</v>
      </c>
      <c r="M13" s="74">
        <f t="shared" ref="M13:M39" si="1">PRODUCT(I13,L13)</f>
        <v>0</v>
      </c>
      <c r="N13" s="74">
        <f t="shared" ref="N13:N39" si="2">PRODUCT(I13,J13)</f>
        <v>0</v>
      </c>
    </row>
    <row r="14" spans="1:14" ht="15" customHeight="1" x14ac:dyDescent="0.3">
      <c r="A14" s="8">
        <f t="shared" ref="A14:A40" si="3">A13+1</f>
        <v>3</v>
      </c>
      <c r="B14" s="9"/>
      <c r="C14" s="58" t="s">
        <v>199</v>
      </c>
      <c r="D14" s="58"/>
      <c r="E14" s="58"/>
      <c r="F14" s="58"/>
      <c r="G14" s="62" t="s">
        <v>54</v>
      </c>
      <c r="H14" s="14"/>
      <c r="I14" s="15">
        <v>20</v>
      </c>
      <c r="J14" s="72">
        <v>0</v>
      </c>
      <c r="K14" s="62">
        <v>9.5</v>
      </c>
      <c r="L14" s="73">
        <f t="shared" si="0"/>
        <v>0</v>
      </c>
      <c r="M14" s="74">
        <f t="shared" si="1"/>
        <v>0</v>
      </c>
      <c r="N14" s="74">
        <f t="shared" si="2"/>
        <v>0</v>
      </c>
    </row>
    <row r="15" spans="1:14" ht="15" customHeight="1" x14ac:dyDescent="0.3">
      <c r="A15" s="8">
        <f t="shared" si="3"/>
        <v>4</v>
      </c>
      <c r="B15" s="9"/>
      <c r="C15" s="58" t="s">
        <v>200</v>
      </c>
      <c r="D15" s="58"/>
      <c r="E15" s="58"/>
      <c r="F15" s="58"/>
      <c r="G15" s="62" t="s">
        <v>54</v>
      </c>
      <c r="H15" s="14"/>
      <c r="I15" s="15">
        <v>20</v>
      </c>
      <c r="J15" s="72">
        <v>0</v>
      </c>
      <c r="K15" s="62">
        <v>9.5</v>
      </c>
      <c r="L15" s="73">
        <f t="shared" si="0"/>
        <v>0</v>
      </c>
      <c r="M15" s="74">
        <f t="shared" si="1"/>
        <v>0</v>
      </c>
      <c r="N15" s="74">
        <f t="shared" si="2"/>
        <v>0</v>
      </c>
    </row>
    <row r="16" spans="1:14" ht="15" customHeight="1" x14ac:dyDescent="0.3">
      <c r="A16" s="8">
        <f t="shared" si="3"/>
        <v>5</v>
      </c>
      <c r="B16" s="9"/>
      <c r="C16" s="64" t="s">
        <v>201</v>
      </c>
      <c r="D16" s="65" t="s">
        <v>198</v>
      </c>
      <c r="E16" s="65" t="s">
        <v>198</v>
      </c>
      <c r="F16" s="66" t="s">
        <v>198</v>
      </c>
      <c r="G16" s="62" t="s">
        <v>54</v>
      </c>
      <c r="H16" s="14"/>
      <c r="I16" s="15">
        <v>10</v>
      </c>
      <c r="J16" s="72">
        <v>0</v>
      </c>
      <c r="K16" s="62">
        <v>9.5</v>
      </c>
      <c r="L16" s="73">
        <f t="shared" si="0"/>
        <v>0</v>
      </c>
      <c r="M16" s="74">
        <f t="shared" si="1"/>
        <v>0</v>
      </c>
      <c r="N16" s="74">
        <f t="shared" si="2"/>
        <v>0</v>
      </c>
    </row>
    <row r="17" spans="1:14" ht="15" customHeight="1" x14ac:dyDescent="0.3">
      <c r="A17" s="8">
        <f t="shared" si="3"/>
        <v>6</v>
      </c>
      <c r="B17" s="9"/>
      <c r="C17" s="58" t="s">
        <v>202</v>
      </c>
      <c r="D17" s="58"/>
      <c r="E17" s="58"/>
      <c r="F17" s="58"/>
      <c r="G17" s="62" t="s">
        <v>54</v>
      </c>
      <c r="H17" s="14"/>
      <c r="I17" s="15">
        <v>30</v>
      </c>
      <c r="J17" s="72">
        <v>0</v>
      </c>
      <c r="K17" s="62">
        <v>9.5</v>
      </c>
      <c r="L17" s="73">
        <f t="shared" si="0"/>
        <v>0</v>
      </c>
      <c r="M17" s="74">
        <f t="shared" si="1"/>
        <v>0</v>
      </c>
      <c r="N17" s="74">
        <f t="shared" si="2"/>
        <v>0</v>
      </c>
    </row>
    <row r="18" spans="1:14" ht="15" customHeight="1" x14ac:dyDescent="0.3">
      <c r="A18" s="8">
        <f t="shared" si="3"/>
        <v>7</v>
      </c>
      <c r="B18" s="9"/>
      <c r="C18" s="58" t="s">
        <v>203</v>
      </c>
      <c r="D18" s="58"/>
      <c r="E18" s="58"/>
      <c r="F18" s="58"/>
      <c r="G18" s="62" t="s">
        <v>54</v>
      </c>
      <c r="H18" s="14"/>
      <c r="I18" s="15">
        <v>20</v>
      </c>
      <c r="J18" s="72">
        <v>0</v>
      </c>
      <c r="K18" s="62">
        <v>9.5</v>
      </c>
      <c r="L18" s="73">
        <f t="shared" si="0"/>
        <v>0</v>
      </c>
      <c r="M18" s="74">
        <f t="shared" si="1"/>
        <v>0</v>
      </c>
      <c r="N18" s="74">
        <f t="shared" si="2"/>
        <v>0</v>
      </c>
    </row>
    <row r="19" spans="1:14" ht="15" customHeight="1" x14ac:dyDescent="0.3">
      <c r="A19" s="8">
        <f t="shared" si="3"/>
        <v>8</v>
      </c>
      <c r="B19" s="9"/>
      <c r="C19" s="58" t="s">
        <v>204</v>
      </c>
      <c r="D19" s="58"/>
      <c r="E19" s="58"/>
      <c r="F19" s="58"/>
      <c r="G19" s="62" t="s">
        <v>54</v>
      </c>
      <c r="H19" s="14"/>
      <c r="I19" s="15">
        <v>80</v>
      </c>
      <c r="J19" s="72">
        <v>0</v>
      </c>
      <c r="K19" s="62">
        <v>9.5</v>
      </c>
      <c r="L19" s="73">
        <f t="shared" si="0"/>
        <v>0</v>
      </c>
      <c r="M19" s="74">
        <f t="shared" si="1"/>
        <v>0</v>
      </c>
      <c r="N19" s="74">
        <f t="shared" si="2"/>
        <v>0</v>
      </c>
    </row>
    <row r="20" spans="1:14" ht="15" customHeight="1" x14ac:dyDescent="0.3">
      <c r="A20" s="8">
        <f t="shared" si="3"/>
        <v>9</v>
      </c>
      <c r="B20" s="9"/>
      <c r="C20" s="58" t="s">
        <v>205</v>
      </c>
      <c r="D20" s="58"/>
      <c r="E20" s="58"/>
      <c r="F20" s="58"/>
      <c r="G20" s="62" t="s">
        <v>54</v>
      </c>
      <c r="H20" s="14"/>
      <c r="I20" s="15">
        <v>20</v>
      </c>
      <c r="J20" s="72">
        <v>0</v>
      </c>
      <c r="K20" s="62">
        <v>9.5</v>
      </c>
      <c r="L20" s="73">
        <f t="shared" si="0"/>
        <v>0</v>
      </c>
      <c r="M20" s="74">
        <f t="shared" si="1"/>
        <v>0</v>
      </c>
      <c r="N20" s="74">
        <f t="shared" si="2"/>
        <v>0</v>
      </c>
    </row>
    <row r="21" spans="1:14" ht="15" customHeight="1" x14ac:dyDescent="0.3">
      <c r="A21" s="8">
        <f t="shared" si="3"/>
        <v>10</v>
      </c>
      <c r="B21" s="9"/>
      <c r="C21" s="58" t="s">
        <v>206</v>
      </c>
      <c r="D21" s="58"/>
      <c r="E21" s="58"/>
      <c r="F21" s="58"/>
      <c r="G21" s="62" t="s">
        <v>54</v>
      </c>
      <c r="H21" s="14"/>
      <c r="I21" s="15">
        <v>10</v>
      </c>
      <c r="J21" s="72">
        <v>0</v>
      </c>
      <c r="K21" s="62">
        <v>9.5</v>
      </c>
      <c r="L21" s="73">
        <f t="shared" si="0"/>
        <v>0</v>
      </c>
      <c r="M21" s="74">
        <f t="shared" si="1"/>
        <v>0</v>
      </c>
      <c r="N21" s="74">
        <f t="shared" si="2"/>
        <v>0</v>
      </c>
    </row>
    <row r="22" spans="1:14" ht="15" customHeight="1" x14ac:dyDescent="0.3">
      <c r="A22" s="8">
        <f t="shared" si="3"/>
        <v>11</v>
      </c>
      <c r="B22" s="9"/>
      <c r="C22" s="58" t="s">
        <v>207</v>
      </c>
      <c r="D22" s="58"/>
      <c r="E22" s="58"/>
      <c r="F22" s="58"/>
      <c r="G22" s="62" t="s">
        <v>54</v>
      </c>
      <c r="H22" s="14"/>
      <c r="I22" s="15">
        <v>15</v>
      </c>
      <c r="J22" s="72">
        <v>0</v>
      </c>
      <c r="K22" s="62">
        <v>9.5</v>
      </c>
      <c r="L22" s="73">
        <f t="shared" si="0"/>
        <v>0</v>
      </c>
      <c r="M22" s="74">
        <f t="shared" si="1"/>
        <v>0</v>
      </c>
      <c r="N22" s="74">
        <f t="shared" si="2"/>
        <v>0</v>
      </c>
    </row>
    <row r="23" spans="1:14" ht="15" customHeight="1" x14ac:dyDescent="0.3">
      <c r="A23" s="8">
        <f t="shared" si="3"/>
        <v>12</v>
      </c>
      <c r="B23" s="9"/>
      <c r="C23" s="58" t="s">
        <v>208</v>
      </c>
      <c r="D23" s="58"/>
      <c r="E23" s="58"/>
      <c r="F23" s="58"/>
      <c r="G23" s="62" t="s">
        <v>54</v>
      </c>
      <c r="H23" s="14"/>
      <c r="I23" s="15">
        <v>10</v>
      </c>
      <c r="J23" s="72">
        <v>0</v>
      </c>
      <c r="K23" s="62">
        <v>9.5</v>
      </c>
      <c r="L23" s="73">
        <f t="shared" si="0"/>
        <v>0</v>
      </c>
      <c r="M23" s="74">
        <f t="shared" si="1"/>
        <v>0</v>
      </c>
      <c r="N23" s="74">
        <f t="shared" si="2"/>
        <v>0</v>
      </c>
    </row>
    <row r="24" spans="1:14" ht="15" customHeight="1" x14ac:dyDescent="0.3">
      <c r="A24" s="8">
        <f t="shared" si="3"/>
        <v>13</v>
      </c>
      <c r="B24" s="9"/>
      <c r="C24" s="58" t="s">
        <v>209</v>
      </c>
      <c r="D24" s="58"/>
      <c r="E24" s="58"/>
      <c r="F24" s="58"/>
      <c r="G24" s="62" t="s">
        <v>54</v>
      </c>
      <c r="H24" s="14"/>
      <c r="I24" s="15">
        <v>80</v>
      </c>
      <c r="J24" s="72">
        <v>0</v>
      </c>
      <c r="K24" s="62">
        <v>9.5</v>
      </c>
      <c r="L24" s="73">
        <f t="shared" si="0"/>
        <v>0</v>
      </c>
      <c r="M24" s="74">
        <f t="shared" si="1"/>
        <v>0</v>
      </c>
      <c r="N24" s="74">
        <f t="shared" si="2"/>
        <v>0</v>
      </c>
    </row>
    <row r="25" spans="1:14" ht="24.95" customHeight="1" x14ac:dyDescent="0.3">
      <c r="A25" s="8">
        <f t="shared" si="3"/>
        <v>14</v>
      </c>
      <c r="B25" s="9"/>
      <c r="C25" s="89" t="s">
        <v>464</v>
      </c>
      <c r="D25" s="89"/>
      <c r="E25" s="89"/>
      <c r="F25" s="89"/>
      <c r="G25" s="62" t="s">
        <v>54</v>
      </c>
      <c r="H25" s="14"/>
      <c r="I25" s="15">
        <v>30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  <c r="N25" s="19">
        <f t="shared" si="2"/>
        <v>0</v>
      </c>
    </row>
    <row r="26" spans="1:14" ht="15" customHeight="1" x14ac:dyDescent="0.3">
      <c r="A26" s="8">
        <f t="shared" si="3"/>
        <v>15</v>
      </c>
      <c r="B26" s="9"/>
      <c r="C26" s="89" t="s">
        <v>210</v>
      </c>
      <c r="D26" s="89"/>
      <c r="E26" s="89"/>
      <c r="F26" s="89"/>
      <c r="G26" s="62" t="s">
        <v>54</v>
      </c>
      <c r="H26" s="14"/>
      <c r="I26" s="15">
        <v>30</v>
      </c>
      <c r="J26" s="72">
        <v>0</v>
      </c>
      <c r="K26" s="62">
        <v>9.5</v>
      </c>
      <c r="L26" s="73">
        <f t="shared" si="0"/>
        <v>0</v>
      </c>
      <c r="M26" s="74">
        <f t="shared" si="1"/>
        <v>0</v>
      </c>
      <c r="N26" s="74">
        <f t="shared" si="2"/>
        <v>0</v>
      </c>
    </row>
    <row r="27" spans="1:14" ht="15" customHeight="1" x14ac:dyDescent="0.3">
      <c r="A27" s="8">
        <f t="shared" si="3"/>
        <v>16</v>
      </c>
      <c r="B27" s="9"/>
      <c r="C27" s="89" t="s">
        <v>211</v>
      </c>
      <c r="D27" s="89"/>
      <c r="E27" s="89"/>
      <c r="F27" s="89"/>
      <c r="G27" s="62" t="s">
        <v>54</v>
      </c>
      <c r="H27" s="14"/>
      <c r="I27" s="15">
        <v>10</v>
      </c>
      <c r="J27" s="72">
        <v>0</v>
      </c>
      <c r="K27" s="62">
        <v>9.5</v>
      </c>
      <c r="L27" s="73">
        <f t="shared" si="0"/>
        <v>0</v>
      </c>
      <c r="M27" s="74">
        <f t="shared" si="1"/>
        <v>0</v>
      </c>
      <c r="N27" s="74">
        <f t="shared" si="2"/>
        <v>0</v>
      </c>
    </row>
    <row r="28" spans="1:14" ht="15" customHeight="1" x14ac:dyDescent="0.3">
      <c r="A28" s="8">
        <f t="shared" si="3"/>
        <v>17</v>
      </c>
      <c r="B28" s="9"/>
      <c r="C28" s="89" t="s">
        <v>212</v>
      </c>
      <c r="D28" s="89"/>
      <c r="E28" s="89"/>
      <c r="F28" s="89"/>
      <c r="G28" s="62" t="s">
        <v>54</v>
      </c>
      <c r="H28" s="14"/>
      <c r="I28" s="15">
        <v>20</v>
      </c>
      <c r="J28" s="72">
        <v>0</v>
      </c>
      <c r="K28" s="62">
        <v>9.5</v>
      </c>
      <c r="L28" s="73">
        <f t="shared" si="0"/>
        <v>0</v>
      </c>
      <c r="M28" s="74">
        <f t="shared" si="1"/>
        <v>0</v>
      </c>
      <c r="N28" s="74">
        <f t="shared" si="2"/>
        <v>0</v>
      </c>
    </row>
    <row r="29" spans="1:14" ht="15" customHeight="1" x14ac:dyDescent="0.3">
      <c r="A29" s="8">
        <f t="shared" si="3"/>
        <v>18</v>
      </c>
      <c r="B29" s="9"/>
      <c r="C29" s="89" t="s">
        <v>213</v>
      </c>
      <c r="D29" s="89"/>
      <c r="E29" s="89"/>
      <c r="F29" s="89"/>
      <c r="G29" s="62" t="s">
        <v>54</v>
      </c>
      <c r="H29" s="14"/>
      <c r="I29" s="15">
        <v>10</v>
      </c>
      <c r="J29" s="72">
        <v>0</v>
      </c>
      <c r="K29" s="62">
        <v>9.5</v>
      </c>
      <c r="L29" s="73">
        <f t="shared" si="0"/>
        <v>0</v>
      </c>
      <c r="M29" s="74">
        <f t="shared" si="1"/>
        <v>0</v>
      </c>
      <c r="N29" s="74">
        <f t="shared" si="2"/>
        <v>0</v>
      </c>
    </row>
    <row r="30" spans="1:14" ht="15" customHeight="1" x14ac:dyDescent="0.3">
      <c r="A30" s="8">
        <f t="shared" si="3"/>
        <v>19</v>
      </c>
      <c r="B30" s="9"/>
      <c r="C30" s="89" t="s">
        <v>214</v>
      </c>
      <c r="D30" s="89"/>
      <c r="E30" s="89"/>
      <c r="F30" s="89"/>
      <c r="G30" s="62" t="s">
        <v>54</v>
      </c>
      <c r="H30" s="14"/>
      <c r="I30" s="15">
        <v>30</v>
      </c>
      <c r="J30" s="72">
        <v>0</v>
      </c>
      <c r="K30" s="62">
        <v>9.5</v>
      </c>
      <c r="L30" s="73">
        <f t="shared" si="0"/>
        <v>0</v>
      </c>
      <c r="M30" s="74">
        <f t="shared" si="1"/>
        <v>0</v>
      </c>
      <c r="N30" s="74">
        <f t="shared" si="2"/>
        <v>0</v>
      </c>
    </row>
    <row r="31" spans="1:14" ht="15" customHeight="1" x14ac:dyDescent="0.3">
      <c r="A31" s="8">
        <f t="shared" si="3"/>
        <v>20</v>
      </c>
      <c r="B31" s="9"/>
      <c r="C31" s="89" t="s">
        <v>215</v>
      </c>
      <c r="D31" s="89"/>
      <c r="E31" s="89"/>
      <c r="F31" s="89"/>
      <c r="G31" s="62" t="s">
        <v>54</v>
      </c>
      <c r="H31" s="14"/>
      <c r="I31" s="15">
        <v>10</v>
      </c>
      <c r="J31" s="72">
        <v>0</v>
      </c>
      <c r="K31" s="62">
        <v>9.5</v>
      </c>
      <c r="L31" s="73">
        <f t="shared" si="0"/>
        <v>0</v>
      </c>
      <c r="M31" s="74">
        <f t="shared" si="1"/>
        <v>0</v>
      </c>
      <c r="N31" s="74">
        <f t="shared" si="2"/>
        <v>0</v>
      </c>
    </row>
    <row r="32" spans="1:14" ht="15" customHeight="1" x14ac:dyDescent="0.3">
      <c r="A32" s="8">
        <f t="shared" si="3"/>
        <v>21</v>
      </c>
      <c r="B32" s="9"/>
      <c r="C32" s="89" t="s">
        <v>465</v>
      </c>
      <c r="D32" s="89"/>
      <c r="E32" s="89"/>
      <c r="F32" s="89"/>
      <c r="G32" s="62" t="s">
        <v>54</v>
      </c>
      <c r="H32" s="14"/>
      <c r="I32" s="15">
        <v>50</v>
      </c>
      <c r="J32" s="72">
        <v>0</v>
      </c>
      <c r="K32" s="62">
        <v>9.5</v>
      </c>
      <c r="L32" s="73">
        <f t="shared" si="0"/>
        <v>0</v>
      </c>
      <c r="M32" s="74">
        <f t="shared" si="1"/>
        <v>0</v>
      </c>
      <c r="N32" s="74">
        <f t="shared" si="2"/>
        <v>0</v>
      </c>
    </row>
    <row r="33" spans="1:14" ht="15" customHeight="1" x14ac:dyDescent="0.3">
      <c r="A33" s="8">
        <f t="shared" si="3"/>
        <v>22</v>
      </c>
      <c r="B33" s="9"/>
      <c r="C33" s="89" t="s">
        <v>466</v>
      </c>
      <c r="D33" s="89"/>
      <c r="E33" s="89"/>
      <c r="F33" s="89"/>
      <c r="G33" s="62" t="s">
        <v>54</v>
      </c>
      <c r="H33" s="14"/>
      <c r="I33" s="15">
        <v>20</v>
      </c>
      <c r="J33" s="72"/>
      <c r="K33" s="62"/>
      <c r="L33" s="73"/>
      <c r="M33" s="74"/>
      <c r="N33" s="74"/>
    </row>
    <row r="34" spans="1:14" ht="15" customHeight="1" x14ac:dyDescent="0.3">
      <c r="A34" s="8">
        <f t="shared" si="3"/>
        <v>23</v>
      </c>
      <c r="B34" s="9"/>
      <c r="C34" s="89" t="s">
        <v>216</v>
      </c>
      <c r="D34" s="89"/>
      <c r="E34" s="89"/>
      <c r="F34" s="89"/>
      <c r="G34" s="62" t="s">
        <v>54</v>
      </c>
      <c r="H34" s="14"/>
      <c r="I34" s="15">
        <v>90</v>
      </c>
      <c r="J34" s="72">
        <v>0</v>
      </c>
      <c r="K34" s="62">
        <v>9.5</v>
      </c>
      <c r="L34" s="73">
        <f t="shared" si="0"/>
        <v>0</v>
      </c>
      <c r="M34" s="74">
        <f t="shared" si="1"/>
        <v>0</v>
      </c>
      <c r="N34" s="74">
        <f t="shared" si="2"/>
        <v>0</v>
      </c>
    </row>
    <row r="35" spans="1:14" ht="15" customHeight="1" x14ac:dyDescent="0.3">
      <c r="A35" s="8">
        <f t="shared" si="3"/>
        <v>24</v>
      </c>
      <c r="B35" s="9"/>
      <c r="C35" s="89" t="s">
        <v>217</v>
      </c>
      <c r="D35" s="89"/>
      <c r="E35" s="89"/>
      <c r="F35" s="89"/>
      <c r="G35" s="62" t="s">
        <v>54</v>
      </c>
      <c r="H35" s="14"/>
      <c r="I35" s="15">
        <v>120</v>
      </c>
      <c r="J35" s="72">
        <v>0</v>
      </c>
      <c r="K35" s="62">
        <v>9.5</v>
      </c>
      <c r="L35" s="73">
        <f t="shared" si="0"/>
        <v>0</v>
      </c>
      <c r="M35" s="74">
        <f t="shared" si="1"/>
        <v>0</v>
      </c>
      <c r="N35" s="74">
        <f t="shared" si="2"/>
        <v>0</v>
      </c>
    </row>
    <row r="36" spans="1:14" ht="15" customHeight="1" x14ac:dyDescent="0.3">
      <c r="A36" s="8">
        <f t="shared" si="3"/>
        <v>25</v>
      </c>
      <c r="B36" s="9"/>
      <c r="C36" s="89" t="s">
        <v>218</v>
      </c>
      <c r="D36" s="89"/>
      <c r="E36" s="89"/>
      <c r="F36" s="89"/>
      <c r="G36" s="62" t="s">
        <v>54</v>
      </c>
      <c r="H36" s="14"/>
      <c r="I36" s="15">
        <v>30</v>
      </c>
      <c r="J36" s="72">
        <v>0</v>
      </c>
      <c r="K36" s="62">
        <v>9.5</v>
      </c>
      <c r="L36" s="73">
        <f t="shared" si="0"/>
        <v>0</v>
      </c>
      <c r="M36" s="74">
        <f t="shared" si="1"/>
        <v>0</v>
      </c>
      <c r="N36" s="74">
        <f t="shared" si="2"/>
        <v>0</v>
      </c>
    </row>
    <row r="37" spans="1:14" ht="24.95" customHeight="1" x14ac:dyDescent="0.3">
      <c r="A37" s="8">
        <f t="shared" si="3"/>
        <v>26</v>
      </c>
      <c r="B37" s="9"/>
      <c r="C37" s="89" t="s">
        <v>219</v>
      </c>
      <c r="D37" s="89"/>
      <c r="E37" s="89"/>
      <c r="F37" s="89"/>
      <c r="G37" s="17" t="s">
        <v>54</v>
      </c>
      <c r="H37" s="14"/>
      <c r="I37" s="15">
        <v>30</v>
      </c>
      <c r="J37" s="16">
        <v>0</v>
      </c>
      <c r="K37" s="17">
        <v>9.5</v>
      </c>
      <c r="L37" s="18">
        <f t="shared" si="0"/>
        <v>0</v>
      </c>
      <c r="M37" s="19">
        <f t="shared" si="1"/>
        <v>0</v>
      </c>
      <c r="N37" s="19">
        <f t="shared" si="2"/>
        <v>0</v>
      </c>
    </row>
    <row r="38" spans="1:14" ht="15" customHeight="1" x14ac:dyDescent="0.3">
      <c r="A38" s="8">
        <f t="shared" si="3"/>
        <v>27</v>
      </c>
      <c r="B38" s="9"/>
      <c r="C38" s="58" t="s">
        <v>220</v>
      </c>
      <c r="D38" s="58"/>
      <c r="E38" s="58"/>
      <c r="F38" s="58"/>
      <c r="G38" s="62" t="s">
        <v>54</v>
      </c>
      <c r="H38" s="14"/>
      <c r="I38" s="15">
        <v>10</v>
      </c>
      <c r="J38" s="72">
        <v>0</v>
      </c>
      <c r="K38" s="62">
        <v>9.5</v>
      </c>
      <c r="L38" s="73">
        <f t="shared" si="0"/>
        <v>0</v>
      </c>
      <c r="M38" s="74">
        <f t="shared" si="1"/>
        <v>0</v>
      </c>
      <c r="N38" s="74">
        <f t="shared" si="2"/>
        <v>0</v>
      </c>
    </row>
    <row r="39" spans="1:14" ht="15" customHeight="1" x14ac:dyDescent="0.3">
      <c r="A39" s="8">
        <f t="shared" si="3"/>
        <v>28</v>
      </c>
      <c r="B39" s="9"/>
      <c r="C39" s="64" t="s">
        <v>467</v>
      </c>
      <c r="D39" s="65"/>
      <c r="E39" s="65"/>
      <c r="F39" s="66"/>
      <c r="G39" s="62" t="s">
        <v>54</v>
      </c>
      <c r="H39" s="14"/>
      <c r="I39" s="15">
        <v>60</v>
      </c>
      <c r="J39" s="72">
        <v>0</v>
      </c>
      <c r="K39" s="62">
        <v>9.5</v>
      </c>
      <c r="L39" s="73">
        <f t="shared" si="0"/>
        <v>0</v>
      </c>
      <c r="M39" s="74">
        <f t="shared" si="1"/>
        <v>0</v>
      </c>
      <c r="N39" s="74">
        <f t="shared" si="2"/>
        <v>0</v>
      </c>
    </row>
    <row r="40" spans="1:14" ht="15" customHeight="1" x14ac:dyDescent="0.3">
      <c r="A40" s="8">
        <f t="shared" si="3"/>
        <v>29</v>
      </c>
      <c r="B40" s="9"/>
      <c r="C40" s="64" t="s">
        <v>468</v>
      </c>
      <c r="D40" s="65"/>
      <c r="E40" s="65"/>
      <c r="F40" s="66"/>
      <c r="G40" s="62" t="s">
        <v>54</v>
      </c>
      <c r="H40" s="14"/>
      <c r="I40" s="15">
        <v>60</v>
      </c>
      <c r="J40" s="72"/>
      <c r="K40" s="62"/>
      <c r="L40" s="73"/>
      <c r="M40" s="74"/>
      <c r="N40" s="74"/>
    </row>
    <row r="41" spans="1:14" ht="12.75" customHeight="1" x14ac:dyDescent="0.3">
      <c r="A41" s="39"/>
      <c r="B41" s="39"/>
      <c r="C41" s="52" t="s">
        <v>221</v>
      </c>
      <c r="D41" s="52"/>
      <c r="E41" s="52"/>
      <c r="F41" s="52"/>
      <c r="G41" s="43"/>
      <c r="H41" s="43"/>
      <c r="I41" s="43"/>
      <c r="J41" s="44"/>
      <c r="K41" s="43"/>
      <c r="L41" s="45"/>
      <c r="M41" s="46">
        <f>SUM(M12:M39)</f>
        <v>0</v>
      </c>
      <c r="N41" s="46">
        <f>SUM(N12:N39)</f>
        <v>0</v>
      </c>
    </row>
    <row r="42" spans="1:14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4" t="s">
        <v>28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29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30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222</v>
      </c>
      <c r="F46" s="21"/>
      <c r="G46" s="3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32</v>
      </c>
      <c r="B48" s="4"/>
      <c r="C48" s="4"/>
      <c r="D48" s="4"/>
      <c r="E48" s="4"/>
      <c r="F48" s="4"/>
      <c r="G48" s="4"/>
      <c r="H48" s="21" t="s">
        <v>33</v>
      </c>
      <c r="I48" s="4"/>
      <c r="J48" s="4"/>
      <c r="K48" s="4" t="s">
        <v>34</v>
      </c>
      <c r="L48" s="4"/>
      <c r="M48" s="4"/>
      <c r="N48" s="4"/>
    </row>
    <row r="51" spans="2:3" ht="12.75" customHeight="1" x14ac:dyDescent="0.3">
      <c r="B51" s="22"/>
      <c r="C51" s="22"/>
    </row>
    <row r="52" spans="2:3" ht="12.75" customHeight="1" x14ac:dyDescent="0.3">
      <c r="B52" s="22"/>
      <c r="C52" s="22"/>
    </row>
    <row r="53" spans="2:3" ht="12.75" customHeight="1" x14ac:dyDescent="0.3">
      <c r="B53" s="22"/>
      <c r="C53" s="22"/>
    </row>
    <row r="54" spans="2:3" ht="12.75" customHeight="1" x14ac:dyDescent="0.3">
      <c r="B54" s="22"/>
      <c r="C54" s="22"/>
    </row>
  </sheetData>
  <sheetProtection algorithmName="SHA-512" hashValue="QA6P529ucD4BVyF9Hx0IJQ3xRjjxXIqnJSp6gcLJ0J4fDxOO7f7yP0XtaOG7GBLY4eUfYn/Ivi6HNkIgBOw+Gw==" saltValue="tK3UQ0Nmo0RQj2IvftuiWg==" spinCount="100000" sheet="1" objects="1" scenarios="1"/>
  <protectedRanges>
    <protectedRange sqref="H12:H40" name="Obseg4"/>
    <protectedRange sqref="C48" name="Range2"/>
    <protectedRange sqref="C4:C5" name="Obseg2"/>
    <protectedRange sqref="C48" name="Obseg3"/>
  </protectedRanges>
  <mergeCells count="31">
    <mergeCell ref="C35:F35"/>
    <mergeCell ref="C36:F36"/>
    <mergeCell ref="C37:F37"/>
    <mergeCell ref="C38:F38"/>
    <mergeCell ref="C39:F39"/>
    <mergeCell ref="C41:F41"/>
    <mergeCell ref="C40:F40"/>
    <mergeCell ref="C29:F29"/>
    <mergeCell ref="C30:F30"/>
    <mergeCell ref="C31:F31"/>
    <mergeCell ref="C32:F32"/>
    <mergeCell ref="C34:F34"/>
    <mergeCell ref="C33:F33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D430-0375-4D38-9F7F-39B4BD86B8A3}">
  <dimension ref="A1:N57"/>
  <sheetViews>
    <sheetView topLeftCell="A6" zoomScaleNormal="100" workbookViewId="0">
      <selection activeCell="C25" sqref="C24:F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278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250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8">
        <v>1</v>
      </c>
      <c r="B12" s="9"/>
      <c r="C12" s="83" t="s">
        <v>251</v>
      </c>
      <c r="D12" s="84"/>
      <c r="E12" s="84"/>
      <c r="F12" s="85"/>
      <c r="G12" s="90" t="s">
        <v>54</v>
      </c>
      <c r="H12" s="14"/>
      <c r="I12" s="15">
        <v>25</v>
      </c>
      <c r="J12" s="16">
        <v>0</v>
      </c>
      <c r="K12" s="17">
        <v>9.5</v>
      </c>
      <c r="L12" s="18">
        <f t="shared" ref="L12:L43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8">
        <f>A12+1</f>
        <v>2</v>
      </c>
      <c r="B13" s="9"/>
      <c r="C13" s="89" t="s">
        <v>279</v>
      </c>
      <c r="D13" s="89"/>
      <c r="E13" s="89"/>
      <c r="F13" s="89"/>
      <c r="G13" s="90" t="s">
        <v>54</v>
      </c>
      <c r="H13" s="14"/>
      <c r="I13" s="15">
        <v>5</v>
      </c>
      <c r="J13" s="16">
        <v>0</v>
      </c>
      <c r="K13" s="17">
        <v>9.5</v>
      </c>
      <c r="L13" s="18">
        <f t="shared" si="0"/>
        <v>0</v>
      </c>
      <c r="M13" s="19">
        <f t="shared" ref="M13:M43" si="1">PRODUCT(I13,L13)</f>
        <v>0</v>
      </c>
      <c r="N13" s="19">
        <f t="shared" ref="N13:N43" si="2">PRODUCT(I13,J13)</f>
        <v>0</v>
      </c>
    </row>
    <row r="14" spans="1:14" ht="15" customHeight="1" x14ac:dyDescent="0.3">
      <c r="A14" s="8">
        <f t="shared" ref="A14:A43" si="3">A13+1</f>
        <v>3</v>
      </c>
      <c r="B14" s="9"/>
      <c r="C14" s="89" t="s">
        <v>252</v>
      </c>
      <c r="D14" s="89"/>
      <c r="E14" s="89"/>
      <c r="F14" s="89"/>
      <c r="G14" s="90" t="s">
        <v>54</v>
      </c>
      <c r="H14" s="14"/>
      <c r="I14" s="15">
        <v>30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  <c r="N14" s="19">
        <f t="shared" si="2"/>
        <v>0</v>
      </c>
    </row>
    <row r="15" spans="1:14" ht="15" customHeight="1" x14ac:dyDescent="0.3">
      <c r="A15" s="8">
        <f t="shared" si="3"/>
        <v>4</v>
      </c>
      <c r="B15" s="9"/>
      <c r="C15" s="89" t="s">
        <v>253</v>
      </c>
      <c r="D15" s="89"/>
      <c r="E15" s="89"/>
      <c r="F15" s="89"/>
      <c r="G15" s="90" t="s">
        <v>54</v>
      </c>
      <c r="H15" s="14"/>
      <c r="I15" s="15">
        <v>15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  <c r="N15" s="19">
        <f t="shared" si="2"/>
        <v>0</v>
      </c>
    </row>
    <row r="16" spans="1:14" ht="15" customHeight="1" x14ac:dyDescent="0.3">
      <c r="A16" s="8">
        <f t="shared" si="3"/>
        <v>5</v>
      </c>
      <c r="B16" s="9"/>
      <c r="C16" s="89" t="s">
        <v>254</v>
      </c>
      <c r="D16" s="89"/>
      <c r="E16" s="89"/>
      <c r="F16" s="89"/>
      <c r="G16" s="90" t="s">
        <v>54</v>
      </c>
      <c r="H16" s="14"/>
      <c r="I16" s="15">
        <v>25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  <c r="N16" s="19">
        <f t="shared" si="2"/>
        <v>0</v>
      </c>
    </row>
    <row r="17" spans="1:14" ht="24.95" customHeight="1" x14ac:dyDescent="0.3">
      <c r="A17" s="8">
        <f t="shared" si="3"/>
        <v>6</v>
      </c>
      <c r="B17" s="9"/>
      <c r="C17" s="89" t="s">
        <v>255</v>
      </c>
      <c r="D17" s="89"/>
      <c r="E17" s="89"/>
      <c r="F17" s="89"/>
      <c r="G17" s="90" t="s">
        <v>54</v>
      </c>
      <c r="H17" s="14"/>
      <c r="I17" s="15">
        <v>50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  <c r="N17" s="19">
        <f t="shared" si="2"/>
        <v>0</v>
      </c>
    </row>
    <row r="18" spans="1:14" ht="24.95" customHeight="1" x14ac:dyDescent="0.3">
      <c r="A18" s="8">
        <f t="shared" si="3"/>
        <v>7</v>
      </c>
      <c r="B18" s="9"/>
      <c r="C18" s="89" t="s">
        <v>256</v>
      </c>
      <c r="D18" s="89"/>
      <c r="E18" s="89"/>
      <c r="F18" s="89"/>
      <c r="G18" s="90" t="s">
        <v>54</v>
      </c>
      <c r="H18" s="14"/>
      <c r="I18" s="15">
        <v>10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  <c r="N18" s="19">
        <f t="shared" si="2"/>
        <v>0</v>
      </c>
    </row>
    <row r="19" spans="1:14" ht="24.95" customHeight="1" x14ac:dyDescent="0.3">
      <c r="A19" s="8">
        <f t="shared" si="3"/>
        <v>8</v>
      </c>
      <c r="B19" s="9"/>
      <c r="C19" s="89" t="s">
        <v>472</v>
      </c>
      <c r="D19" s="89"/>
      <c r="E19" s="89"/>
      <c r="F19" s="89"/>
      <c r="G19" s="90" t="s">
        <v>54</v>
      </c>
      <c r="H19" s="14"/>
      <c r="I19" s="15">
        <v>10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  <c r="N19" s="19">
        <f t="shared" si="2"/>
        <v>0</v>
      </c>
    </row>
    <row r="20" spans="1:14" ht="15" customHeight="1" x14ac:dyDescent="0.3">
      <c r="A20" s="8">
        <f t="shared" si="3"/>
        <v>9</v>
      </c>
      <c r="B20" s="9"/>
      <c r="C20" s="89" t="s">
        <v>257</v>
      </c>
      <c r="D20" s="89"/>
      <c r="E20" s="89"/>
      <c r="F20" s="89"/>
      <c r="G20" s="90" t="s">
        <v>17</v>
      </c>
      <c r="H20" s="14"/>
      <c r="I20" s="15">
        <v>10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  <c r="N20" s="19">
        <f t="shared" si="2"/>
        <v>0</v>
      </c>
    </row>
    <row r="21" spans="1:14" ht="15" customHeight="1" x14ac:dyDescent="0.3">
      <c r="A21" s="8">
        <f t="shared" si="3"/>
        <v>10</v>
      </c>
      <c r="B21" s="9"/>
      <c r="C21" s="89" t="s">
        <v>258</v>
      </c>
      <c r="D21" s="89"/>
      <c r="E21" s="89"/>
      <c r="F21" s="89"/>
      <c r="G21" s="90" t="s">
        <v>54</v>
      </c>
      <c r="H21" s="14"/>
      <c r="I21" s="15">
        <v>250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  <c r="N21" s="19">
        <f t="shared" si="2"/>
        <v>0</v>
      </c>
    </row>
    <row r="22" spans="1:14" ht="24.95" customHeight="1" x14ac:dyDescent="0.3">
      <c r="A22" s="8">
        <f t="shared" si="3"/>
        <v>11</v>
      </c>
      <c r="B22" s="9"/>
      <c r="C22" s="89" t="s">
        <v>259</v>
      </c>
      <c r="D22" s="89"/>
      <c r="E22" s="89"/>
      <c r="F22" s="89"/>
      <c r="G22" s="90" t="s">
        <v>54</v>
      </c>
      <c r="H22" s="14"/>
      <c r="I22" s="15">
        <v>10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  <c r="N22" s="19">
        <f t="shared" si="2"/>
        <v>0</v>
      </c>
    </row>
    <row r="23" spans="1:14" ht="15" customHeight="1" x14ac:dyDescent="0.3">
      <c r="A23" s="8">
        <f t="shared" si="3"/>
        <v>12</v>
      </c>
      <c r="B23" s="9"/>
      <c r="C23" s="89" t="s">
        <v>260</v>
      </c>
      <c r="D23" s="89"/>
      <c r="E23" s="89"/>
      <c r="F23" s="89"/>
      <c r="G23" s="90" t="s">
        <v>54</v>
      </c>
      <c r="H23" s="14"/>
      <c r="I23" s="15">
        <v>5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  <c r="N23" s="19">
        <f t="shared" si="2"/>
        <v>0</v>
      </c>
    </row>
    <row r="24" spans="1:14" ht="15" customHeight="1" x14ac:dyDescent="0.3">
      <c r="A24" s="8">
        <f t="shared" si="3"/>
        <v>13</v>
      </c>
      <c r="B24" s="9"/>
      <c r="C24" s="89" t="s">
        <v>261</v>
      </c>
      <c r="D24" s="89"/>
      <c r="E24" s="89"/>
      <c r="F24" s="89"/>
      <c r="G24" s="90" t="s">
        <v>17</v>
      </c>
      <c r="H24" s="14"/>
      <c r="I24" s="15">
        <v>70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  <c r="N24" s="19">
        <f t="shared" si="2"/>
        <v>0</v>
      </c>
    </row>
    <row r="25" spans="1:14" ht="15" customHeight="1" x14ac:dyDescent="0.3">
      <c r="A25" s="8">
        <f t="shared" si="3"/>
        <v>14</v>
      </c>
      <c r="B25" s="9"/>
      <c r="C25" s="89" t="s">
        <v>262</v>
      </c>
      <c r="D25" s="89"/>
      <c r="E25" s="89"/>
      <c r="F25" s="89"/>
      <c r="G25" s="90" t="s">
        <v>17</v>
      </c>
      <c r="H25" s="14"/>
      <c r="I25" s="15">
        <v>20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  <c r="N25" s="19">
        <f t="shared" si="2"/>
        <v>0</v>
      </c>
    </row>
    <row r="26" spans="1:14" ht="15" customHeight="1" x14ac:dyDescent="0.3">
      <c r="A26" s="8">
        <f t="shared" si="3"/>
        <v>15</v>
      </c>
      <c r="B26" s="9"/>
      <c r="C26" s="89" t="s">
        <v>476</v>
      </c>
      <c r="D26" s="89"/>
      <c r="E26" s="89"/>
      <c r="F26" s="89"/>
      <c r="G26" s="90" t="s">
        <v>54</v>
      </c>
      <c r="H26" s="14"/>
      <c r="I26" s="15">
        <v>40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  <c r="N26" s="19">
        <f t="shared" si="2"/>
        <v>0</v>
      </c>
    </row>
    <row r="27" spans="1:14" ht="24.95" customHeight="1" x14ac:dyDescent="0.3">
      <c r="A27" s="8">
        <f t="shared" si="3"/>
        <v>16</v>
      </c>
      <c r="B27" s="9"/>
      <c r="C27" s="89" t="s">
        <v>473</v>
      </c>
      <c r="D27" s="89"/>
      <c r="E27" s="89"/>
      <c r="F27" s="89"/>
      <c r="G27" s="90" t="s">
        <v>54</v>
      </c>
      <c r="H27" s="14"/>
      <c r="I27" s="15">
        <v>15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  <c r="N27" s="19">
        <f t="shared" si="2"/>
        <v>0</v>
      </c>
    </row>
    <row r="28" spans="1:14" ht="24.95" customHeight="1" x14ac:dyDescent="0.3">
      <c r="A28" s="8">
        <f t="shared" si="3"/>
        <v>17</v>
      </c>
      <c r="B28" s="9"/>
      <c r="C28" s="89" t="s">
        <v>474</v>
      </c>
      <c r="D28" s="89"/>
      <c r="E28" s="89"/>
      <c r="F28" s="89"/>
      <c r="G28" s="90" t="s">
        <v>54</v>
      </c>
      <c r="H28" s="14"/>
      <c r="I28" s="15">
        <v>15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  <c r="N28" s="19">
        <f t="shared" si="2"/>
        <v>0</v>
      </c>
    </row>
    <row r="29" spans="1:14" ht="15" customHeight="1" x14ac:dyDescent="0.3">
      <c r="A29" s="8">
        <f t="shared" si="3"/>
        <v>18</v>
      </c>
      <c r="B29" s="9"/>
      <c r="C29" s="89" t="s">
        <v>263</v>
      </c>
      <c r="D29" s="89"/>
      <c r="E29" s="89"/>
      <c r="F29" s="89"/>
      <c r="G29" s="90" t="s">
        <v>17</v>
      </c>
      <c r="H29" s="14"/>
      <c r="I29" s="15">
        <v>10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  <c r="N29" s="19">
        <f t="shared" si="2"/>
        <v>0</v>
      </c>
    </row>
    <row r="30" spans="1:14" ht="15" customHeight="1" x14ac:dyDescent="0.3">
      <c r="A30" s="8">
        <f t="shared" si="3"/>
        <v>19</v>
      </c>
      <c r="B30" s="9"/>
      <c r="C30" s="89" t="s">
        <v>264</v>
      </c>
      <c r="D30" s="89"/>
      <c r="E30" s="89"/>
      <c r="F30" s="89"/>
      <c r="G30" s="90" t="s">
        <v>17</v>
      </c>
      <c r="H30" s="14"/>
      <c r="I30" s="15">
        <v>10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  <c r="N30" s="19">
        <f t="shared" si="2"/>
        <v>0</v>
      </c>
    </row>
    <row r="31" spans="1:14" ht="15" customHeight="1" x14ac:dyDescent="0.3">
      <c r="A31" s="8">
        <f t="shared" si="3"/>
        <v>20</v>
      </c>
      <c r="B31" s="9"/>
      <c r="C31" s="89" t="s">
        <v>265</v>
      </c>
      <c r="D31" s="89"/>
      <c r="E31" s="89"/>
      <c r="F31" s="89"/>
      <c r="G31" s="90" t="s">
        <v>17</v>
      </c>
      <c r="H31" s="14"/>
      <c r="I31" s="15">
        <v>10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  <c r="N31" s="19">
        <f t="shared" si="2"/>
        <v>0</v>
      </c>
    </row>
    <row r="32" spans="1:14" ht="15" customHeight="1" x14ac:dyDescent="0.3">
      <c r="A32" s="8">
        <f t="shared" si="3"/>
        <v>21</v>
      </c>
      <c r="B32" s="9"/>
      <c r="C32" s="89" t="s">
        <v>266</v>
      </c>
      <c r="D32" s="89"/>
      <c r="E32" s="89"/>
      <c r="F32" s="89"/>
      <c r="G32" s="90" t="s">
        <v>17</v>
      </c>
      <c r="H32" s="14"/>
      <c r="I32" s="15">
        <v>10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  <c r="N32" s="19">
        <f t="shared" si="2"/>
        <v>0</v>
      </c>
    </row>
    <row r="33" spans="1:14" ht="24.95" customHeight="1" x14ac:dyDescent="0.3">
      <c r="A33" s="8">
        <f t="shared" si="3"/>
        <v>22</v>
      </c>
      <c r="B33" s="9"/>
      <c r="C33" s="89" t="s">
        <v>267</v>
      </c>
      <c r="D33" s="89"/>
      <c r="E33" s="89"/>
      <c r="F33" s="89"/>
      <c r="G33" s="90" t="s">
        <v>54</v>
      </c>
      <c r="H33" s="14"/>
      <c r="I33" s="15">
        <v>10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  <c r="N33" s="19">
        <f t="shared" si="2"/>
        <v>0</v>
      </c>
    </row>
    <row r="34" spans="1:14" ht="15" customHeight="1" x14ac:dyDescent="0.3">
      <c r="A34" s="8">
        <f t="shared" si="3"/>
        <v>23</v>
      </c>
      <c r="B34" s="9"/>
      <c r="C34" s="89" t="s">
        <v>268</v>
      </c>
      <c r="D34" s="89"/>
      <c r="E34" s="89"/>
      <c r="F34" s="89"/>
      <c r="G34" s="90" t="s">
        <v>54</v>
      </c>
      <c r="H34" s="14"/>
      <c r="I34" s="15">
        <v>10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  <c r="N34" s="19">
        <f t="shared" si="2"/>
        <v>0</v>
      </c>
    </row>
    <row r="35" spans="1:14" ht="15" customHeight="1" x14ac:dyDescent="0.3">
      <c r="A35" s="8">
        <f t="shared" si="3"/>
        <v>24</v>
      </c>
      <c r="B35" s="9"/>
      <c r="C35" s="89" t="s">
        <v>269</v>
      </c>
      <c r="D35" s="89"/>
      <c r="E35" s="89"/>
      <c r="F35" s="89"/>
      <c r="G35" s="90" t="s">
        <v>17</v>
      </c>
      <c r="H35" s="14"/>
      <c r="I35" s="15">
        <v>10</v>
      </c>
      <c r="J35" s="16">
        <v>0</v>
      </c>
      <c r="K35" s="17">
        <v>9.5</v>
      </c>
      <c r="L35" s="18">
        <f t="shared" si="0"/>
        <v>0</v>
      </c>
      <c r="M35" s="19">
        <f t="shared" si="1"/>
        <v>0</v>
      </c>
      <c r="N35" s="19">
        <f t="shared" si="2"/>
        <v>0</v>
      </c>
    </row>
    <row r="36" spans="1:14" ht="15" customHeight="1" x14ac:dyDescent="0.3">
      <c r="A36" s="8">
        <f t="shared" si="3"/>
        <v>25</v>
      </c>
      <c r="B36" s="9"/>
      <c r="C36" s="89" t="s">
        <v>475</v>
      </c>
      <c r="D36" s="89"/>
      <c r="E36" s="89"/>
      <c r="F36" s="89"/>
      <c r="G36" s="90" t="s">
        <v>54</v>
      </c>
      <c r="H36" s="14"/>
      <c r="I36" s="15">
        <v>10</v>
      </c>
      <c r="J36" s="16">
        <v>0</v>
      </c>
      <c r="K36" s="17">
        <v>9.5</v>
      </c>
      <c r="L36" s="18">
        <f t="shared" si="0"/>
        <v>0</v>
      </c>
      <c r="M36" s="19">
        <f t="shared" si="1"/>
        <v>0</v>
      </c>
      <c r="N36" s="19">
        <f t="shared" si="2"/>
        <v>0</v>
      </c>
    </row>
    <row r="37" spans="1:14" ht="15" customHeight="1" x14ac:dyDescent="0.3">
      <c r="A37" s="8">
        <f t="shared" si="3"/>
        <v>26</v>
      </c>
      <c r="B37" s="9"/>
      <c r="C37" s="89" t="s">
        <v>270</v>
      </c>
      <c r="D37" s="89"/>
      <c r="E37" s="89"/>
      <c r="F37" s="89"/>
      <c r="G37" s="90" t="s">
        <v>17</v>
      </c>
      <c r="H37" s="14"/>
      <c r="I37" s="15">
        <v>10</v>
      </c>
      <c r="J37" s="16">
        <v>0</v>
      </c>
      <c r="K37" s="17">
        <v>9.5</v>
      </c>
      <c r="L37" s="18">
        <f t="shared" si="0"/>
        <v>0</v>
      </c>
      <c r="M37" s="19">
        <f t="shared" si="1"/>
        <v>0</v>
      </c>
      <c r="N37" s="19">
        <f t="shared" si="2"/>
        <v>0</v>
      </c>
    </row>
    <row r="38" spans="1:14" ht="15" customHeight="1" x14ac:dyDescent="0.3">
      <c r="A38" s="8">
        <f t="shared" si="3"/>
        <v>27</v>
      </c>
      <c r="B38" s="9"/>
      <c r="C38" s="89" t="s">
        <v>271</v>
      </c>
      <c r="D38" s="89"/>
      <c r="E38" s="89"/>
      <c r="F38" s="89"/>
      <c r="G38" s="90" t="s">
        <v>54</v>
      </c>
      <c r="H38" s="14"/>
      <c r="I38" s="15">
        <v>30</v>
      </c>
      <c r="J38" s="16">
        <v>0</v>
      </c>
      <c r="K38" s="17">
        <v>9.5</v>
      </c>
      <c r="L38" s="18">
        <f t="shared" si="0"/>
        <v>0</v>
      </c>
      <c r="M38" s="19">
        <f t="shared" si="1"/>
        <v>0</v>
      </c>
      <c r="N38" s="19">
        <f t="shared" si="2"/>
        <v>0</v>
      </c>
    </row>
    <row r="39" spans="1:14" ht="15" customHeight="1" x14ac:dyDescent="0.3">
      <c r="A39" s="8">
        <f t="shared" si="3"/>
        <v>28</v>
      </c>
      <c r="B39" s="9"/>
      <c r="C39" s="89" t="s">
        <v>272</v>
      </c>
      <c r="D39" s="89"/>
      <c r="E39" s="89"/>
      <c r="F39" s="89"/>
      <c r="G39" s="90" t="s">
        <v>54</v>
      </c>
      <c r="H39" s="14"/>
      <c r="I39" s="15">
        <v>10</v>
      </c>
      <c r="J39" s="16">
        <v>0</v>
      </c>
      <c r="K39" s="17">
        <v>9.5</v>
      </c>
      <c r="L39" s="18">
        <f t="shared" si="0"/>
        <v>0</v>
      </c>
      <c r="M39" s="19">
        <f t="shared" si="1"/>
        <v>0</v>
      </c>
      <c r="N39" s="19">
        <f t="shared" si="2"/>
        <v>0</v>
      </c>
    </row>
    <row r="40" spans="1:14" ht="15" customHeight="1" x14ac:dyDescent="0.3">
      <c r="A40" s="8">
        <f t="shared" si="3"/>
        <v>29</v>
      </c>
      <c r="B40" s="9"/>
      <c r="C40" s="89" t="s">
        <v>273</v>
      </c>
      <c r="D40" s="89"/>
      <c r="E40" s="89"/>
      <c r="F40" s="89"/>
      <c r="G40" s="90" t="s">
        <v>17</v>
      </c>
      <c r="H40" s="14"/>
      <c r="I40" s="15">
        <v>10</v>
      </c>
      <c r="J40" s="16">
        <v>0</v>
      </c>
      <c r="K40" s="17">
        <v>9.5</v>
      </c>
      <c r="L40" s="18">
        <f t="shared" si="0"/>
        <v>0</v>
      </c>
      <c r="M40" s="19">
        <f t="shared" si="1"/>
        <v>0</v>
      </c>
      <c r="N40" s="19">
        <f t="shared" si="2"/>
        <v>0</v>
      </c>
    </row>
    <row r="41" spans="1:14" ht="15" customHeight="1" x14ac:dyDescent="0.3">
      <c r="A41" s="8">
        <f t="shared" si="3"/>
        <v>30</v>
      </c>
      <c r="B41" s="9"/>
      <c r="C41" s="89" t="s">
        <v>274</v>
      </c>
      <c r="D41" s="89"/>
      <c r="E41" s="89"/>
      <c r="F41" s="89"/>
      <c r="G41" s="90" t="s">
        <v>17</v>
      </c>
      <c r="H41" s="14"/>
      <c r="I41" s="15">
        <v>70</v>
      </c>
      <c r="J41" s="16">
        <v>0</v>
      </c>
      <c r="K41" s="17">
        <v>9.5</v>
      </c>
      <c r="L41" s="18">
        <f t="shared" si="0"/>
        <v>0</v>
      </c>
      <c r="M41" s="19">
        <f t="shared" si="1"/>
        <v>0</v>
      </c>
      <c r="N41" s="19">
        <f t="shared" si="2"/>
        <v>0</v>
      </c>
    </row>
    <row r="42" spans="1:14" ht="15" customHeight="1" x14ac:dyDescent="0.3">
      <c r="A42" s="8">
        <f t="shared" si="3"/>
        <v>31</v>
      </c>
      <c r="B42" s="9"/>
      <c r="C42" s="58" t="s">
        <v>275</v>
      </c>
      <c r="D42" s="58"/>
      <c r="E42" s="58"/>
      <c r="F42" s="58"/>
      <c r="G42" s="90" t="s">
        <v>54</v>
      </c>
      <c r="H42" s="91"/>
      <c r="I42" s="15">
        <v>180</v>
      </c>
      <c r="J42" s="16">
        <v>0</v>
      </c>
      <c r="K42" s="17">
        <v>9.5</v>
      </c>
      <c r="L42" s="18">
        <f t="shared" si="0"/>
        <v>0</v>
      </c>
      <c r="M42" s="19">
        <f t="shared" si="1"/>
        <v>0</v>
      </c>
      <c r="N42" s="19">
        <f t="shared" si="2"/>
        <v>0</v>
      </c>
    </row>
    <row r="43" spans="1:14" ht="15" customHeight="1" x14ac:dyDescent="0.3">
      <c r="A43" s="8">
        <f t="shared" si="3"/>
        <v>32</v>
      </c>
      <c r="B43" s="9"/>
      <c r="C43" s="58" t="s">
        <v>276</v>
      </c>
      <c r="D43" s="58"/>
      <c r="E43" s="58"/>
      <c r="F43" s="58"/>
      <c r="G43" s="13" t="s">
        <v>54</v>
      </c>
      <c r="H43" s="91"/>
      <c r="I43" s="15">
        <v>180</v>
      </c>
      <c r="J43" s="16">
        <v>0</v>
      </c>
      <c r="K43" s="17">
        <v>9.5</v>
      </c>
      <c r="L43" s="18">
        <f t="shared" si="0"/>
        <v>0</v>
      </c>
      <c r="M43" s="19">
        <f t="shared" si="1"/>
        <v>0</v>
      </c>
      <c r="N43" s="19">
        <f t="shared" si="2"/>
        <v>0</v>
      </c>
    </row>
    <row r="44" spans="1:14" ht="12.75" customHeight="1" x14ac:dyDescent="0.3">
      <c r="A44" s="39"/>
      <c r="B44" s="39"/>
      <c r="C44" s="40" t="s">
        <v>277</v>
      </c>
      <c r="D44" s="41"/>
      <c r="E44" s="41"/>
      <c r="F44" s="42"/>
      <c r="G44" s="43"/>
      <c r="H44" s="43"/>
      <c r="I44" s="43"/>
      <c r="J44" s="44"/>
      <c r="K44" s="43"/>
      <c r="L44" s="45"/>
      <c r="M44" s="46">
        <f>SUM(M12:M43)</f>
        <v>0</v>
      </c>
      <c r="N44" s="46">
        <f>SUM(N12:N43)</f>
        <v>0</v>
      </c>
    </row>
    <row r="45" spans="1:14" ht="12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28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29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30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31</v>
      </c>
      <c r="B49" s="4"/>
      <c r="C49" s="4"/>
      <c r="D49" s="4"/>
      <c r="E49" s="4"/>
      <c r="F49" s="4"/>
      <c r="G49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32</v>
      </c>
      <c r="B51" s="4"/>
      <c r="C51" s="4"/>
      <c r="D51" s="4"/>
      <c r="E51" s="4"/>
      <c r="F51" s="4"/>
      <c r="G51" s="4"/>
      <c r="H51" s="21" t="s">
        <v>33</v>
      </c>
      <c r="I51" s="4"/>
      <c r="J51" s="4"/>
      <c r="K51" s="4" t="s">
        <v>34</v>
      </c>
      <c r="L51" s="4"/>
      <c r="M51" s="4"/>
      <c r="N51" s="4"/>
    </row>
    <row r="54" spans="1:14" ht="12.75" customHeight="1" x14ac:dyDescent="0.3">
      <c r="B54" s="22"/>
      <c r="C54" s="22"/>
    </row>
    <row r="55" spans="1:14" ht="12.75" customHeight="1" x14ac:dyDescent="0.3">
      <c r="B55" s="22"/>
      <c r="C55" s="22"/>
    </row>
    <row r="56" spans="1:14" ht="12.75" customHeight="1" x14ac:dyDescent="0.3">
      <c r="B56" s="22"/>
      <c r="C56" s="22"/>
    </row>
    <row r="57" spans="1:14" ht="12.75" customHeight="1" x14ac:dyDescent="0.3">
      <c r="B57" s="22"/>
      <c r="C57" s="22"/>
    </row>
  </sheetData>
  <sheetProtection algorithmName="SHA-512" hashValue="NtRjxFnY5mp9H916sstWbjPhpvcHqLa7/9W9cPk81mEOTodj7eTpRd8uSJsP+gg283iSWE1CM9i+Fsir3co2iw==" saltValue="uFx0/uetNUdVwcf+9AKAag==" spinCount="100000" sheet="1" objects="1" scenarios="1"/>
  <protectedRanges>
    <protectedRange sqref="C51" name="Obseg3"/>
    <protectedRange sqref="C4:C5" name="Obseg2"/>
    <protectedRange sqref="C51" name="Range2"/>
  </protectedRanges>
  <mergeCells count="34"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95CC-6CA8-4CD0-92FA-BB00E556DEF5}">
  <dimension ref="A1:N48"/>
  <sheetViews>
    <sheetView zoomScaleNormal="100" workbookViewId="0">
      <selection activeCell="C19" sqref="C19:F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C4" s="2" t="s">
        <v>223</v>
      </c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224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24.95" customHeight="1" x14ac:dyDescent="0.3">
      <c r="A12" s="8">
        <v>1</v>
      </c>
      <c r="B12" s="9"/>
      <c r="C12" s="83" t="s">
        <v>225</v>
      </c>
      <c r="D12" s="84"/>
      <c r="E12" s="84"/>
      <c r="F12" s="85"/>
      <c r="G12" s="17" t="s">
        <v>17</v>
      </c>
      <c r="H12" s="14"/>
      <c r="I12" s="15">
        <v>950</v>
      </c>
      <c r="J12" s="16">
        <v>0</v>
      </c>
      <c r="K12" s="17">
        <v>9.5</v>
      </c>
      <c r="L12" s="18">
        <f t="shared" ref="L12:L34" si="0">PRODUCT(J12,1.095)</f>
        <v>0</v>
      </c>
      <c r="M12" s="19">
        <f t="shared" ref="M12:M34" si="1">PRODUCT(I12,L12)</f>
        <v>0</v>
      </c>
      <c r="N12" s="19">
        <f t="shared" ref="N12:N34" si="2">PRODUCT(I12,J12)</f>
        <v>0</v>
      </c>
    </row>
    <row r="13" spans="1:14" ht="24.95" customHeight="1" x14ac:dyDescent="0.3">
      <c r="A13" s="8">
        <f t="shared" ref="A13:A34" si="3">A12+1</f>
        <v>2</v>
      </c>
      <c r="B13" s="9"/>
      <c r="C13" s="83" t="s">
        <v>242</v>
      </c>
      <c r="D13" s="84"/>
      <c r="E13" s="84"/>
      <c r="F13" s="85"/>
      <c r="G13" s="17" t="s">
        <v>17</v>
      </c>
      <c r="H13" s="14"/>
      <c r="I13" s="15">
        <v>5000</v>
      </c>
      <c r="J13" s="16">
        <v>0</v>
      </c>
      <c r="K13" s="17">
        <v>9.5</v>
      </c>
      <c r="L13" s="18">
        <f t="shared" si="0"/>
        <v>0</v>
      </c>
      <c r="M13" s="19">
        <f t="shared" si="1"/>
        <v>0</v>
      </c>
      <c r="N13" s="19">
        <f t="shared" si="2"/>
        <v>0</v>
      </c>
    </row>
    <row r="14" spans="1:14" ht="24.95" customHeight="1" x14ac:dyDescent="0.3">
      <c r="A14" s="8">
        <f t="shared" si="3"/>
        <v>3</v>
      </c>
      <c r="B14" s="9"/>
      <c r="C14" s="83" t="s">
        <v>243</v>
      </c>
      <c r="D14" s="84"/>
      <c r="E14" s="84"/>
      <c r="F14" s="85"/>
      <c r="G14" s="17" t="s">
        <v>17</v>
      </c>
      <c r="H14" s="14"/>
      <c r="I14" s="15">
        <v>1800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  <c r="N14" s="19">
        <f t="shared" si="2"/>
        <v>0</v>
      </c>
    </row>
    <row r="15" spans="1:14" ht="24.95" customHeight="1" x14ac:dyDescent="0.3">
      <c r="A15" s="8">
        <f t="shared" si="3"/>
        <v>4</v>
      </c>
      <c r="B15" s="9"/>
      <c r="C15" s="47" t="s">
        <v>244</v>
      </c>
      <c r="D15" s="48"/>
      <c r="E15" s="48"/>
      <c r="F15" s="49"/>
      <c r="G15" s="17" t="s">
        <v>17</v>
      </c>
      <c r="H15" s="14"/>
      <c r="I15" s="15">
        <v>900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  <c r="N15" s="19">
        <f t="shared" si="2"/>
        <v>0</v>
      </c>
    </row>
    <row r="16" spans="1:14" ht="24.95" customHeight="1" x14ac:dyDescent="0.3">
      <c r="A16" s="8">
        <f t="shared" si="3"/>
        <v>5</v>
      </c>
      <c r="B16" s="9"/>
      <c r="C16" s="47" t="s">
        <v>245</v>
      </c>
      <c r="D16" s="48"/>
      <c r="E16" s="48"/>
      <c r="F16" s="49"/>
      <c r="G16" s="17" t="s">
        <v>17</v>
      </c>
      <c r="H16" s="14"/>
      <c r="I16" s="15">
        <v>530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  <c r="N16" s="19">
        <f t="shared" si="2"/>
        <v>0</v>
      </c>
    </row>
    <row r="17" spans="1:14" ht="24.95" customHeight="1" x14ac:dyDescent="0.3">
      <c r="A17" s="8">
        <f t="shared" si="3"/>
        <v>6</v>
      </c>
      <c r="B17" s="9"/>
      <c r="C17" s="47" t="s">
        <v>246</v>
      </c>
      <c r="D17" s="48"/>
      <c r="E17" s="48"/>
      <c r="F17" s="49"/>
      <c r="G17" s="17" t="s">
        <v>17</v>
      </c>
      <c r="H17" s="14"/>
      <c r="I17" s="15">
        <v>250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  <c r="N17" s="19">
        <f t="shared" si="2"/>
        <v>0</v>
      </c>
    </row>
    <row r="18" spans="1:14" ht="24.95" customHeight="1" x14ac:dyDescent="0.3">
      <c r="A18" s="8">
        <f t="shared" si="3"/>
        <v>7</v>
      </c>
      <c r="B18" s="9"/>
      <c r="C18" s="47" t="s">
        <v>247</v>
      </c>
      <c r="D18" s="48"/>
      <c r="E18" s="48"/>
      <c r="F18" s="49"/>
      <c r="G18" s="17" t="s">
        <v>17</v>
      </c>
      <c r="H18" s="14"/>
      <c r="I18" s="15">
        <v>1500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  <c r="N18" s="19">
        <f t="shared" si="2"/>
        <v>0</v>
      </c>
    </row>
    <row r="19" spans="1:14" ht="24.95" customHeight="1" x14ac:dyDescent="0.3">
      <c r="A19" s="8">
        <f t="shared" si="3"/>
        <v>8</v>
      </c>
      <c r="B19" s="9"/>
      <c r="C19" s="47" t="s">
        <v>248</v>
      </c>
      <c r="D19" s="48"/>
      <c r="E19" s="48"/>
      <c r="F19" s="49"/>
      <c r="G19" s="17" t="s">
        <v>17</v>
      </c>
      <c r="H19" s="14"/>
      <c r="I19" s="15">
        <v>1500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  <c r="N19" s="19">
        <f t="shared" si="2"/>
        <v>0</v>
      </c>
    </row>
    <row r="20" spans="1:14" ht="15" customHeight="1" x14ac:dyDescent="0.3">
      <c r="A20" s="8">
        <f t="shared" si="3"/>
        <v>9</v>
      </c>
      <c r="B20" s="9"/>
      <c r="C20" s="47" t="s">
        <v>249</v>
      </c>
      <c r="D20" s="48"/>
      <c r="E20" s="48" t="s">
        <v>226</v>
      </c>
      <c r="F20" s="49"/>
      <c r="G20" s="17" t="s">
        <v>17</v>
      </c>
      <c r="H20" s="14"/>
      <c r="I20" s="15">
        <v>10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  <c r="N20" s="19">
        <f t="shared" si="2"/>
        <v>0</v>
      </c>
    </row>
    <row r="21" spans="1:14" ht="15" customHeight="1" x14ac:dyDescent="0.3">
      <c r="A21" s="8">
        <f t="shared" si="3"/>
        <v>10</v>
      </c>
      <c r="B21" s="9"/>
      <c r="C21" s="47" t="s">
        <v>227</v>
      </c>
      <c r="D21" s="48"/>
      <c r="E21" s="48"/>
      <c r="F21" s="49"/>
      <c r="G21" s="17" t="s">
        <v>17</v>
      </c>
      <c r="H21" s="14"/>
      <c r="I21" s="15">
        <v>20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  <c r="N21" s="19">
        <f t="shared" si="2"/>
        <v>0</v>
      </c>
    </row>
    <row r="22" spans="1:14" ht="15" customHeight="1" x14ac:dyDescent="0.3">
      <c r="A22" s="8">
        <f t="shared" si="3"/>
        <v>11</v>
      </c>
      <c r="B22" s="9"/>
      <c r="C22" s="47" t="s">
        <v>228</v>
      </c>
      <c r="D22" s="48"/>
      <c r="E22" s="48"/>
      <c r="F22" s="49"/>
      <c r="G22" s="17" t="s">
        <v>17</v>
      </c>
      <c r="H22" s="14"/>
      <c r="I22" s="15">
        <v>15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  <c r="N22" s="19">
        <f t="shared" si="2"/>
        <v>0</v>
      </c>
    </row>
    <row r="23" spans="1:14" ht="15" customHeight="1" x14ac:dyDescent="0.3">
      <c r="A23" s="8">
        <f t="shared" si="3"/>
        <v>12</v>
      </c>
      <c r="B23" s="9"/>
      <c r="C23" s="47" t="s">
        <v>229</v>
      </c>
      <c r="D23" s="48"/>
      <c r="E23" s="48"/>
      <c r="F23" s="49"/>
      <c r="G23" s="17" t="s">
        <v>17</v>
      </c>
      <c r="H23" s="14"/>
      <c r="I23" s="15">
        <v>15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  <c r="N23" s="19">
        <f t="shared" si="2"/>
        <v>0</v>
      </c>
    </row>
    <row r="24" spans="1:14" ht="15" customHeight="1" x14ac:dyDescent="0.3">
      <c r="A24" s="8">
        <f t="shared" si="3"/>
        <v>13</v>
      </c>
      <c r="B24" s="9"/>
      <c r="C24" s="47" t="s">
        <v>230</v>
      </c>
      <c r="D24" s="48"/>
      <c r="E24" s="48"/>
      <c r="F24" s="49"/>
      <c r="G24" s="17" t="s">
        <v>17</v>
      </c>
      <c r="H24" s="14"/>
      <c r="I24" s="15">
        <v>15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  <c r="N24" s="19">
        <f t="shared" si="2"/>
        <v>0</v>
      </c>
    </row>
    <row r="25" spans="1:14" ht="15" customHeight="1" x14ac:dyDescent="0.3">
      <c r="A25" s="8">
        <f t="shared" si="3"/>
        <v>14</v>
      </c>
      <c r="B25" s="9"/>
      <c r="C25" s="47" t="s">
        <v>231</v>
      </c>
      <c r="D25" s="48"/>
      <c r="E25" s="48"/>
      <c r="F25" s="49"/>
      <c r="G25" s="17" t="s">
        <v>17</v>
      </c>
      <c r="H25" s="14"/>
      <c r="I25" s="15">
        <v>15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  <c r="N25" s="19">
        <f t="shared" si="2"/>
        <v>0</v>
      </c>
    </row>
    <row r="26" spans="1:14" ht="15" customHeight="1" x14ac:dyDescent="0.3">
      <c r="A26" s="8">
        <f t="shared" si="3"/>
        <v>15</v>
      </c>
      <c r="B26" s="9"/>
      <c r="C26" s="47" t="s">
        <v>232</v>
      </c>
      <c r="D26" s="48"/>
      <c r="E26" s="48"/>
      <c r="F26" s="49"/>
      <c r="G26" s="17" t="s">
        <v>17</v>
      </c>
      <c r="H26" s="14"/>
      <c r="I26" s="15">
        <v>15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  <c r="N26" s="19">
        <f t="shared" si="2"/>
        <v>0</v>
      </c>
    </row>
    <row r="27" spans="1:14" ht="15" customHeight="1" x14ac:dyDescent="0.3">
      <c r="A27" s="8">
        <f t="shared" si="3"/>
        <v>16</v>
      </c>
      <c r="B27" s="9"/>
      <c r="C27" s="47" t="s">
        <v>233</v>
      </c>
      <c r="D27" s="48"/>
      <c r="E27" s="48"/>
      <c r="F27" s="49"/>
      <c r="G27" s="17" t="s">
        <v>17</v>
      </c>
      <c r="H27" s="14"/>
      <c r="I27" s="15">
        <v>360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  <c r="N27" s="19">
        <f t="shared" si="2"/>
        <v>0</v>
      </c>
    </row>
    <row r="28" spans="1:14" ht="15" customHeight="1" x14ac:dyDescent="0.3">
      <c r="A28" s="8">
        <f t="shared" si="3"/>
        <v>17</v>
      </c>
      <c r="B28" s="9"/>
      <c r="C28" s="47" t="s">
        <v>234</v>
      </c>
      <c r="D28" s="48"/>
      <c r="E28" s="48"/>
      <c r="F28" s="49"/>
      <c r="G28" s="17" t="s">
        <v>17</v>
      </c>
      <c r="H28" s="14"/>
      <c r="I28" s="15">
        <v>120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  <c r="N28" s="19">
        <f t="shared" si="2"/>
        <v>0</v>
      </c>
    </row>
    <row r="29" spans="1:14" ht="15" customHeight="1" x14ac:dyDescent="0.3">
      <c r="A29" s="8">
        <f t="shared" si="3"/>
        <v>18</v>
      </c>
      <c r="B29" s="9"/>
      <c r="C29" s="47" t="s">
        <v>235</v>
      </c>
      <c r="D29" s="48"/>
      <c r="E29" s="48"/>
      <c r="F29" s="49"/>
      <c r="G29" s="17" t="s">
        <v>17</v>
      </c>
      <c r="H29" s="14"/>
      <c r="I29" s="15">
        <v>10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  <c r="N29" s="19">
        <f t="shared" si="2"/>
        <v>0</v>
      </c>
    </row>
    <row r="30" spans="1:14" ht="15" customHeight="1" x14ac:dyDescent="0.3">
      <c r="A30" s="8">
        <f t="shared" si="3"/>
        <v>19</v>
      </c>
      <c r="B30" s="9"/>
      <c r="C30" s="47" t="s">
        <v>236</v>
      </c>
      <c r="D30" s="48"/>
      <c r="E30" s="48"/>
      <c r="F30" s="49"/>
      <c r="G30" s="17" t="s">
        <v>17</v>
      </c>
      <c r="H30" s="14"/>
      <c r="I30" s="15">
        <v>10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  <c r="N30" s="19">
        <f t="shared" si="2"/>
        <v>0</v>
      </c>
    </row>
    <row r="31" spans="1:14" ht="15" customHeight="1" x14ac:dyDescent="0.3">
      <c r="A31" s="8">
        <f t="shared" si="3"/>
        <v>20</v>
      </c>
      <c r="B31" s="9"/>
      <c r="C31" s="47" t="s">
        <v>237</v>
      </c>
      <c r="D31" s="48"/>
      <c r="E31" s="48"/>
      <c r="F31" s="49"/>
      <c r="G31" s="17" t="s">
        <v>17</v>
      </c>
      <c r="H31" s="14"/>
      <c r="I31" s="15">
        <v>10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  <c r="N31" s="19">
        <f t="shared" si="2"/>
        <v>0</v>
      </c>
    </row>
    <row r="32" spans="1:14" ht="24.95" customHeight="1" x14ac:dyDescent="0.3">
      <c r="A32" s="8">
        <f t="shared" si="3"/>
        <v>21</v>
      </c>
      <c r="B32" s="9"/>
      <c r="C32" s="47" t="s">
        <v>238</v>
      </c>
      <c r="D32" s="48"/>
      <c r="E32" s="48"/>
      <c r="F32" s="49"/>
      <c r="G32" s="17" t="s">
        <v>49</v>
      </c>
      <c r="H32" s="14"/>
      <c r="I32" s="15">
        <v>10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  <c r="N32" s="19">
        <f t="shared" si="2"/>
        <v>0</v>
      </c>
    </row>
    <row r="33" spans="1:14" ht="24.95" customHeight="1" x14ac:dyDescent="0.3">
      <c r="A33" s="8">
        <f t="shared" si="3"/>
        <v>22</v>
      </c>
      <c r="B33" s="9"/>
      <c r="C33" s="47" t="s">
        <v>239</v>
      </c>
      <c r="D33" s="48"/>
      <c r="E33" s="48"/>
      <c r="F33" s="49"/>
      <c r="G33" s="17" t="s">
        <v>49</v>
      </c>
      <c r="H33" s="14"/>
      <c r="I33" s="15">
        <v>10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  <c r="N33" s="19">
        <f t="shared" si="2"/>
        <v>0</v>
      </c>
    </row>
    <row r="34" spans="1:14" ht="24.95" customHeight="1" x14ac:dyDescent="0.3">
      <c r="A34" s="8">
        <f t="shared" si="3"/>
        <v>23</v>
      </c>
      <c r="B34" s="9"/>
      <c r="C34" s="47" t="s">
        <v>240</v>
      </c>
      <c r="D34" s="48"/>
      <c r="E34" s="48"/>
      <c r="F34" s="49"/>
      <c r="G34" s="17" t="s">
        <v>49</v>
      </c>
      <c r="H34" s="14"/>
      <c r="I34" s="15">
        <v>10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  <c r="N34" s="19">
        <f t="shared" si="2"/>
        <v>0</v>
      </c>
    </row>
    <row r="35" spans="1:14" ht="12.75" customHeight="1" x14ac:dyDescent="0.3">
      <c r="A35" s="39"/>
      <c r="B35" s="39"/>
      <c r="C35" s="40" t="s">
        <v>241</v>
      </c>
      <c r="D35" s="41"/>
      <c r="E35" s="41"/>
      <c r="F35" s="42"/>
      <c r="G35" s="43"/>
      <c r="H35" s="43"/>
      <c r="I35" s="43"/>
      <c r="J35" s="44"/>
      <c r="K35" s="43"/>
      <c r="L35" s="45"/>
      <c r="M35" s="46">
        <f>SUM(M12:M34)</f>
        <v>0</v>
      </c>
      <c r="N35" s="46">
        <f>SUM(N12:N34)</f>
        <v>0</v>
      </c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4" t="s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4" t="s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4" t="s">
        <v>31</v>
      </c>
      <c r="B40" s="4"/>
      <c r="C40" s="4"/>
      <c r="D40" s="4"/>
      <c r="E40" s="4"/>
      <c r="F40" s="4"/>
      <c r="G40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4" t="s">
        <v>32</v>
      </c>
      <c r="B42" s="4"/>
      <c r="C42" s="4"/>
      <c r="D42" s="4"/>
      <c r="E42" s="4"/>
      <c r="F42" s="4"/>
      <c r="G42" s="4"/>
      <c r="H42" s="21" t="s">
        <v>33</v>
      </c>
      <c r="I42" s="4"/>
      <c r="J42" s="4"/>
      <c r="K42" s="4" t="s">
        <v>34</v>
      </c>
      <c r="L42" s="4"/>
      <c r="M42" s="4"/>
      <c r="N42" s="4"/>
    </row>
    <row r="45" spans="1:14" ht="12.75" customHeight="1" x14ac:dyDescent="0.3">
      <c r="B45" s="22"/>
      <c r="C45" s="22"/>
    </row>
    <row r="46" spans="1:14" ht="12.75" customHeight="1" x14ac:dyDescent="0.3">
      <c r="B46" s="22"/>
      <c r="C46" s="22"/>
    </row>
    <row r="47" spans="1:14" ht="12.75" customHeight="1" x14ac:dyDescent="0.3">
      <c r="B47" s="22"/>
      <c r="C47" s="22"/>
    </row>
    <row r="48" spans="1:14" ht="12.75" customHeight="1" x14ac:dyDescent="0.3">
      <c r="B48" s="22"/>
      <c r="C48" s="22"/>
    </row>
  </sheetData>
  <sheetProtection algorithmName="SHA-512" hashValue="dyyfKGwLuk70kYFU9WoJfdLR8t9GLSTXS5R94/JA8HTD2EpA+oFx7KoEtsyye3Bx4g6CdP5A6YUJHQ9Nf1Bclw==" saltValue="3iBs9e2yg54HV3sy3YsLXw==" spinCount="100000" sheet="1" objects="1" scenarios="1"/>
  <protectedRanges>
    <protectedRange sqref="H12:H34" name="Obseg5"/>
    <protectedRange sqref="C4:D5" name="Obseg4"/>
    <protectedRange sqref="C42" name="Range2"/>
    <protectedRange sqref="C4:C5" name="Obseg2"/>
    <protectedRange sqref="C42" name="Obseg3"/>
  </protectedRanges>
  <mergeCells count="25">
    <mergeCell ref="C35:F35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A7329-DA41-4043-8E9C-040464D382F2}">
  <dimension ref="A1:N43"/>
  <sheetViews>
    <sheetView topLeftCell="A6" zoomScaleNormal="100" workbookViewId="0">
      <selection activeCell="C25" sqref="C25:F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171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8">
        <v>1</v>
      </c>
      <c r="B12" s="9"/>
      <c r="C12" s="83" t="s">
        <v>172</v>
      </c>
      <c r="D12" s="84"/>
      <c r="E12" s="84"/>
      <c r="F12" s="85"/>
      <c r="G12" s="13" t="s">
        <v>17</v>
      </c>
      <c r="H12" s="14"/>
      <c r="I12" s="15">
        <v>10</v>
      </c>
      <c r="J12" s="16">
        <v>0</v>
      </c>
      <c r="K12" s="17">
        <v>9.5</v>
      </c>
      <c r="L12" s="18">
        <f t="shared" ref="L12:L29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8">
        <f>A12+1</f>
        <v>2</v>
      </c>
      <c r="B13" s="9"/>
      <c r="C13" s="83" t="s">
        <v>173</v>
      </c>
      <c r="D13" s="84"/>
      <c r="E13" s="84"/>
      <c r="F13" s="85"/>
      <c r="G13" s="13" t="s">
        <v>17</v>
      </c>
      <c r="H13" s="14"/>
      <c r="I13" s="15">
        <v>10</v>
      </c>
      <c r="J13" s="16">
        <v>0</v>
      </c>
      <c r="K13" s="17">
        <v>9.5</v>
      </c>
      <c r="L13" s="18">
        <f t="shared" si="0"/>
        <v>0</v>
      </c>
      <c r="M13" s="19">
        <f t="shared" ref="M13:M29" si="1">PRODUCT(I13,L13)</f>
        <v>0</v>
      </c>
      <c r="N13" s="19">
        <f t="shared" ref="N13:N29" si="2">PRODUCT(I13,J13)</f>
        <v>0</v>
      </c>
    </row>
    <row r="14" spans="1:14" ht="15" customHeight="1" x14ac:dyDescent="0.3">
      <c r="A14" s="8">
        <f t="shared" ref="A14:A29" si="3">A13+1</f>
        <v>3</v>
      </c>
      <c r="B14" s="9"/>
      <c r="C14" s="83" t="s">
        <v>174</v>
      </c>
      <c r="D14" s="84"/>
      <c r="E14" s="84"/>
      <c r="F14" s="85"/>
      <c r="G14" s="13" t="s">
        <v>17</v>
      </c>
      <c r="H14" s="14"/>
      <c r="I14" s="15">
        <v>10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  <c r="N14" s="19">
        <f t="shared" si="2"/>
        <v>0</v>
      </c>
    </row>
    <row r="15" spans="1:14" ht="15" customHeight="1" x14ac:dyDescent="0.3">
      <c r="A15" s="8">
        <f t="shared" si="3"/>
        <v>4</v>
      </c>
      <c r="B15" s="9"/>
      <c r="C15" s="83" t="s">
        <v>189</v>
      </c>
      <c r="D15" s="84"/>
      <c r="E15" s="84"/>
      <c r="F15" s="85"/>
      <c r="G15" s="13" t="s">
        <v>17</v>
      </c>
      <c r="H15" s="14"/>
      <c r="I15" s="15">
        <v>20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  <c r="N15" s="19">
        <f t="shared" si="2"/>
        <v>0</v>
      </c>
    </row>
    <row r="16" spans="1:14" ht="15" customHeight="1" x14ac:dyDescent="0.3">
      <c r="A16" s="8">
        <f t="shared" si="3"/>
        <v>5</v>
      </c>
      <c r="B16" s="9"/>
      <c r="C16" s="83" t="s">
        <v>190</v>
      </c>
      <c r="D16" s="84"/>
      <c r="E16" s="84"/>
      <c r="F16" s="85"/>
      <c r="G16" s="13" t="s">
        <v>17</v>
      </c>
      <c r="H16" s="14"/>
      <c r="I16" s="15">
        <v>10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  <c r="N16" s="19">
        <f t="shared" si="2"/>
        <v>0</v>
      </c>
    </row>
    <row r="17" spans="1:14" ht="15" customHeight="1" x14ac:dyDescent="0.3">
      <c r="A17" s="8">
        <f t="shared" si="3"/>
        <v>6</v>
      </c>
      <c r="B17" s="9"/>
      <c r="C17" s="83" t="s">
        <v>175</v>
      </c>
      <c r="D17" s="84"/>
      <c r="E17" s="84"/>
      <c r="F17" s="85"/>
      <c r="G17" s="13" t="s">
        <v>17</v>
      </c>
      <c r="H17" s="14"/>
      <c r="I17" s="15">
        <v>20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  <c r="N17" s="19">
        <f t="shared" si="2"/>
        <v>0</v>
      </c>
    </row>
    <row r="18" spans="1:14" ht="15" customHeight="1" x14ac:dyDescent="0.3">
      <c r="A18" s="8">
        <f t="shared" si="3"/>
        <v>7</v>
      </c>
      <c r="B18" s="9"/>
      <c r="C18" s="47" t="s">
        <v>176</v>
      </c>
      <c r="D18" s="48"/>
      <c r="E18" s="48"/>
      <c r="F18" s="49"/>
      <c r="G18" s="13" t="s">
        <v>17</v>
      </c>
      <c r="H18" s="14"/>
      <c r="I18" s="15">
        <v>10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  <c r="N18" s="19">
        <f t="shared" si="2"/>
        <v>0</v>
      </c>
    </row>
    <row r="19" spans="1:14" ht="15" customHeight="1" x14ac:dyDescent="0.3">
      <c r="A19" s="8">
        <f t="shared" si="3"/>
        <v>8</v>
      </c>
      <c r="B19" s="9"/>
      <c r="C19" s="47" t="s">
        <v>177</v>
      </c>
      <c r="D19" s="48"/>
      <c r="E19" s="48"/>
      <c r="F19" s="49"/>
      <c r="G19" s="13" t="s">
        <v>17</v>
      </c>
      <c r="H19" s="14"/>
      <c r="I19" s="15">
        <v>10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  <c r="N19" s="19">
        <f t="shared" si="2"/>
        <v>0</v>
      </c>
    </row>
    <row r="20" spans="1:14" ht="15" customHeight="1" x14ac:dyDescent="0.3">
      <c r="A20" s="8">
        <f t="shared" si="3"/>
        <v>9</v>
      </c>
      <c r="B20" s="9"/>
      <c r="C20" s="47" t="s">
        <v>178</v>
      </c>
      <c r="D20" s="48"/>
      <c r="E20" s="48"/>
      <c r="F20" s="49"/>
      <c r="G20" s="20" t="s">
        <v>17</v>
      </c>
      <c r="H20" s="14"/>
      <c r="I20" s="15">
        <v>10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  <c r="N20" s="19">
        <f t="shared" si="2"/>
        <v>0</v>
      </c>
    </row>
    <row r="21" spans="1:14" ht="24.95" customHeight="1" x14ac:dyDescent="0.3">
      <c r="A21" s="8">
        <f t="shared" si="3"/>
        <v>10</v>
      </c>
      <c r="B21" s="9"/>
      <c r="C21" s="47" t="s">
        <v>179</v>
      </c>
      <c r="D21" s="48"/>
      <c r="E21" s="48"/>
      <c r="F21" s="49"/>
      <c r="G21" s="20" t="s">
        <v>17</v>
      </c>
      <c r="H21" s="14"/>
      <c r="I21" s="15">
        <v>10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  <c r="N21" s="19">
        <f t="shared" si="2"/>
        <v>0</v>
      </c>
    </row>
    <row r="22" spans="1:14" ht="24.95" customHeight="1" x14ac:dyDescent="0.3">
      <c r="A22" s="8">
        <f t="shared" si="3"/>
        <v>11</v>
      </c>
      <c r="B22" s="9"/>
      <c r="C22" s="47" t="s">
        <v>180</v>
      </c>
      <c r="D22" s="48"/>
      <c r="E22" s="48"/>
      <c r="F22" s="49"/>
      <c r="G22" s="20" t="s">
        <v>17</v>
      </c>
      <c r="H22" s="14"/>
      <c r="I22" s="15">
        <v>10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  <c r="N22" s="19">
        <f t="shared" si="2"/>
        <v>0</v>
      </c>
    </row>
    <row r="23" spans="1:14" ht="24.95" customHeight="1" x14ac:dyDescent="0.3">
      <c r="A23" s="8">
        <f t="shared" si="3"/>
        <v>12</v>
      </c>
      <c r="B23" s="9"/>
      <c r="C23" s="47" t="s">
        <v>181</v>
      </c>
      <c r="D23" s="48"/>
      <c r="E23" s="48"/>
      <c r="F23" s="49"/>
      <c r="G23" s="20" t="s">
        <v>17</v>
      </c>
      <c r="H23" s="14"/>
      <c r="I23" s="15">
        <v>10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  <c r="N23" s="19">
        <f t="shared" si="2"/>
        <v>0</v>
      </c>
    </row>
    <row r="24" spans="1:14" ht="15" customHeight="1" x14ac:dyDescent="0.3">
      <c r="A24" s="8">
        <f t="shared" si="3"/>
        <v>13</v>
      </c>
      <c r="B24" s="9"/>
      <c r="C24" s="47" t="s">
        <v>182</v>
      </c>
      <c r="D24" s="48"/>
      <c r="E24" s="48"/>
      <c r="F24" s="49"/>
      <c r="G24" s="20" t="s">
        <v>17</v>
      </c>
      <c r="H24" s="14"/>
      <c r="I24" s="15">
        <v>10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  <c r="N24" s="19">
        <f t="shared" si="2"/>
        <v>0</v>
      </c>
    </row>
    <row r="25" spans="1:14" ht="15" customHeight="1" x14ac:dyDescent="0.3">
      <c r="A25" s="8">
        <f t="shared" si="3"/>
        <v>14</v>
      </c>
      <c r="B25" s="9"/>
      <c r="C25" s="47" t="s">
        <v>183</v>
      </c>
      <c r="D25" s="48"/>
      <c r="E25" s="48"/>
      <c r="F25" s="49"/>
      <c r="G25" s="20" t="s">
        <v>17</v>
      </c>
      <c r="H25" s="14"/>
      <c r="I25" s="15">
        <v>10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  <c r="N25" s="19">
        <f t="shared" si="2"/>
        <v>0</v>
      </c>
    </row>
    <row r="26" spans="1:14" ht="15" customHeight="1" x14ac:dyDescent="0.3">
      <c r="A26" s="8">
        <f t="shared" si="3"/>
        <v>15</v>
      </c>
      <c r="B26" s="9"/>
      <c r="C26" s="47" t="s">
        <v>184</v>
      </c>
      <c r="D26" s="48"/>
      <c r="E26" s="48"/>
      <c r="F26" s="49"/>
      <c r="G26" s="20" t="s">
        <v>17</v>
      </c>
      <c r="H26" s="14"/>
      <c r="I26" s="15">
        <v>20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  <c r="N26" s="19">
        <f t="shared" si="2"/>
        <v>0</v>
      </c>
    </row>
    <row r="27" spans="1:14" ht="15" customHeight="1" x14ac:dyDescent="0.3">
      <c r="A27" s="8">
        <f t="shared" si="3"/>
        <v>16</v>
      </c>
      <c r="B27" s="9"/>
      <c r="C27" s="47" t="s">
        <v>185</v>
      </c>
      <c r="D27" s="48"/>
      <c r="E27" s="48"/>
      <c r="F27" s="49"/>
      <c r="G27" s="20" t="s">
        <v>17</v>
      </c>
      <c r="H27" s="14"/>
      <c r="I27" s="15">
        <v>10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  <c r="N27" s="19">
        <f t="shared" si="2"/>
        <v>0</v>
      </c>
    </row>
    <row r="28" spans="1:14" ht="15" customHeight="1" x14ac:dyDescent="0.3">
      <c r="A28" s="8">
        <f t="shared" si="3"/>
        <v>17</v>
      </c>
      <c r="B28" s="9"/>
      <c r="C28" s="47" t="s">
        <v>186</v>
      </c>
      <c r="D28" s="48"/>
      <c r="E28" s="48"/>
      <c r="F28" s="49"/>
      <c r="G28" s="13" t="s">
        <v>17</v>
      </c>
      <c r="H28" s="14"/>
      <c r="I28" s="15">
        <v>10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  <c r="N28" s="19">
        <f t="shared" si="2"/>
        <v>0</v>
      </c>
    </row>
    <row r="29" spans="1:14" ht="15" customHeight="1" x14ac:dyDescent="0.3">
      <c r="A29" s="8">
        <f t="shared" si="3"/>
        <v>18</v>
      </c>
      <c r="B29" s="9"/>
      <c r="C29" s="47" t="s">
        <v>187</v>
      </c>
      <c r="D29" s="48"/>
      <c r="E29" s="48"/>
      <c r="F29" s="49"/>
      <c r="G29" s="13" t="s">
        <v>17</v>
      </c>
      <c r="H29" s="14"/>
      <c r="I29" s="15">
        <v>20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  <c r="N29" s="19">
        <f t="shared" si="2"/>
        <v>0</v>
      </c>
    </row>
    <row r="30" spans="1:14" ht="12.75" customHeight="1" x14ac:dyDescent="0.3">
      <c r="A30" s="39"/>
      <c r="B30" s="39"/>
      <c r="C30" s="40" t="s">
        <v>188</v>
      </c>
      <c r="D30" s="41"/>
      <c r="E30" s="41"/>
      <c r="F30" s="42"/>
      <c r="G30" s="43"/>
      <c r="H30" s="43"/>
      <c r="I30" s="43"/>
      <c r="J30" s="44"/>
      <c r="K30" s="43"/>
      <c r="L30" s="45"/>
      <c r="M30" s="46">
        <f>SUM(M12:M29)</f>
        <v>0</v>
      </c>
      <c r="N30" s="46">
        <f>SUM(N12:N29)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28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30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31</v>
      </c>
      <c r="B35" s="4"/>
      <c r="C35" s="4"/>
      <c r="D35" s="4"/>
      <c r="E35" s="4"/>
      <c r="F35" s="4"/>
      <c r="G35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32</v>
      </c>
      <c r="B37" s="4"/>
      <c r="C37" s="4"/>
      <c r="D37" s="4"/>
      <c r="E37" s="4"/>
      <c r="F37" s="4"/>
      <c r="G37" s="4"/>
      <c r="H37" s="21" t="s">
        <v>33</v>
      </c>
      <c r="I37" s="4"/>
      <c r="J37" s="4"/>
      <c r="K37" s="4" t="s">
        <v>34</v>
      </c>
      <c r="L37" s="4"/>
      <c r="M37" s="4"/>
      <c r="N37" s="4"/>
    </row>
    <row r="40" spans="1:14" ht="12.75" customHeight="1" x14ac:dyDescent="0.3">
      <c r="B40" s="22"/>
      <c r="C40" s="22"/>
    </row>
    <row r="41" spans="1:14" ht="12.75" customHeight="1" x14ac:dyDescent="0.3">
      <c r="B41" s="22"/>
      <c r="C41" s="22"/>
    </row>
    <row r="42" spans="1:14" ht="12.75" customHeight="1" x14ac:dyDescent="0.3">
      <c r="B42" s="22"/>
      <c r="C42" s="22"/>
    </row>
    <row r="43" spans="1:14" ht="12.75" customHeight="1" x14ac:dyDescent="0.3">
      <c r="B43" s="22"/>
      <c r="C43" s="22"/>
    </row>
  </sheetData>
  <sheetProtection algorithmName="SHA-512" hashValue="KC2aIbVScAsBqKLKxoP6R/wz1kHJ4YWsyD6fnWiDKKLdIxFq9ICF+VDXAa5aGkxB+scGFExwwP91F9oiEgrsRg==" saltValue="gXaByesSeXYwu2XXcCw7tQ==" spinCount="100000" sheet="1" objects="1" scenarios="1"/>
  <protectedRanges>
    <protectedRange sqref="H12:H29" name="Obseg4"/>
    <protectedRange sqref="C37" name="Range2"/>
    <protectedRange sqref="C4:C5" name="Obseg2"/>
    <protectedRange sqref="C37" name="Obseg3"/>
  </protectedRanges>
  <mergeCells count="20">
    <mergeCell ref="C28:F28"/>
    <mergeCell ref="C29:F29"/>
    <mergeCell ref="C30:F30"/>
    <mergeCell ref="C23:F23"/>
    <mergeCell ref="C24:F24"/>
    <mergeCell ref="C25:F25"/>
    <mergeCell ref="C26:F26"/>
    <mergeCell ref="C27:F27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941E-5D5E-4647-AB11-5896D958028A}">
  <dimension ref="A1:N35"/>
  <sheetViews>
    <sheetView zoomScaleNormal="100" workbookViewId="0">
      <selection activeCell="C16" sqref="C16:F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36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8">
        <v>1</v>
      </c>
      <c r="B12" s="9"/>
      <c r="C12" s="10" t="s">
        <v>16</v>
      </c>
      <c r="D12" s="11"/>
      <c r="E12" s="11"/>
      <c r="F12" s="12"/>
      <c r="G12" s="13" t="s">
        <v>17</v>
      </c>
      <c r="H12" s="14"/>
      <c r="I12" s="15">
        <v>140</v>
      </c>
      <c r="J12" s="16">
        <v>0</v>
      </c>
      <c r="K12" s="17">
        <v>9.5</v>
      </c>
      <c r="L12" s="18">
        <f t="shared" ref="L12:L21" si="0">PRODUCT(J12,1.095)</f>
        <v>0</v>
      </c>
      <c r="M12" s="19">
        <f t="shared" ref="M12:M21" si="1">PRODUCT(I12,L12)</f>
        <v>0</v>
      </c>
      <c r="N12" s="19">
        <f t="shared" ref="N12:N21" si="2">PRODUCT(I12,J12)</f>
        <v>0</v>
      </c>
    </row>
    <row r="13" spans="1:14" ht="15" customHeight="1" x14ac:dyDescent="0.3">
      <c r="A13" s="8">
        <f>A12+1</f>
        <v>2</v>
      </c>
      <c r="B13" s="9"/>
      <c r="C13" s="10" t="s">
        <v>18</v>
      </c>
      <c r="D13" s="11"/>
      <c r="E13" s="11"/>
      <c r="F13" s="12"/>
      <c r="G13" s="13" t="s">
        <v>17</v>
      </c>
      <c r="H13" s="14"/>
      <c r="I13" s="15">
        <v>140</v>
      </c>
      <c r="J13" s="16">
        <v>0</v>
      </c>
      <c r="K13" s="17">
        <v>9.5</v>
      </c>
      <c r="L13" s="18">
        <f t="shared" si="0"/>
        <v>0</v>
      </c>
      <c r="M13" s="19">
        <f t="shared" si="1"/>
        <v>0</v>
      </c>
      <c r="N13" s="19">
        <f t="shared" si="2"/>
        <v>0</v>
      </c>
    </row>
    <row r="14" spans="1:14" ht="15" customHeight="1" x14ac:dyDescent="0.3">
      <c r="A14" s="8">
        <f t="shared" ref="A14:A21" si="3">A13+1</f>
        <v>3</v>
      </c>
      <c r="B14" s="9"/>
      <c r="C14" s="10" t="s">
        <v>19</v>
      </c>
      <c r="D14" s="11"/>
      <c r="E14" s="11"/>
      <c r="F14" s="12"/>
      <c r="G14" s="13" t="s">
        <v>17</v>
      </c>
      <c r="H14" s="14"/>
      <c r="I14" s="15">
        <v>140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  <c r="N14" s="19">
        <f t="shared" si="2"/>
        <v>0</v>
      </c>
    </row>
    <row r="15" spans="1:14" ht="15" customHeight="1" x14ac:dyDescent="0.3">
      <c r="A15" s="8">
        <f t="shared" si="3"/>
        <v>4</v>
      </c>
      <c r="B15" s="9"/>
      <c r="C15" s="10" t="s">
        <v>20</v>
      </c>
      <c r="D15" s="11"/>
      <c r="E15" s="11"/>
      <c r="F15" s="12"/>
      <c r="G15" s="13" t="s">
        <v>17</v>
      </c>
      <c r="H15" s="14"/>
      <c r="I15" s="15">
        <v>140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  <c r="N15" s="19">
        <f t="shared" si="2"/>
        <v>0</v>
      </c>
    </row>
    <row r="16" spans="1:14" ht="15" customHeight="1" x14ac:dyDescent="0.3">
      <c r="A16" s="8">
        <f t="shared" si="3"/>
        <v>5</v>
      </c>
      <c r="B16" s="9"/>
      <c r="C16" s="10" t="s">
        <v>21</v>
      </c>
      <c r="D16" s="11"/>
      <c r="E16" s="11"/>
      <c r="F16" s="12"/>
      <c r="G16" s="13" t="s">
        <v>17</v>
      </c>
      <c r="H16" s="14"/>
      <c r="I16" s="15">
        <v>140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  <c r="N16" s="19">
        <f t="shared" si="2"/>
        <v>0</v>
      </c>
    </row>
    <row r="17" spans="1:14" ht="15" customHeight="1" x14ac:dyDescent="0.3">
      <c r="A17" s="8">
        <f t="shared" si="3"/>
        <v>6</v>
      </c>
      <c r="B17" s="9"/>
      <c r="C17" s="10" t="s">
        <v>22</v>
      </c>
      <c r="D17" s="11"/>
      <c r="E17" s="11"/>
      <c r="F17" s="12"/>
      <c r="G17" s="13" t="s">
        <v>17</v>
      </c>
      <c r="H17" s="14"/>
      <c r="I17" s="15">
        <v>140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  <c r="N17" s="19">
        <f t="shared" si="2"/>
        <v>0</v>
      </c>
    </row>
    <row r="18" spans="1:14" ht="15" customHeight="1" x14ac:dyDescent="0.3">
      <c r="A18" s="8">
        <f t="shared" si="3"/>
        <v>7</v>
      </c>
      <c r="B18" s="9"/>
      <c r="C18" s="10" t="s">
        <v>23</v>
      </c>
      <c r="D18" s="11"/>
      <c r="E18" s="11"/>
      <c r="F18" s="12"/>
      <c r="G18" s="20" t="s">
        <v>17</v>
      </c>
      <c r="H18" s="14"/>
      <c r="I18" s="15">
        <v>140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  <c r="N18" s="19">
        <f t="shared" si="2"/>
        <v>0</v>
      </c>
    </row>
    <row r="19" spans="1:14" ht="15" customHeight="1" x14ac:dyDescent="0.3">
      <c r="A19" s="8">
        <f t="shared" si="3"/>
        <v>8</v>
      </c>
      <c r="B19" s="9"/>
      <c r="C19" s="10" t="s">
        <v>24</v>
      </c>
      <c r="D19" s="11"/>
      <c r="E19" s="11"/>
      <c r="F19" s="12"/>
      <c r="G19" s="20" t="s">
        <v>17</v>
      </c>
      <c r="H19" s="14"/>
      <c r="I19" s="15">
        <v>140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  <c r="N19" s="19">
        <f t="shared" si="2"/>
        <v>0</v>
      </c>
    </row>
    <row r="20" spans="1:14" ht="15" customHeight="1" x14ac:dyDescent="0.3">
      <c r="A20" s="8">
        <f t="shared" si="3"/>
        <v>9</v>
      </c>
      <c r="B20" s="9"/>
      <c r="C20" s="10" t="s">
        <v>25</v>
      </c>
      <c r="D20" s="11"/>
      <c r="E20" s="11"/>
      <c r="F20" s="12"/>
      <c r="G20" s="20" t="s">
        <v>17</v>
      </c>
      <c r="H20" s="14"/>
      <c r="I20" s="15">
        <v>140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  <c r="N20" s="19">
        <f t="shared" si="2"/>
        <v>0</v>
      </c>
    </row>
    <row r="21" spans="1:14" ht="15" customHeight="1" x14ac:dyDescent="0.3">
      <c r="A21" s="8">
        <f t="shared" si="3"/>
        <v>10</v>
      </c>
      <c r="B21" s="9"/>
      <c r="C21" s="10" t="s">
        <v>26</v>
      </c>
      <c r="D21" s="11"/>
      <c r="E21" s="11"/>
      <c r="F21" s="12"/>
      <c r="G21" s="20" t="s">
        <v>17</v>
      </c>
      <c r="H21" s="14"/>
      <c r="I21" s="15">
        <v>140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  <c r="N21" s="19">
        <f t="shared" si="2"/>
        <v>0</v>
      </c>
    </row>
    <row r="22" spans="1:14" ht="12.75" customHeight="1" x14ac:dyDescent="0.3">
      <c r="A22" s="39"/>
      <c r="B22" s="39"/>
      <c r="C22" s="40" t="s">
        <v>27</v>
      </c>
      <c r="D22" s="41"/>
      <c r="E22" s="41"/>
      <c r="F22" s="42"/>
      <c r="G22" s="43"/>
      <c r="H22" s="43"/>
      <c r="I22" s="43"/>
      <c r="J22" s="44"/>
      <c r="K22" s="43"/>
      <c r="L22" s="45"/>
      <c r="M22" s="46">
        <f>SUM(M12:M21)</f>
        <v>0</v>
      </c>
      <c r="N22" s="46">
        <f>SUM(N12:N21)</f>
        <v>0</v>
      </c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28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29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30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31</v>
      </c>
      <c r="B27" s="4"/>
      <c r="C27" s="4"/>
      <c r="D27" s="4"/>
      <c r="E27" s="4"/>
      <c r="F27" s="4"/>
      <c r="G27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32</v>
      </c>
      <c r="B29" s="4"/>
      <c r="C29" s="4"/>
      <c r="D29" s="4"/>
      <c r="E29" s="4"/>
      <c r="F29" s="4"/>
      <c r="G29" s="4"/>
      <c r="H29" s="21" t="s">
        <v>33</v>
      </c>
      <c r="I29" s="4"/>
      <c r="J29" s="4"/>
      <c r="K29" s="4" t="s">
        <v>34</v>
      </c>
      <c r="L29" s="4"/>
      <c r="M29" s="4"/>
      <c r="N29" s="4"/>
    </row>
    <row r="32" spans="1:14" ht="12.75" customHeight="1" x14ac:dyDescent="0.3">
      <c r="B32" s="22"/>
      <c r="C32" s="22"/>
    </row>
    <row r="33" spans="2:3" ht="12.75" customHeight="1" x14ac:dyDescent="0.3">
      <c r="B33" s="22"/>
      <c r="C33" s="22"/>
    </row>
    <row r="34" spans="2:3" ht="12.75" customHeight="1" x14ac:dyDescent="0.3">
      <c r="B34" s="22"/>
      <c r="C34" s="22"/>
    </row>
    <row r="35" spans="2:3" ht="12.75" customHeight="1" x14ac:dyDescent="0.3">
      <c r="B35" s="22"/>
      <c r="C35" s="22"/>
    </row>
  </sheetData>
  <sheetProtection algorithmName="SHA-512" hashValue="ncv3RM70aQecfjnxitShnFtNzMgrM4GxiRSfbiav+ex+9twXOcJ2yzisCz2+afVqOQDP/0eN3xlOQ6BK7uRIxg==" saltValue="EQyS3GEjbuC4MN7BKww4QQ==" spinCount="100000" sheet="1" objects="1" scenarios="1"/>
  <protectedRanges>
    <protectedRange sqref="H12:H21" name="Obseg4"/>
    <protectedRange sqref="C29" name="Range2"/>
    <protectedRange sqref="C4:C5" name="Obseg2"/>
    <protectedRange sqref="C29" name="Obseg3"/>
  </protectedRanges>
  <mergeCells count="12">
    <mergeCell ref="C22:F22"/>
    <mergeCell ref="C16:F16"/>
    <mergeCell ref="C17:F17"/>
    <mergeCell ref="C18:F18"/>
    <mergeCell ref="C19:F19"/>
    <mergeCell ref="C20:F20"/>
    <mergeCell ref="C21:F21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9314A-1865-474F-931B-80375A880D35}">
  <dimension ref="A1:N100"/>
  <sheetViews>
    <sheetView zoomScaleNormal="100" workbookViewId="0">
      <selection activeCell="J13" sqref="J13:J8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35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280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23" t="s">
        <v>4</v>
      </c>
      <c r="B10" s="24" t="s">
        <v>5</v>
      </c>
      <c r="C10" s="25" t="s">
        <v>6</v>
      </c>
      <c r="D10" s="26"/>
      <c r="E10" s="26"/>
      <c r="F10" s="27"/>
      <c r="G10" s="28" t="s">
        <v>7</v>
      </c>
      <c r="H10" s="29" t="s">
        <v>8</v>
      </c>
      <c r="I10" s="30" t="s">
        <v>9</v>
      </c>
      <c r="J10" s="30" t="s">
        <v>10</v>
      </c>
      <c r="K10" s="30" t="s">
        <v>11</v>
      </c>
      <c r="L10" s="30" t="s">
        <v>12</v>
      </c>
      <c r="M10" s="30" t="s">
        <v>13</v>
      </c>
      <c r="N10" s="30" t="s">
        <v>14</v>
      </c>
    </row>
    <row r="11" spans="1:14" s="1" customFormat="1" ht="12.75" customHeight="1" x14ac:dyDescent="0.3">
      <c r="A11" s="31"/>
      <c r="B11" s="32"/>
      <c r="C11" s="33"/>
      <c r="D11" s="34"/>
      <c r="E11" s="34"/>
      <c r="F11" s="35"/>
      <c r="G11" s="36"/>
      <c r="H11" s="37"/>
      <c r="I11" s="38"/>
      <c r="J11" s="38"/>
      <c r="K11" s="38"/>
      <c r="L11" s="38"/>
      <c r="M11" s="38"/>
      <c r="N11" s="38" t="s">
        <v>15</v>
      </c>
    </row>
    <row r="12" spans="1:14" ht="15" customHeight="1" x14ac:dyDescent="0.3">
      <c r="A12" s="8">
        <v>1</v>
      </c>
      <c r="B12" s="9" t="s">
        <v>481</v>
      </c>
      <c r="C12" s="10" t="s">
        <v>281</v>
      </c>
      <c r="D12" s="11"/>
      <c r="E12" s="11"/>
      <c r="F12" s="12"/>
      <c r="G12" s="13" t="s">
        <v>54</v>
      </c>
      <c r="H12" s="92"/>
      <c r="I12" s="15">
        <v>5</v>
      </c>
      <c r="J12" s="72">
        <v>0</v>
      </c>
      <c r="K12" s="62">
        <v>22</v>
      </c>
      <c r="L12" s="73">
        <f>PRODUCT(J12,1.22)</f>
        <v>0</v>
      </c>
      <c r="M12" s="74">
        <f>PRODUCT(I12,L12)</f>
        <v>0</v>
      </c>
      <c r="N12" s="74">
        <f>PRODUCT(I12,J12)</f>
        <v>0</v>
      </c>
    </row>
    <row r="13" spans="1:14" ht="15" customHeight="1" x14ac:dyDescent="0.3">
      <c r="A13" s="8">
        <f>A12+1</f>
        <v>2</v>
      </c>
      <c r="B13" s="9"/>
      <c r="C13" s="98" t="s">
        <v>348</v>
      </c>
      <c r="D13" s="99"/>
      <c r="E13" s="99"/>
      <c r="F13" s="100"/>
      <c r="G13" s="13" t="s">
        <v>54</v>
      </c>
      <c r="H13" s="92"/>
      <c r="I13" s="15">
        <v>15</v>
      </c>
      <c r="J13" s="72">
        <v>0</v>
      </c>
      <c r="K13" s="62">
        <v>9.5</v>
      </c>
      <c r="L13" s="73">
        <f t="shared" ref="L13:L76" si="0">PRODUCT(J13,1.095)</f>
        <v>0</v>
      </c>
      <c r="M13" s="74">
        <f t="shared" ref="M13:M76" si="1">PRODUCT(I13,L13)</f>
        <v>0</v>
      </c>
      <c r="N13" s="74">
        <f t="shared" ref="N13:N76" si="2">PRODUCT(I13,J13)</f>
        <v>0</v>
      </c>
    </row>
    <row r="14" spans="1:14" ht="15" customHeight="1" x14ac:dyDescent="0.3">
      <c r="A14" s="8">
        <f t="shared" ref="A14:A77" si="3">A13+1</f>
        <v>3</v>
      </c>
      <c r="B14" s="9"/>
      <c r="C14" s="10" t="s">
        <v>282</v>
      </c>
      <c r="D14" s="11"/>
      <c r="E14" s="11"/>
      <c r="F14" s="12"/>
      <c r="G14" s="13" t="s">
        <v>54</v>
      </c>
      <c r="H14" s="92"/>
      <c r="I14" s="15">
        <v>10</v>
      </c>
      <c r="J14" s="72">
        <v>0</v>
      </c>
      <c r="K14" s="62">
        <v>9.5</v>
      </c>
      <c r="L14" s="73">
        <f t="shared" si="0"/>
        <v>0</v>
      </c>
      <c r="M14" s="74">
        <f t="shared" si="1"/>
        <v>0</v>
      </c>
      <c r="N14" s="74">
        <f t="shared" si="2"/>
        <v>0</v>
      </c>
    </row>
    <row r="15" spans="1:14" ht="15" customHeight="1" x14ac:dyDescent="0.3">
      <c r="A15" s="8">
        <f t="shared" si="3"/>
        <v>4</v>
      </c>
      <c r="B15" s="9"/>
      <c r="C15" s="58" t="s">
        <v>283</v>
      </c>
      <c r="D15" s="58"/>
      <c r="E15" s="58"/>
      <c r="F15" s="58"/>
      <c r="G15" s="20" t="s">
        <v>17</v>
      </c>
      <c r="H15" s="92"/>
      <c r="I15" s="15">
        <v>10</v>
      </c>
      <c r="J15" s="72">
        <v>0</v>
      </c>
      <c r="K15" s="62">
        <v>9.5</v>
      </c>
      <c r="L15" s="73">
        <f t="shared" si="0"/>
        <v>0</v>
      </c>
      <c r="M15" s="74">
        <f t="shared" si="1"/>
        <v>0</v>
      </c>
      <c r="N15" s="74">
        <f t="shared" si="2"/>
        <v>0</v>
      </c>
    </row>
    <row r="16" spans="1:14" ht="15" customHeight="1" x14ac:dyDescent="0.3">
      <c r="A16" s="8">
        <f t="shared" si="3"/>
        <v>5</v>
      </c>
      <c r="B16" s="9"/>
      <c r="C16" s="58" t="s">
        <v>284</v>
      </c>
      <c r="D16" s="58"/>
      <c r="E16" s="58"/>
      <c r="F16" s="58"/>
      <c r="G16" s="13" t="s">
        <v>54</v>
      </c>
      <c r="H16" s="92"/>
      <c r="I16" s="15">
        <v>5</v>
      </c>
      <c r="J16" s="72">
        <v>0</v>
      </c>
      <c r="K16" s="62">
        <v>9.5</v>
      </c>
      <c r="L16" s="73">
        <f t="shared" si="0"/>
        <v>0</v>
      </c>
      <c r="M16" s="74">
        <f t="shared" si="1"/>
        <v>0</v>
      </c>
      <c r="N16" s="74">
        <f t="shared" si="2"/>
        <v>0</v>
      </c>
    </row>
    <row r="17" spans="1:14" ht="15" customHeight="1" x14ac:dyDescent="0.3">
      <c r="A17" s="8">
        <f t="shared" si="3"/>
        <v>6</v>
      </c>
      <c r="B17" s="9"/>
      <c r="C17" s="75" t="s">
        <v>355</v>
      </c>
      <c r="D17" s="75"/>
      <c r="E17" s="75"/>
      <c r="F17" s="75"/>
      <c r="G17" s="13" t="s">
        <v>17</v>
      </c>
      <c r="H17" s="92"/>
      <c r="I17" s="15">
        <v>20</v>
      </c>
      <c r="J17" s="72">
        <v>0</v>
      </c>
      <c r="K17" s="62">
        <v>9.5</v>
      </c>
      <c r="L17" s="73">
        <f t="shared" si="0"/>
        <v>0</v>
      </c>
      <c r="M17" s="74">
        <f t="shared" si="1"/>
        <v>0</v>
      </c>
      <c r="N17" s="74">
        <f t="shared" si="2"/>
        <v>0</v>
      </c>
    </row>
    <row r="18" spans="1:14" ht="15" customHeight="1" x14ac:dyDescent="0.3">
      <c r="A18" s="8">
        <f t="shared" si="3"/>
        <v>7</v>
      </c>
      <c r="B18" s="9"/>
      <c r="C18" s="58" t="s">
        <v>349</v>
      </c>
      <c r="D18" s="58"/>
      <c r="E18" s="58"/>
      <c r="F18" s="58"/>
      <c r="G18" s="13" t="s">
        <v>54</v>
      </c>
      <c r="H18" s="92"/>
      <c r="I18" s="15">
        <v>2</v>
      </c>
      <c r="J18" s="72">
        <v>0</v>
      </c>
      <c r="K18" s="62">
        <v>9.5</v>
      </c>
      <c r="L18" s="73">
        <f t="shared" si="0"/>
        <v>0</v>
      </c>
      <c r="M18" s="74">
        <f t="shared" si="1"/>
        <v>0</v>
      </c>
      <c r="N18" s="74">
        <f t="shared" si="2"/>
        <v>0</v>
      </c>
    </row>
    <row r="19" spans="1:14" ht="15" customHeight="1" x14ac:dyDescent="0.3">
      <c r="A19" s="8">
        <f t="shared" si="3"/>
        <v>8</v>
      </c>
      <c r="B19" s="9"/>
      <c r="C19" s="58" t="s">
        <v>285</v>
      </c>
      <c r="D19" s="58"/>
      <c r="E19" s="58"/>
      <c r="F19" s="58"/>
      <c r="G19" s="13" t="s">
        <v>17</v>
      </c>
      <c r="H19" s="92"/>
      <c r="I19" s="15">
        <v>1000</v>
      </c>
      <c r="J19" s="72">
        <v>0</v>
      </c>
      <c r="K19" s="62">
        <v>9.5</v>
      </c>
      <c r="L19" s="73">
        <f t="shared" si="0"/>
        <v>0</v>
      </c>
      <c r="M19" s="74">
        <f t="shared" si="1"/>
        <v>0</v>
      </c>
      <c r="N19" s="74">
        <f t="shared" si="2"/>
        <v>0</v>
      </c>
    </row>
    <row r="20" spans="1:14" ht="15" customHeight="1" x14ac:dyDescent="0.3">
      <c r="A20" s="8">
        <f t="shared" si="3"/>
        <v>9</v>
      </c>
      <c r="B20" s="9"/>
      <c r="C20" s="58" t="s">
        <v>286</v>
      </c>
      <c r="D20" s="58"/>
      <c r="E20" s="58"/>
      <c r="F20" s="58"/>
      <c r="G20" s="13" t="s">
        <v>17</v>
      </c>
      <c r="H20" s="92"/>
      <c r="I20" s="15">
        <v>30</v>
      </c>
      <c r="J20" s="72">
        <v>0</v>
      </c>
      <c r="K20" s="62">
        <v>9.5</v>
      </c>
      <c r="L20" s="73">
        <f t="shared" si="0"/>
        <v>0</v>
      </c>
      <c r="M20" s="74">
        <f t="shared" si="1"/>
        <v>0</v>
      </c>
      <c r="N20" s="74">
        <f t="shared" si="2"/>
        <v>0</v>
      </c>
    </row>
    <row r="21" spans="1:14" ht="15" customHeight="1" x14ac:dyDescent="0.3">
      <c r="A21" s="8">
        <f t="shared" si="3"/>
        <v>10</v>
      </c>
      <c r="B21" s="9"/>
      <c r="C21" s="58" t="s">
        <v>287</v>
      </c>
      <c r="D21" s="58"/>
      <c r="E21" s="58"/>
      <c r="F21" s="58"/>
      <c r="G21" s="13" t="s">
        <v>54</v>
      </c>
      <c r="H21" s="92"/>
      <c r="I21" s="15">
        <v>110</v>
      </c>
      <c r="J21" s="72">
        <v>0</v>
      </c>
      <c r="K21" s="62">
        <v>9.5</v>
      </c>
      <c r="L21" s="73">
        <f t="shared" si="0"/>
        <v>0</v>
      </c>
      <c r="M21" s="74">
        <f t="shared" si="1"/>
        <v>0</v>
      </c>
      <c r="N21" s="74">
        <f t="shared" si="2"/>
        <v>0</v>
      </c>
    </row>
    <row r="22" spans="1:14" ht="15" customHeight="1" x14ac:dyDescent="0.3">
      <c r="A22" s="8">
        <f t="shared" si="3"/>
        <v>11</v>
      </c>
      <c r="B22" s="9"/>
      <c r="C22" s="58" t="s">
        <v>350</v>
      </c>
      <c r="D22" s="58"/>
      <c r="E22" s="58"/>
      <c r="F22" s="58"/>
      <c r="G22" s="13" t="s">
        <v>17</v>
      </c>
      <c r="H22" s="92"/>
      <c r="I22" s="15">
        <v>10</v>
      </c>
      <c r="J22" s="72">
        <v>0</v>
      </c>
      <c r="K22" s="62">
        <v>9.5</v>
      </c>
      <c r="L22" s="73">
        <f t="shared" si="0"/>
        <v>0</v>
      </c>
      <c r="M22" s="74">
        <f t="shared" si="1"/>
        <v>0</v>
      </c>
      <c r="N22" s="74">
        <f t="shared" si="2"/>
        <v>0</v>
      </c>
    </row>
    <row r="23" spans="1:14" ht="15" customHeight="1" x14ac:dyDescent="0.3">
      <c r="A23" s="8">
        <f t="shared" si="3"/>
        <v>12</v>
      </c>
      <c r="B23" s="9"/>
      <c r="C23" s="64" t="s">
        <v>480</v>
      </c>
      <c r="D23" s="65"/>
      <c r="E23" s="65"/>
      <c r="F23" s="66"/>
      <c r="G23" s="20" t="s">
        <v>54</v>
      </c>
      <c r="H23" s="92"/>
      <c r="I23" s="15">
        <v>80</v>
      </c>
      <c r="J23" s="72">
        <v>0</v>
      </c>
      <c r="K23" s="62">
        <v>9.5</v>
      </c>
      <c r="L23" s="73">
        <f t="shared" si="0"/>
        <v>0</v>
      </c>
      <c r="M23" s="74">
        <f t="shared" si="1"/>
        <v>0</v>
      </c>
      <c r="N23" s="74">
        <f t="shared" si="2"/>
        <v>0</v>
      </c>
    </row>
    <row r="24" spans="1:14" ht="15" customHeight="1" x14ac:dyDescent="0.3">
      <c r="A24" s="8">
        <f t="shared" si="3"/>
        <v>13</v>
      </c>
      <c r="B24" s="9"/>
      <c r="C24" s="58" t="s">
        <v>288</v>
      </c>
      <c r="D24" s="58"/>
      <c r="E24" s="58"/>
      <c r="F24" s="58"/>
      <c r="G24" s="13" t="s">
        <v>17</v>
      </c>
      <c r="H24" s="92"/>
      <c r="I24" s="15">
        <v>30</v>
      </c>
      <c r="J24" s="72">
        <v>0</v>
      </c>
      <c r="K24" s="62">
        <v>9.5</v>
      </c>
      <c r="L24" s="73">
        <f t="shared" si="0"/>
        <v>0</v>
      </c>
      <c r="M24" s="74">
        <f t="shared" si="1"/>
        <v>0</v>
      </c>
      <c r="N24" s="74">
        <f t="shared" si="2"/>
        <v>0</v>
      </c>
    </row>
    <row r="25" spans="1:14" ht="15" customHeight="1" x14ac:dyDescent="0.3">
      <c r="A25" s="8">
        <f t="shared" si="3"/>
        <v>14</v>
      </c>
      <c r="B25" s="9"/>
      <c r="C25" s="76" t="s">
        <v>351</v>
      </c>
      <c r="D25" s="77"/>
      <c r="E25" s="77"/>
      <c r="F25" s="78"/>
      <c r="G25" s="13" t="s">
        <v>54</v>
      </c>
      <c r="H25" s="92"/>
      <c r="I25" s="15">
        <v>5</v>
      </c>
      <c r="J25" s="72">
        <v>0</v>
      </c>
      <c r="K25" s="62">
        <v>9.5</v>
      </c>
      <c r="L25" s="73">
        <f t="shared" si="0"/>
        <v>0</v>
      </c>
      <c r="M25" s="74">
        <f t="shared" si="1"/>
        <v>0</v>
      </c>
      <c r="N25" s="74">
        <f t="shared" si="2"/>
        <v>0</v>
      </c>
    </row>
    <row r="26" spans="1:14" ht="15" customHeight="1" x14ac:dyDescent="0.3">
      <c r="A26" s="8">
        <f t="shared" si="3"/>
        <v>15</v>
      </c>
      <c r="B26" s="9"/>
      <c r="C26" s="64" t="s">
        <v>289</v>
      </c>
      <c r="D26" s="65"/>
      <c r="E26" s="65"/>
      <c r="F26" s="66"/>
      <c r="G26" s="13" t="s">
        <v>17</v>
      </c>
      <c r="H26" s="92"/>
      <c r="I26" s="15">
        <v>40</v>
      </c>
      <c r="J26" s="72">
        <v>0</v>
      </c>
      <c r="K26" s="62">
        <v>9.5</v>
      </c>
      <c r="L26" s="73">
        <f t="shared" si="0"/>
        <v>0</v>
      </c>
      <c r="M26" s="74">
        <f t="shared" si="1"/>
        <v>0</v>
      </c>
      <c r="N26" s="74">
        <f t="shared" si="2"/>
        <v>0</v>
      </c>
    </row>
    <row r="27" spans="1:14" ht="15" customHeight="1" x14ac:dyDescent="0.3">
      <c r="A27" s="8">
        <f t="shared" si="3"/>
        <v>16</v>
      </c>
      <c r="B27" s="9"/>
      <c r="C27" s="64" t="s">
        <v>290</v>
      </c>
      <c r="D27" s="65"/>
      <c r="E27" s="65"/>
      <c r="F27" s="66"/>
      <c r="G27" s="13" t="s">
        <v>49</v>
      </c>
      <c r="H27" s="92"/>
      <c r="I27" s="15">
        <v>5</v>
      </c>
      <c r="J27" s="72">
        <v>0</v>
      </c>
      <c r="K27" s="62">
        <v>9.5</v>
      </c>
      <c r="L27" s="73">
        <f t="shared" si="0"/>
        <v>0</v>
      </c>
      <c r="M27" s="74">
        <f t="shared" si="1"/>
        <v>0</v>
      </c>
      <c r="N27" s="74">
        <f t="shared" si="2"/>
        <v>0</v>
      </c>
    </row>
    <row r="28" spans="1:14" ht="15" customHeight="1" x14ac:dyDescent="0.3">
      <c r="A28" s="8">
        <f t="shared" si="3"/>
        <v>17</v>
      </c>
      <c r="B28" s="9"/>
      <c r="C28" s="64" t="s">
        <v>291</v>
      </c>
      <c r="D28" s="65"/>
      <c r="E28" s="65"/>
      <c r="F28" s="66"/>
      <c r="G28" s="13" t="s">
        <v>49</v>
      </c>
      <c r="H28" s="92"/>
      <c r="I28" s="15">
        <v>100</v>
      </c>
      <c r="J28" s="72">
        <v>0</v>
      </c>
      <c r="K28" s="62">
        <v>9.5</v>
      </c>
      <c r="L28" s="73">
        <f t="shared" si="0"/>
        <v>0</v>
      </c>
      <c r="M28" s="74">
        <f t="shared" si="1"/>
        <v>0</v>
      </c>
      <c r="N28" s="74">
        <f t="shared" si="2"/>
        <v>0</v>
      </c>
    </row>
    <row r="29" spans="1:14" ht="15" customHeight="1" x14ac:dyDescent="0.3">
      <c r="A29" s="8">
        <f t="shared" si="3"/>
        <v>18</v>
      </c>
      <c r="B29" s="9"/>
      <c r="C29" s="64" t="s">
        <v>292</v>
      </c>
      <c r="D29" s="65"/>
      <c r="E29" s="65"/>
      <c r="F29" s="66"/>
      <c r="G29" s="13" t="s">
        <v>49</v>
      </c>
      <c r="H29" s="92"/>
      <c r="I29" s="15">
        <v>100</v>
      </c>
      <c r="J29" s="72">
        <v>0</v>
      </c>
      <c r="K29" s="62">
        <v>9.5</v>
      </c>
      <c r="L29" s="73">
        <f t="shared" si="0"/>
        <v>0</v>
      </c>
      <c r="M29" s="74">
        <f t="shared" si="1"/>
        <v>0</v>
      </c>
      <c r="N29" s="74">
        <f t="shared" si="2"/>
        <v>0</v>
      </c>
    </row>
    <row r="30" spans="1:14" ht="15" customHeight="1" x14ac:dyDescent="0.3">
      <c r="A30" s="8">
        <f t="shared" si="3"/>
        <v>19</v>
      </c>
      <c r="B30" s="9"/>
      <c r="C30" s="58" t="s">
        <v>293</v>
      </c>
      <c r="D30" s="58"/>
      <c r="E30" s="58"/>
      <c r="F30" s="58"/>
      <c r="G30" s="13" t="s">
        <v>294</v>
      </c>
      <c r="H30" s="92"/>
      <c r="I30" s="15">
        <v>20</v>
      </c>
      <c r="J30" s="72">
        <v>0</v>
      </c>
      <c r="K30" s="62">
        <v>9.5</v>
      </c>
      <c r="L30" s="73">
        <f t="shared" si="0"/>
        <v>0</v>
      </c>
      <c r="M30" s="74">
        <f t="shared" si="1"/>
        <v>0</v>
      </c>
      <c r="N30" s="74">
        <f t="shared" si="2"/>
        <v>0</v>
      </c>
    </row>
    <row r="31" spans="1:14" ht="15" customHeight="1" x14ac:dyDescent="0.3">
      <c r="A31" s="8">
        <f t="shared" si="3"/>
        <v>20</v>
      </c>
      <c r="B31" s="9"/>
      <c r="C31" s="58" t="s">
        <v>295</v>
      </c>
      <c r="D31" s="58"/>
      <c r="E31" s="58"/>
      <c r="F31" s="58"/>
      <c r="G31" s="13" t="s">
        <v>17</v>
      </c>
      <c r="H31" s="92"/>
      <c r="I31" s="15">
        <v>5</v>
      </c>
      <c r="J31" s="72">
        <v>0</v>
      </c>
      <c r="K31" s="62">
        <v>9.5</v>
      </c>
      <c r="L31" s="73">
        <f t="shared" si="0"/>
        <v>0</v>
      </c>
      <c r="M31" s="74">
        <f t="shared" si="1"/>
        <v>0</v>
      </c>
      <c r="N31" s="74">
        <f t="shared" si="2"/>
        <v>0</v>
      </c>
    </row>
    <row r="32" spans="1:14" ht="15" customHeight="1" x14ac:dyDescent="0.3">
      <c r="A32" s="8">
        <f t="shared" si="3"/>
        <v>21</v>
      </c>
      <c r="B32" s="9"/>
      <c r="C32" s="58" t="s">
        <v>296</v>
      </c>
      <c r="D32" s="58"/>
      <c r="E32" s="58"/>
      <c r="F32" s="58"/>
      <c r="G32" s="13" t="s">
        <v>54</v>
      </c>
      <c r="H32" s="92"/>
      <c r="I32" s="15">
        <v>15</v>
      </c>
      <c r="J32" s="72">
        <v>0</v>
      </c>
      <c r="K32" s="62">
        <v>9.5</v>
      </c>
      <c r="L32" s="73">
        <f t="shared" si="0"/>
        <v>0</v>
      </c>
      <c r="M32" s="74">
        <f t="shared" si="1"/>
        <v>0</v>
      </c>
      <c r="N32" s="74">
        <f t="shared" si="2"/>
        <v>0</v>
      </c>
    </row>
    <row r="33" spans="1:14" ht="15" customHeight="1" x14ac:dyDescent="0.3">
      <c r="A33" s="8">
        <f t="shared" si="3"/>
        <v>22</v>
      </c>
      <c r="B33" s="9"/>
      <c r="C33" s="58" t="s">
        <v>297</v>
      </c>
      <c r="D33" s="58"/>
      <c r="E33" s="58"/>
      <c r="F33" s="58"/>
      <c r="G33" s="13" t="s">
        <v>17</v>
      </c>
      <c r="H33" s="92"/>
      <c r="I33" s="15">
        <v>30</v>
      </c>
      <c r="J33" s="72">
        <v>0</v>
      </c>
      <c r="K33" s="62">
        <v>9.5</v>
      </c>
      <c r="L33" s="73">
        <f t="shared" si="0"/>
        <v>0</v>
      </c>
      <c r="M33" s="74">
        <f t="shared" si="1"/>
        <v>0</v>
      </c>
      <c r="N33" s="74">
        <f t="shared" si="2"/>
        <v>0</v>
      </c>
    </row>
    <row r="34" spans="1:14" ht="15" customHeight="1" x14ac:dyDescent="0.3">
      <c r="A34" s="8">
        <f t="shared" si="3"/>
        <v>23</v>
      </c>
      <c r="B34" s="9"/>
      <c r="C34" s="58" t="s">
        <v>298</v>
      </c>
      <c r="D34" s="58"/>
      <c r="E34" s="58"/>
      <c r="F34" s="58"/>
      <c r="G34" s="13" t="s">
        <v>17</v>
      </c>
      <c r="H34" s="92"/>
      <c r="I34" s="15">
        <v>40</v>
      </c>
      <c r="J34" s="72">
        <v>0</v>
      </c>
      <c r="K34" s="62">
        <v>9.5</v>
      </c>
      <c r="L34" s="73">
        <f t="shared" si="0"/>
        <v>0</v>
      </c>
      <c r="M34" s="74">
        <f t="shared" si="1"/>
        <v>0</v>
      </c>
      <c r="N34" s="74">
        <f t="shared" si="2"/>
        <v>0</v>
      </c>
    </row>
    <row r="35" spans="1:14" ht="15" customHeight="1" x14ac:dyDescent="0.3">
      <c r="A35" s="8">
        <f t="shared" si="3"/>
        <v>24</v>
      </c>
      <c r="B35" s="9"/>
      <c r="C35" s="58" t="s">
        <v>299</v>
      </c>
      <c r="D35" s="58"/>
      <c r="E35" s="58"/>
      <c r="F35" s="58"/>
      <c r="G35" s="13" t="s">
        <v>17</v>
      </c>
      <c r="H35" s="92"/>
      <c r="I35" s="15">
        <v>5</v>
      </c>
      <c r="J35" s="72">
        <v>0</v>
      </c>
      <c r="K35" s="62">
        <v>9.5</v>
      </c>
      <c r="L35" s="73">
        <f t="shared" si="0"/>
        <v>0</v>
      </c>
      <c r="M35" s="74">
        <f t="shared" si="1"/>
        <v>0</v>
      </c>
      <c r="N35" s="74">
        <f t="shared" si="2"/>
        <v>0</v>
      </c>
    </row>
    <row r="36" spans="1:14" ht="15" customHeight="1" x14ac:dyDescent="0.3">
      <c r="A36" s="8">
        <f t="shared" si="3"/>
        <v>25</v>
      </c>
      <c r="B36" s="9"/>
      <c r="C36" s="64" t="s">
        <v>300</v>
      </c>
      <c r="D36" s="65"/>
      <c r="E36" s="65"/>
      <c r="F36" s="66"/>
      <c r="G36" s="13" t="s">
        <v>17</v>
      </c>
      <c r="H36" s="92"/>
      <c r="I36" s="15">
        <v>50</v>
      </c>
      <c r="J36" s="72">
        <v>0</v>
      </c>
      <c r="K36" s="62">
        <v>9.5</v>
      </c>
      <c r="L36" s="73">
        <f t="shared" si="0"/>
        <v>0</v>
      </c>
      <c r="M36" s="74">
        <f t="shared" si="1"/>
        <v>0</v>
      </c>
      <c r="N36" s="74">
        <f t="shared" si="2"/>
        <v>0</v>
      </c>
    </row>
    <row r="37" spans="1:14" ht="15" customHeight="1" x14ac:dyDescent="0.3">
      <c r="A37" s="8">
        <f t="shared" si="3"/>
        <v>26</v>
      </c>
      <c r="B37" s="9"/>
      <c r="C37" s="64" t="s">
        <v>301</v>
      </c>
      <c r="D37" s="65"/>
      <c r="E37" s="65"/>
      <c r="F37" s="66"/>
      <c r="G37" s="62" t="s">
        <v>54</v>
      </c>
      <c r="H37" s="92"/>
      <c r="I37" s="15">
        <v>20</v>
      </c>
      <c r="J37" s="72">
        <v>0</v>
      </c>
      <c r="K37" s="62">
        <v>9.5</v>
      </c>
      <c r="L37" s="73">
        <f t="shared" si="0"/>
        <v>0</v>
      </c>
      <c r="M37" s="74">
        <f t="shared" si="1"/>
        <v>0</v>
      </c>
      <c r="N37" s="74">
        <f t="shared" si="2"/>
        <v>0</v>
      </c>
    </row>
    <row r="38" spans="1:14" ht="15" customHeight="1" x14ac:dyDescent="0.3">
      <c r="A38" s="8">
        <f t="shared" si="3"/>
        <v>27</v>
      </c>
      <c r="B38" s="9"/>
      <c r="C38" s="64" t="s">
        <v>302</v>
      </c>
      <c r="D38" s="65"/>
      <c r="E38" s="65"/>
      <c r="F38" s="66"/>
      <c r="G38" s="62" t="s">
        <v>17</v>
      </c>
      <c r="H38" s="92"/>
      <c r="I38" s="15">
        <v>10</v>
      </c>
      <c r="J38" s="72">
        <v>0</v>
      </c>
      <c r="K38" s="62">
        <v>9.5</v>
      </c>
      <c r="L38" s="73">
        <f t="shared" si="0"/>
        <v>0</v>
      </c>
      <c r="M38" s="74">
        <f t="shared" si="1"/>
        <v>0</v>
      </c>
      <c r="N38" s="74">
        <f t="shared" si="2"/>
        <v>0</v>
      </c>
    </row>
    <row r="39" spans="1:14" ht="15" customHeight="1" x14ac:dyDescent="0.3">
      <c r="A39" s="8">
        <f t="shared" si="3"/>
        <v>28</v>
      </c>
      <c r="B39" s="9"/>
      <c r="C39" s="58" t="s">
        <v>303</v>
      </c>
      <c r="D39" s="58"/>
      <c r="E39" s="58"/>
      <c r="F39" s="58"/>
      <c r="G39" s="13" t="s">
        <v>54</v>
      </c>
      <c r="H39" s="92"/>
      <c r="I39" s="15">
        <v>10</v>
      </c>
      <c r="J39" s="72">
        <v>0</v>
      </c>
      <c r="K39" s="62">
        <v>9.5</v>
      </c>
      <c r="L39" s="73">
        <f t="shared" si="0"/>
        <v>0</v>
      </c>
      <c r="M39" s="74">
        <f t="shared" si="1"/>
        <v>0</v>
      </c>
      <c r="N39" s="74">
        <f t="shared" si="2"/>
        <v>0</v>
      </c>
    </row>
    <row r="40" spans="1:14" ht="15" customHeight="1" x14ac:dyDescent="0.3">
      <c r="A40" s="8">
        <f t="shared" si="3"/>
        <v>29</v>
      </c>
      <c r="B40" s="9"/>
      <c r="C40" s="58" t="s">
        <v>304</v>
      </c>
      <c r="D40" s="58"/>
      <c r="E40" s="58"/>
      <c r="F40" s="58"/>
      <c r="G40" s="13" t="s">
        <v>17</v>
      </c>
      <c r="H40" s="92"/>
      <c r="I40" s="15">
        <v>1200</v>
      </c>
      <c r="J40" s="72">
        <v>0</v>
      </c>
      <c r="K40" s="62">
        <v>9.5</v>
      </c>
      <c r="L40" s="73">
        <f t="shared" si="0"/>
        <v>0</v>
      </c>
      <c r="M40" s="74">
        <f t="shared" si="1"/>
        <v>0</v>
      </c>
      <c r="N40" s="74">
        <f t="shared" si="2"/>
        <v>0</v>
      </c>
    </row>
    <row r="41" spans="1:14" ht="15" customHeight="1" x14ac:dyDescent="0.3">
      <c r="A41" s="8">
        <f t="shared" si="3"/>
        <v>30</v>
      </c>
      <c r="B41" s="9"/>
      <c r="C41" s="58" t="s">
        <v>305</v>
      </c>
      <c r="D41" s="58"/>
      <c r="E41" s="58"/>
      <c r="F41" s="58"/>
      <c r="G41" s="13" t="s">
        <v>17</v>
      </c>
      <c r="H41" s="92"/>
      <c r="I41" s="15">
        <v>20</v>
      </c>
      <c r="J41" s="72">
        <v>0</v>
      </c>
      <c r="K41" s="62">
        <v>9.5</v>
      </c>
      <c r="L41" s="73">
        <f t="shared" si="0"/>
        <v>0</v>
      </c>
      <c r="M41" s="74">
        <f t="shared" si="1"/>
        <v>0</v>
      </c>
      <c r="N41" s="74">
        <f t="shared" si="2"/>
        <v>0</v>
      </c>
    </row>
    <row r="42" spans="1:14" ht="15" customHeight="1" x14ac:dyDescent="0.3">
      <c r="A42" s="8">
        <f t="shared" si="3"/>
        <v>31</v>
      </c>
      <c r="B42" s="9"/>
      <c r="C42" s="93" t="s">
        <v>306</v>
      </c>
      <c r="D42" s="93"/>
      <c r="E42" s="93"/>
      <c r="F42" s="93"/>
      <c r="G42" s="13" t="s">
        <v>49</v>
      </c>
      <c r="H42" s="92"/>
      <c r="I42" s="15">
        <v>20</v>
      </c>
      <c r="J42" s="72">
        <v>0</v>
      </c>
      <c r="K42" s="62">
        <v>9.5</v>
      </c>
      <c r="L42" s="73">
        <f t="shared" si="0"/>
        <v>0</v>
      </c>
      <c r="M42" s="74">
        <f t="shared" si="1"/>
        <v>0</v>
      </c>
      <c r="N42" s="74">
        <f t="shared" si="2"/>
        <v>0</v>
      </c>
    </row>
    <row r="43" spans="1:14" ht="15" customHeight="1" x14ac:dyDescent="0.3">
      <c r="A43" s="8">
        <f t="shared" si="3"/>
        <v>32</v>
      </c>
      <c r="B43" s="9"/>
      <c r="C43" s="58" t="s">
        <v>307</v>
      </c>
      <c r="D43" s="58"/>
      <c r="E43" s="58"/>
      <c r="F43" s="58"/>
      <c r="G43" s="13" t="s">
        <v>49</v>
      </c>
      <c r="H43" s="92"/>
      <c r="I43" s="15">
        <v>5</v>
      </c>
      <c r="J43" s="72">
        <v>0</v>
      </c>
      <c r="K43" s="62">
        <v>9.5</v>
      </c>
      <c r="L43" s="73">
        <f t="shared" si="0"/>
        <v>0</v>
      </c>
      <c r="M43" s="74">
        <f t="shared" si="1"/>
        <v>0</v>
      </c>
      <c r="N43" s="74">
        <f t="shared" si="2"/>
        <v>0</v>
      </c>
    </row>
    <row r="44" spans="1:14" ht="15" customHeight="1" x14ac:dyDescent="0.3">
      <c r="A44" s="8">
        <f t="shared" si="3"/>
        <v>33</v>
      </c>
      <c r="B44" s="9"/>
      <c r="C44" s="58" t="s">
        <v>308</v>
      </c>
      <c r="D44" s="94"/>
      <c r="E44" s="94"/>
      <c r="F44" s="94"/>
      <c r="G44" s="13" t="s">
        <v>49</v>
      </c>
      <c r="H44" s="92"/>
      <c r="I44" s="15">
        <v>20</v>
      </c>
      <c r="J44" s="72">
        <v>0</v>
      </c>
      <c r="K44" s="62">
        <v>9.5</v>
      </c>
      <c r="L44" s="73">
        <f t="shared" si="0"/>
        <v>0</v>
      </c>
      <c r="M44" s="74">
        <f t="shared" si="1"/>
        <v>0</v>
      </c>
      <c r="N44" s="74">
        <f t="shared" si="2"/>
        <v>0</v>
      </c>
    </row>
    <row r="45" spans="1:14" ht="15" customHeight="1" x14ac:dyDescent="0.3">
      <c r="A45" s="8">
        <f t="shared" si="3"/>
        <v>34</v>
      </c>
      <c r="B45" s="9"/>
      <c r="C45" s="93" t="s">
        <v>309</v>
      </c>
      <c r="D45" s="93"/>
      <c r="E45" s="93"/>
      <c r="F45" s="93"/>
      <c r="G45" s="13" t="s">
        <v>49</v>
      </c>
      <c r="H45" s="92"/>
      <c r="I45" s="15">
        <v>170</v>
      </c>
      <c r="J45" s="72">
        <v>0</v>
      </c>
      <c r="K45" s="62">
        <v>9.5</v>
      </c>
      <c r="L45" s="73">
        <f t="shared" si="0"/>
        <v>0</v>
      </c>
      <c r="M45" s="74">
        <f t="shared" si="1"/>
        <v>0</v>
      </c>
      <c r="N45" s="74">
        <f t="shared" si="2"/>
        <v>0</v>
      </c>
    </row>
    <row r="46" spans="1:14" ht="15" customHeight="1" x14ac:dyDescent="0.3">
      <c r="A46" s="8">
        <f t="shared" si="3"/>
        <v>35</v>
      </c>
      <c r="B46" s="9"/>
      <c r="C46" s="93" t="s">
        <v>310</v>
      </c>
      <c r="D46" s="93"/>
      <c r="E46" s="93"/>
      <c r="F46" s="93"/>
      <c r="G46" s="13" t="s">
        <v>49</v>
      </c>
      <c r="H46" s="92"/>
      <c r="I46" s="15">
        <v>500</v>
      </c>
      <c r="J46" s="72">
        <v>0</v>
      </c>
      <c r="K46" s="62">
        <v>9.5</v>
      </c>
      <c r="L46" s="73">
        <f t="shared" si="0"/>
        <v>0</v>
      </c>
      <c r="M46" s="74">
        <f t="shared" si="1"/>
        <v>0</v>
      </c>
      <c r="N46" s="74">
        <f t="shared" si="2"/>
        <v>0</v>
      </c>
    </row>
    <row r="47" spans="1:14" ht="15" customHeight="1" x14ac:dyDescent="0.3">
      <c r="A47" s="8">
        <f t="shared" si="3"/>
        <v>36</v>
      </c>
      <c r="B47" s="9"/>
      <c r="C47" s="58" t="s">
        <v>311</v>
      </c>
      <c r="D47" s="58"/>
      <c r="E47" s="58"/>
      <c r="F47" s="58"/>
      <c r="G47" s="13" t="s">
        <v>49</v>
      </c>
      <c r="H47" s="92"/>
      <c r="I47" s="15">
        <v>30</v>
      </c>
      <c r="J47" s="72">
        <v>0</v>
      </c>
      <c r="K47" s="62">
        <v>9.5</v>
      </c>
      <c r="L47" s="73">
        <f t="shared" si="0"/>
        <v>0</v>
      </c>
      <c r="M47" s="74">
        <f t="shared" si="1"/>
        <v>0</v>
      </c>
      <c r="N47" s="74">
        <f t="shared" si="2"/>
        <v>0</v>
      </c>
    </row>
    <row r="48" spans="1:14" ht="15" customHeight="1" x14ac:dyDescent="0.3">
      <c r="A48" s="8">
        <f t="shared" si="3"/>
        <v>37</v>
      </c>
      <c r="B48" s="9"/>
      <c r="C48" s="58" t="s">
        <v>312</v>
      </c>
      <c r="D48" s="58"/>
      <c r="E48" s="58"/>
      <c r="F48" s="58"/>
      <c r="G48" s="13" t="s">
        <v>17</v>
      </c>
      <c r="H48" s="92"/>
      <c r="I48" s="15">
        <v>2700</v>
      </c>
      <c r="J48" s="72">
        <v>0</v>
      </c>
      <c r="K48" s="62">
        <v>9.5</v>
      </c>
      <c r="L48" s="73">
        <f t="shared" si="0"/>
        <v>0</v>
      </c>
      <c r="M48" s="74">
        <f t="shared" si="1"/>
        <v>0</v>
      </c>
      <c r="N48" s="74">
        <f t="shared" si="2"/>
        <v>0</v>
      </c>
    </row>
    <row r="49" spans="1:14" ht="15" customHeight="1" x14ac:dyDescent="0.3">
      <c r="A49" s="8">
        <f t="shared" si="3"/>
        <v>38</v>
      </c>
      <c r="B49" s="9"/>
      <c r="C49" s="58" t="s">
        <v>313</v>
      </c>
      <c r="D49" s="58"/>
      <c r="E49" s="58"/>
      <c r="F49" s="58"/>
      <c r="G49" s="13" t="s">
        <v>54</v>
      </c>
      <c r="H49" s="92"/>
      <c r="I49" s="15">
        <v>30</v>
      </c>
      <c r="J49" s="72">
        <v>0</v>
      </c>
      <c r="K49" s="62">
        <v>9.5</v>
      </c>
      <c r="L49" s="73">
        <f t="shared" si="0"/>
        <v>0</v>
      </c>
      <c r="M49" s="74">
        <f t="shared" si="1"/>
        <v>0</v>
      </c>
      <c r="N49" s="74">
        <f t="shared" si="2"/>
        <v>0</v>
      </c>
    </row>
    <row r="50" spans="1:14" ht="15" customHeight="1" x14ac:dyDescent="0.3">
      <c r="A50" s="8">
        <f t="shared" si="3"/>
        <v>39</v>
      </c>
      <c r="B50" s="9"/>
      <c r="C50" s="58" t="s">
        <v>314</v>
      </c>
      <c r="D50" s="58"/>
      <c r="E50" s="58"/>
      <c r="F50" s="58"/>
      <c r="G50" s="13" t="s">
        <v>54</v>
      </c>
      <c r="H50" s="92"/>
      <c r="I50" s="15">
        <v>30</v>
      </c>
      <c r="J50" s="72">
        <v>0</v>
      </c>
      <c r="K50" s="62">
        <v>9.5</v>
      </c>
      <c r="L50" s="73">
        <f t="shared" si="0"/>
        <v>0</v>
      </c>
      <c r="M50" s="74">
        <f t="shared" si="1"/>
        <v>0</v>
      </c>
      <c r="N50" s="74">
        <f t="shared" si="2"/>
        <v>0</v>
      </c>
    </row>
    <row r="51" spans="1:14" ht="15" customHeight="1" x14ac:dyDescent="0.3">
      <c r="A51" s="8">
        <f t="shared" si="3"/>
        <v>40</v>
      </c>
      <c r="B51" s="9"/>
      <c r="C51" s="58" t="s">
        <v>315</v>
      </c>
      <c r="D51" s="58"/>
      <c r="E51" s="58"/>
      <c r="F51" s="58"/>
      <c r="G51" s="13" t="s">
        <v>54</v>
      </c>
      <c r="H51" s="92"/>
      <c r="I51" s="15">
        <v>10</v>
      </c>
      <c r="J51" s="72">
        <v>0</v>
      </c>
      <c r="K51" s="62">
        <v>9.5</v>
      </c>
      <c r="L51" s="73">
        <f t="shared" si="0"/>
        <v>0</v>
      </c>
      <c r="M51" s="74">
        <f t="shared" si="1"/>
        <v>0</v>
      </c>
      <c r="N51" s="74">
        <f t="shared" si="2"/>
        <v>0</v>
      </c>
    </row>
    <row r="52" spans="1:14" ht="15" customHeight="1" x14ac:dyDescent="0.3">
      <c r="A52" s="8">
        <f t="shared" si="3"/>
        <v>41</v>
      </c>
      <c r="B52" s="9"/>
      <c r="C52" s="58" t="s">
        <v>352</v>
      </c>
      <c r="D52" s="58"/>
      <c r="E52" s="58"/>
      <c r="F52" s="58"/>
      <c r="G52" s="20" t="s">
        <v>54</v>
      </c>
      <c r="H52" s="92"/>
      <c r="I52" s="15">
        <v>10</v>
      </c>
      <c r="J52" s="72">
        <v>0</v>
      </c>
      <c r="K52" s="62">
        <v>9.5</v>
      </c>
      <c r="L52" s="73">
        <f t="shared" si="0"/>
        <v>0</v>
      </c>
      <c r="M52" s="74">
        <f t="shared" si="1"/>
        <v>0</v>
      </c>
      <c r="N52" s="74">
        <f t="shared" si="2"/>
        <v>0</v>
      </c>
    </row>
    <row r="53" spans="1:14" ht="15" customHeight="1" x14ac:dyDescent="0.3">
      <c r="A53" s="8">
        <f t="shared" si="3"/>
        <v>42</v>
      </c>
      <c r="B53" s="9"/>
      <c r="C53" s="58" t="s">
        <v>353</v>
      </c>
      <c r="D53" s="58"/>
      <c r="E53" s="58"/>
      <c r="F53" s="58"/>
      <c r="G53" s="20" t="s">
        <v>54</v>
      </c>
      <c r="H53" s="92"/>
      <c r="I53" s="15">
        <v>10</v>
      </c>
      <c r="J53" s="72">
        <v>0</v>
      </c>
      <c r="K53" s="62">
        <v>9.5</v>
      </c>
      <c r="L53" s="73">
        <f t="shared" si="0"/>
        <v>0</v>
      </c>
      <c r="M53" s="74">
        <f t="shared" si="1"/>
        <v>0</v>
      </c>
      <c r="N53" s="74">
        <f t="shared" si="2"/>
        <v>0</v>
      </c>
    </row>
    <row r="54" spans="1:14" ht="15" customHeight="1" x14ac:dyDescent="0.3">
      <c r="A54" s="8">
        <f t="shared" si="3"/>
        <v>43</v>
      </c>
      <c r="B54" s="9"/>
      <c r="C54" s="64" t="s">
        <v>316</v>
      </c>
      <c r="D54" s="65"/>
      <c r="E54" s="65"/>
      <c r="F54" s="66"/>
      <c r="G54" s="62" t="s">
        <v>17</v>
      </c>
      <c r="H54" s="92"/>
      <c r="I54" s="15">
        <v>90</v>
      </c>
      <c r="J54" s="72">
        <v>0</v>
      </c>
      <c r="K54" s="62">
        <v>9.5</v>
      </c>
      <c r="L54" s="73">
        <f t="shared" si="0"/>
        <v>0</v>
      </c>
      <c r="M54" s="74">
        <f t="shared" si="1"/>
        <v>0</v>
      </c>
      <c r="N54" s="74">
        <f t="shared" si="2"/>
        <v>0</v>
      </c>
    </row>
    <row r="55" spans="1:14" ht="15" customHeight="1" x14ac:dyDescent="0.3">
      <c r="A55" s="8">
        <f t="shared" si="3"/>
        <v>44</v>
      </c>
      <c r="B55" s="9"/>
      <c r="C55" s="64" t="s">
        <v>317</v>
      </c>
      <c r="D55" s="65"/>
      <c r="E55" s="65"/>
      <c r="F55" s="66"/>
      <c r="G55" s="62" t="s">
        <v>17</v>
      </c>
      <c r="H55" s="92"/>
      <c r="I55" s="15">
        <v>90</v>
      </c>
      <c r="J55" s="72">
        <v>0</v>
      </c>
      <c r="K55" s="62">
        <v>9.5</v>
      </c>
      <c r="L55" s="73">
        <f t="shared" si="0"/>
        <v>0</v>
      </c>
      <c r="M55" s="74">
        <f t="shared" si="1"/>
        <v>0</v>
      </c>
      <c r="N55" s="74">
        <f t="shared" si="2"/>
        <v>0</v>
      </c>
    </row>
    <row r="56" spans="1:14" ht="15" customHeight="1" x14ac:dyDescent="0.3">
      <c r="A56" s="8">
        <f t="shared" si="3"/>
        <v>45</v>
      </c>
      <c r="B56" s="9"/>
      <c r="C56" s="58" t="s">
        <v>318</v>
      </c>
      <c r="D56" s="58"/>
      <c r="E56" s="58"/>
      <c r="F56" s="58"/>
      <c r="G56" s="13" t="s">
        <v>54</v>
      </c>
      <c r="H56" s="92"/>
      <c r="I56" s="15">
        <v>10</v>
      </c>
      <c r="J56" s="72">
        <v>0</v>
      </c>
      <c r="K56" s="62">
        <v>9.5</v>
      </c>
      <c r="L56" s="73">
        <f t="shared" si="0"/>
        <v>0</v>
      </c>
      <c r="M56" s="74">
        <f t="shared" si="1"/>
        <v>0</v>
      </c>
      <c r="N56" s="74">
        <f t="shared" si="2"/>
        <v>0</v>
      </c>
    </row>
    <row r="57" spans="1:14" ht="24.95" customHeight="1" x14ac:dyDescent="0.3">
      <c r="A57" s="8">
        <f t="shared" si="3"/>
        <v>46</v>
      </c>
      <c r="B57" s="9"/>
      <c r="C57" s="58" t="s">
        <v>319</v>
      </c>
      <c r="D57" s="58"/>
      <c r="E57" s="58"/>
      <c r="F57" s="58"/>
      <c r="G57" s="90" t="s">
        <v>17</v>
      </c>
      <c r="H57" s="95"/>
      <c r="I57" s="15">
        <v>50</v>
      </c>
      <c r="J57" s="72">
        <v>0</v>
      </c>
      <c r="K57" s="62">
        <v>9.5</v>
      </c>
      <c r="L57" s="73">
        <f t="shared" si="0"/>
        <v>0</v>
      </c>
      <c r="M57" s="74">
        <f t="shared" si="1"/>
        <v>0</v>
      </c>
      <c r="N57" s="74">
        <f t="shared" si="2"/>
        <v>0</v>
      </c>
    </row>
    <row r="58" spans="1:14" ht="24.95" customHeight="1" x14ac:dyDescent="0.3">
      <c r="A58" s="8">
        <f t="shared" si="3"/>
        <v>47</v>
      </c>
      <c r="B58" s="9"/>
      <c r="C58" s="58" t="s">
        <v>320</v>
      </c>
      <c r="D58" s="58"/>
      <c r="E58" s="58"/>
      <c r="F58" s="58"/>
      <c r="G58" s="90" t="s">
        <v>17</v>
      </c>
      <c r="H58" s="95"/>
      <c r="I58" s="15">
        <v>30</v>
      </c>
      <c r="J58" s="72">
        <v>0</v>
      </c>
      <c r="K58" s="62">
        <v>9.5</v>
      </c>
      <c r="L58" s="73">
        <f t="shared" si="0"/>
        <v>0</v>
      </c>
      <c r="M58" s="74">
        <f t="shared" si="1"/>
        <v>0</v>
      </c>
      <c r="N58" s="74">
        <f t="shared" si="2"/>
        <v>0</v>
      </c>
    </row>
    <row r="59" spans="1:14" ht="15" customHeight="1" x14ac:dyDescent="0.3">
      <c r="A59" s="8">
        <f t="shared" si="3"/>
        <v>48</v>
      </c>
      <c r="B59" s="9"/>
      <c r="C59" s="10" t="s">
        <v>321</v>
      </c>
      <c r="D59" s="11"/>
      <c r="E59" s="11"/>
      <c r="F59" s="12"/>
      <c r="G59" s="13" t="s">
        <v>17</v>
      </c>
      <c r="H59" s="92"/>
      <c r="I59" s="15">
        <v>10</v>
      </c>
      <c r="J59" s="72">
        <v>0</v>
      </c>
      <c r="K59" s="62">
        <v>9.5</v>
      </c>
      <c r="L59" s="73">
        <f t="shared" si="0"/>
        <v>0</v>
      </c>
      <c r="M59" s="74">
        <f t="shared" si="1"/>
        <v>0</v>
      </c>
      <c r="N59" s="74">
        <f t="shared" si="2"/>
        <v>0</v>
      </c>
    </row>
    <row r="60" spans="1:14" ht="15" customHeight="1" x14ac:dyDescent="0.3">
      <c r="A60" s="8">
        <f t="shared" si="3"/>
        <v>49</v>
      </c>
      <c r="B60" s="9"/>
      <c r="C60" s="58" t="s">
        <v>322</v>
      </c>
      <c r="D60" s="58"/>
      <c r="E60" s="58"/>
      <c r="F60" s="58"/>
      <c r="G60" s="13" t="s">
        <v>54</v>
      </c>
      <c r="H60" s="92"/>
      <c r="I60" s="15">
        <v>570</v>
      </c>
      <c r="J60" s="72">
        <v>0</v>
      </c>
      <c r="K60" s="62">
        <v>9.5</v>
      </c>
      <c r="L60" s="73">
        <f t="shared" si="0"/>
        <v>0</v>
      </c>
      <c r="M60" s="74">
        <f t="shared" si="1"/>
        <v>0</v>
      </c>
      <c r="N60" s="74">
        <f t="shared" si="2"/>
        <v>0</v>
      </c>
    </row>
    <row r="61" spans="1:14" ht="15" customHeight="1" x14ac:dyDescent="0.3">
      <c r="A61" s="8">
        <f t="shared" si="3"/>
        <v>50</v>
      </c>
      <c r="B61" s="9"/>
      <c r="C61" s="58" t="s">
        <v>323</v>
      </c>
      <c r="D61" s="58"/>
      <c r="E61" s="58"/>
      <c r="F61" s="58"/>
      <c r="G61" s="13" t="s">
        <v>54</v>
      </c>
      <c r="H61" s="92"/>
      <c r="I61" s="15">
        <v>20</v>
      </c>
      <c r="J61" s="72">
        <v>0</v>
      </c>
      <c r="K61" s="62">
        <v>9.5</v>
      </c>
      <c r="L61" s="73">
        <f t="shared" si="0"/>
        <v>0</v>
      </c>
      <c r="M61" s="74">
        <f t="shared" si="1"/>
        <v>0</v>
      </c>
      <c r="N61" s="74">
        <f t="shared" si="2"/>
        <v>0</v>
      </c>
    </row>
    <row r="62" spans="1:14" ht="15" customHeight="1" x14ac:dyDescent="0.3">
      <c r="A62" s="8">
        <f t="shared" si="3"/>
        <v>51</v>
      </c>
      <c r="B62" s="9"/>
      <c r="C62" s="58" t="s">
        <v>324</v>
      </c>
      <c r="D62" s="58"/>
      <c r="E62" s="58"/>
      <c r="F62" s="58"/>
      <c r="G62" s="13" t="s">
        <v>17</v>
      </c>
      <c r="H62" s="92"/>
      <c r="I62" s="15">
        <v>20</v>
      </c>
      <c r="J62" s="72">
        <v>0</v>
      </c>
      <c r="K62" s="62">
        <v>9.5</v>
      </c>
      <c r="L62" s="73">
        <f t="shared" si="0"/>
        <v>0</v>
      </c>
      <c r="M62" s="74">
        <f t="shared" si="1"/>
        <v>0</v>
      </c>
      <c r="N62" s="74">
        <f t="shared" si="2"/>
        <v>0</v>
      </c>
    </row>
    <row r="63" spans="1:14" ht="15" customHeight="1" x14ac:dyDescent="0.3">
      <c r="A63" s="8">
        <f t="shared" si="3"/>
        <v>52</v>
      </c>
      <c r="B63" s="9"/>
      <c r="C63" s="58" t="s">
        <v>325</v>
      </c>
      <c r="D63" s="58"/>
      <c r="E63" s="58"/>
      <c r="F63" s="58"/>
      <c r="G63" s="13" t="s">
        <v>54</v>
      </c>
      <c r="H63" s="92"/>
      <c r="I63" s="15">
        <v>10</v>
      </c>
      <c r="J63" s="72">
        <v>0</v>
      </c>
      <c r="K63" s="62">
        <v>9.5</v>
      </c>
      <c r="L63" s="73">
        <f t="shared" si="0"/>
        <v>0</v>
      </c>
      <c r="M63" s="74">
        <f t="shared" si="1"/>
        <v>0</v>
      </c>
      <c r="N63" s="74">
        <f t="shared" si="2"/>
        <v>0</v>
      </c>
    </row>
    <row r="64" spans="1:14" ht="15" customHeight="1" x14ac:dyDescent="0.3">
      <c r="A64" s="8">
        <f t="shared" si="3"/>
        <v>53</v>
      </c>
      <c r="B64" s="9"/>
      <c r="C64" s="58" t="s">
        <v>326</v>
      </c>
      <c r="D64" s="58"/>
      <c r="E64" s="58"/>
      <c r="F64" s="58"/>
      <c r="G64" s="13" t="s">
        <v>54</v>
      </c>
      <c r="H64" s="92"/>
      <c r="I64" s="15">
        <v>200</v>
      </c>
      <c r="J64" s="72">
        <v>0</v>
      </c>
      <c r="K64" s="62">
        <v>9.5</v>
      </c>
      <c r="L64" s="73">
        <f t="shared" si="0"/>
        <v>0</v>
      </c>
      <c r="M64" s="74">
        <f t="shared" si="1"/>
        <v>0</v>
      </c>
      <c r="N64" s="74">
        <f t="shared" si="2"/>
        <v>0</v>
      </c>
    </row>
    <row r="65" spans="1:14" ht="15" customHeight="1" x14ac:dyDescent="0.3">
      <c r="A65" s="8">
        <f t="shared" si="3"/>
        <v>54</v>
      </c>
      <c r="B65" s="9"/>
      <c r="C65" s="58" t="s">
        <v>327</v>
      </c>
      <c r="D65" s="58"/>
      <c r="E65" s="58"/>
      <c r="F65" s="58"/>
      <c r="G65" s="13" t="s">
        <v>54</v>
      </c>
      <c r="H65" s="92"/>
      <c r="I65" s="15">
        <v>100</v>
      </c>
      <c r="J65" s="72">
        <v>0</v>
      </c>
      <c r="K65" s="62">
        <v>9.5</v>
      </c>
      <c r="L65" s="73">
        <f t="shared" si="0"/>
        <v>0</v>
      </c>
      <c r="M65" s="74">
        <f t="shared" si="1"/>
        <v>0</v>
      </c>
      <c r="N65" s="74">
        <f t="shared" si="2"/>
        <v>0</v>
      </c>
    </row>
    <row r="66" spans="1:14" ht="15" customHeight="1" x14ac:dyDescent="0.3">
      <c r="A66" s="8">
        <f t="shared" si="3"/>
        <v>55</v>
      </c>
      <c r="B66" s="9"/>
      <c r="C66" s="58" t="s">
        <v>328</v>
      </c>
      <c r="D66" s="58"/>
      <c r="E66" s="58"/>
      <c r="F66" s="58"/>
      <c r="G66" s="13" t="s">
        <v>54</v>
      </c>
      <c r="H66" s="92"/>
      <c r="I66" s="15">
        <v>60</v>
      </c>
      <c r="J66" s="72">
        <v>0</v>
      </c>
      <c r="K66" s="62">
        <v>9.5</v>
      </c>
      <c r="L66" s="73">
        <f t="shared" si="0"/>
        <v>0</v>
      </c>
      <c r="M66" s="74">
        <f t="shared" si="1"/>
        <v>0</v>
      </c>
      <c r="N66" s="74">
        <f t="shared" si="2"/>
        <v>0</v>
      </c>
    </row>
    <row r="67" spans="1:14" ht="15" customHeight="1" x14ac:dyDescent="0.3">
      <c r="A67" s="8">
        <f t="shared" si="3"/>
        <v>56</v>
      </c>
      <c r="B67" s="9"/>
      <c r="C67" s="58" t="s">
        <v>329</v>
      </c>
      <c r="D67" s="58"/>
      <c r="E67" s="58"/>
      <c r="F67" s="58"/>
      <c r="G67" s="20" t="s">
        <v>54</v>
      </c>
      <c r="H67" s="92"/>
      <c r="I67" s="15">
        <v>56.666666666666664</v>
      </c>
      <c r="J67" s="72">
        <v>0</v>
      </c>
      <c r="K67" s="62">
        <v>9.5</v>
      </c>
      <c r="L67" s="73">
        <f t="shared" si="0"/>
        <v>0</v>
      </c>
      <c r="M67" s="74">
        <f t="shared" si="1"/>
        <v>0</v>
      </c>
      <c r="N67" s="74">
        <f t="shared" si="2"/>
        <v>0</v>
      </c>
    </row>
    <row r="68" spans="1:14" ht="15" customHeight="1" x14ac:dyDescent="0.3">
      <c r="A68" s="8">
        <f t="shared" si="3"/>
        <v>57</v>
      </c>
      <c r="B68" s="9"/>
      <c r="C68" s="58" t="s">
        <v>330</v>
      </c>
      <c r="D68" s="58"/>
      <c r="E68" s="58"/>
      <c r="F68" s="58"/>
      <c r="G68" s="13" t="s">
        <v>17</v>
      </c>
      <c r="H68" s="92"/>
      <c r="I68" s="15">
        <v>20</v>
      </c>
      <c r="J68" s="72">
        <v>0</v>
      </c>
      <c r="K68" s="62">
        <v>9.5</v>
      </c>
      <c r="L68" s="73">
        <f t="shared" si="0"/>
        <v>0</v>
      </c>
      <c r="M68" s="74">
        <f t="shared" si="1"/>
        <v>0</v>
      </c>
      <c r="N68" s="74">
        <f t="shared" si="2"/>
        <v>0</v>
      </c>
    </row>
    <row r="69" spans="1:14" ht="15" customHeight="1" x14ac:dyDescent="0.3">
      <c r="A69" s="8">
        <f t="shared" si="3"/>
        <v>58</v>
      </c>
      <c r="B69" s="9"/>
      <c r="C69" s="58" t="s">
        <v>331</v>
      </c>
      <c r="D69" s="58"/>
      <c r="E69" s="58"/>
      <c r="F69" s="58"/>
      <c r="G69" s="13" t="s">
        <v>17</v>
      </c>
      <c r="H69" s="92"/>
      <c r="I69" s="15">
        <v>10</v>
      </c>
      <c r="J69" s="72">
        <v>0</v>
      </c>
      <c r="K69" s="62">
        <v>9.5</v>
      </c>
      <c r="L69" s="73">
        <f t="shared" si="0"/>
        <v>0</v>
      </c>
      <c r="M69" s="74">
        <f t="shared" si="1"/>
        <v>0</v>
      </c>
      <c r="N69" s="74">
        <f t="shared" si="2"/>
        <v>0</v>
      </c>
    </row>
    <row r="70" spans="1:14" ht="15" customHeight="1" x14ac:dyDescent="0.3">
      <c r="A70" s="8">
        <f t="shared" si="3"/>
        <v>59</v>
      </c>
      <c r="B70" s="9"/>
      <c r="C70" s="58" t="s">
        <v>332</v>
      </c>
      <c r="D70" s="58"/>
      <c r="E70" s="58"/>
      <c r="F70" s="58"/>
      <c r="G70" s="13" t="s">
        <v>17</v>
      </c>
      <c r="H70" s="92"/>
      <c r="I70" s="15">
        <v>1200</v>
      </c>
      <c r="J70" s="72">
        <v>0</v>
      </c>
      <c r="K70" s="62">
        <v>9.5</v>
      </c>
      <c r="L70" s="73">
        <f t="shared" si="0"/>
        <v>0</v>
      </c>
      <c r="M70" s="74">
        <f t="shared" si="1"/>
        <v>0</v>
      </c>
      <c r="N70" s="74">
        <f t="shared" si="2"/>
        <v>0</v>
      </c>
    </row>
    <row r="71" spans="1:14" ht="15" customHeight="1" x14ac:dyDescent="0.3">
      <c r="A71" s="8">
        <f t="shared" si="3"/>
        <v>60</v>
      </c>
      <c r="B71" s="9"/>
      <c r="C71" s="64" t="s">
        <v>333</v>
      </c>
      <c r="D71" s="65"/>
      <c r="E71" s="65"/>
      <c r="F71" s="66"/>
      <c r="G71" s="13" t="s">
        <v>17</v>
      </c>
      <c r="H71" s="92"/>
      <c r="I71" s="15">
        <v>10</v>
      </c>
      <c r="J71" s="72">
        <v>0</v>
      </c>
      <c r="K71" s="62">
        <v>9.5</v>
      </c>
      <c r="L71" s="73">
        <f t="shared" si="0"/>
        <v>0</v>
      </c>
      <c r="M71" s="74">
        <f t="shared" si="1"/>
        <v>0</v>
      </c>
      <c r="N71" s="74">
        <f t="shared" si="2"/>
        <v>0</v>
      </c>
    </row>
    <row r="72" spans="1:14" ht="15" customHeight="1" x14ac:dyDescent="0.3">
      <c r="A72" s="8">
        <f t="shared" si="3"/>
        <v>61</v>
      </c>
      <c r="B72" s="9"/>
      <c r="C72" s="58" t="s">
        <v>334</v>
      </c>
      <c r="D72" s="58"/>
      <c r="E72" s="58"/>
      <c r="F72" s="58"/>
      <c r="G72" s="13" t="s">
        <v>54</v>
      </c>
      <c r="H72" s="92"/>
      <c r="I72" s="15">
        <v>5</v>
      </c>
      <c r="J72" s="72">
        <v>0</v>
      </c>
      <c r="K72" s="62">
        <v>9.5</v>
      </c>
      <c r="L72" s="73">
        <f t="shared" si="0"/>
        <v>0</v>
      </c>
      <c r="M72" s="74">
        <f t="shared" si="1"/>
        <v>0</v>
      </c>
      <c r="N72" s="74">
        <f t="shared" si="2"/>
        <v>0</v>
      </c>
    </row>
    <row r="73" spans="1:14" ht="15" customHeight="1" x14ac:dyDescent="0.3">
      <c r="A73" s="8">
        <f t="shared" si="3"/>
        <v>62</v>
      </c>
      <c r="B73" s="9"/>
      <c r="C73" s="58" t="s">
        <v>335</v>
      </c>
      <c r="D73" s="58"/>
      <c r="E73" s="58"/>
      <c r="F73" s="58"/>
      <c r="G73" s="13" t="s">
        <v>54</v>
      </c>
      <c r="H73" s="92"/>
      <c r="I73" s="15">
        <v>5</v>
      </c>
      <c r="J73" s="72">
        <v>0</v>
      </c>
      <c r="K73" s="62">
        <v>9.5</v>
      </c>
      <c r="L73" s="73">
        <f t="shared" si="0"/>
        <v>0</v>
      </c>
      <c r="M73" s="74">
        <f t="shared" si="1"/>
        <v>0</v>
      </c>
      <c r="N73" s="74">
        <f t="shared" si="2"/>
        <v>0</v>
      </c>
    </row>
    <row r="74" spans="1:14" ht="15" customHeight="1" x14ac:dyDescent="0.3">
      <c r="A74" s="8">
        <f t="shared" si="3"/>
        <v>63</v>
      </c>
      <c r="B74" s="9"/>
      <c r="C74" s="47" t="s">
        <v>336</v>
      </c>
      <c r="D74" s="48"/>
      <c r="E74" s="48"/>
      <c r="F74" s="49"/>
      <c r="G74" s="17" t="s">
        <v>17</v>
      </c>
      <c r="H74" s="92"/>
      <c r="I74" s="15">
        <v>1200</v>
      </c>
      <c r="J74" s="72">
        <v>0</v>
      </c>
      <c r="K74" s="62">
        <v>9.5</v>
      </c>
      <c r="L74" s="73">
        <f t="shared" si="0"/>
        <v>0</v>
      </c>
      <c r="M74" s="74">
        <f t="shared" si="1"/>
        <v>0</v>
      </c>
      <c r="N74" s="74">
        <f t="shared" si="2"/>
        <v>0</v>
      </c>
    </row>
    <row r="75" spans="1:14" ht="15" customHeight="1" x14ac:dyDescent="0.3">
      <c r="A75" s="8">
        <f t="shared" si="3"/>
        <v>64</v>
      </c>
      <c r="B75" s="9"/>
      <c r="C75" s="47" t="s">
        <v>337</v>
      </c>
      <c r="D75" s="48"/>
      <c r="E75" s="48"/>
      <c r="F75" s="49"/>
      <c r="G75" s="17" t="s">
        <v>17</v>
      </c>
      <c r="H75" s="92"/>
      <c r="I75" s="15">
        <v>120</v>
      </c>
      <c r="J75" s="72">
        <v>0</v>
      </c>
      <c r="K75" s="62">
        <v>9.5</v>
      </c>
      <c r="L75" s="73">
        <f t="shared" si="0"/>
        <v>0</v>
      </c>
      <c r="M75" s="74">
        <f t="shared" si="1"/>
        <v>0</v>
      </c>
      <c r="N75" s="74">
        <f t="shared" si="2"/>
        <v>0</v>
      </c>
    </row>
    <row r="76" spans="1:14" ht="15" customHeight="1" x14ac:dyDescent="0.3">
      <c r="A76" s="8">
        <f t="shared" si="3"/>
        <v>65</v>
      </c>
      <c r="B76" s="9"/>
      <c r="C76" s="47" t="s">
        <v>338</v>
      </c>
      <c r="D76" s="48"/>
      <c r="E76" s="48"/>
      <c r="F76" s="49"/>
      <c r="G76" s="17" t="s">
        <v>17</v>
      </c>
      <c r="H76" s="92"/>
      <c r="I76" s="15">
        <v>1000</v>
      </c>
      <c r="J76" s="72">
        <v>0</v>
      </c>
      <c r="K76" s="62">
        <v>9.5</v>
      </c>
      <c r="L76" s="73">
        <f t="shared" si="0"/>
        <v>0</v>
      </c>
      <c r="M76" s="74">
        <f t="shared" si="1"/>
        <v>0</v>
      </c>
      <c r="N76" s="74">
        <f t="shared" si="2"/>
        <v>0</v>
      </c>
    </row>
    <row r="77" spans="1:14" ht="15" customHeight="1" x14ac:dyDescent="0.3">
      <c r="A77" s="8">
        <f t="shared" si="3"/>
        <v>66</v>
      </c>
      <c r="B77" s="9"/>
      <c r="C77" s="47" t="s">
        <v>339</v>
      </c>
      <c r="D77" s="48"/>
      <c r="E77" s="48"/>
      <c r="F77" s="49"/>
      <c r="G77" s="17" t="s">
        <v>17</v>
      </c>
      <c r="H77" s="92"/>
      <c r="I77" s="15">
        <v>120</v>
      </c>
      <c r="J77" s="72">
        <v>0</v>
      </c>
      <c r="K77" s="62">
        <v>9.5</v>
      </c>
      <c r="L77" s="73">
        <f t="shared" ref="L77:L96" si="4">PRODUCT(J77,1.095)</f>
        <v>0</v>
      </c>
      <c r="M77" s="74">
        <f t="shared" ref="M77:M96" si="5">PRODUCT(I77,L77)</f>
        <v>0</v>
      </c>
      <c r="N77" s="74">
        <f t="shared" ref="N77:N96" si="6">PRODUCT(I77,J77)</f>
        <v>0</v>
      </c>
    </row>
    <row r="78" spans="1:14" ht="15" customHeight="1" x14ac:dyDescent="0.3">
      <c r="A78" s="8">
        <f t="shared" ref="A78:A86" si="7">A77+1</f>
        <v>67</v>
      </c>
      <c r="B78" s="9"/>
      <c r="C78" s="47" t="s">
        <v>479</v>
      </c>
      <c r="D78" s="48"/>
      <c r="E78" s="48"/>
      <c r="F78" s="49"/>
      <c r="G78" s="17" t="s">
        <v>17</v>
      </c>
      <c r="H78" s="92"/>
      <c r="I78" s="15">
        <v>100</v>
      </c>
      <c r="J78" s="72">
        <v>0</v>
      </c>
      <c r="K78" s="62">
        <v>9.5</v>
      </c>
      <c r="L78" s="73">
        <f t="shared" si="4"/>
        <v>0</v>
      </c>
      <c r="M78" s="74">
        <f t="shared" si="5"/>
        <v>0</v>
      </c>
      <c r="N78" s="74">
        <f t="shared" si="6"/>
        <v>0</v>
      </c>
    </row>
    <row r="79" spans="1:14" ht="15" customHeight="1" x14ac:dyDescent="0.3">
      <c r="A79" s="8">
        <f t="shared" si="7"/>
        <v>68</v>
      </c>
      <c r="B79" s="9"/>
      <c r="C79" s="58" t="s">
        <v>354</v>
      </c>
      <c r="D79" s="58"/>
      <c r="E79" s="58"/>
      <c r="F79" s="58"/>
      <c r="G79" s="62" t="s">
        <v>54</v>
      </c>
      <c r="H79" s="14"/>
      <c r="I79" s="15">
        <v>50</v>
      </c>
      <c r="J79" s="72">
        <v>0</v>
      </c>
      <c r="K79" s="62">
        <v>9.5</v>
      </c>
      <c r="L79" s="73">
        <f t="shared" si="4"/>
        <v>0</v>
      </c>
      <c r="M79" s="74">
        <f t="shared" si="5"/>
        <v>0</v>
      </c>
      <c r="N79" s="74">
        <f t="shared" si="6"/>
        <v>0</v>
      </c>
    </row>
    <row r="80" spans="1:14" ht="15" customHeight="1" x14ac:dyDescent="0.3">
      <c r="A80" s="8">
        <f t="shared" si="7"/>
        <v>69</v>
      </c>
      <c r="B80" s="9"/>
      <c r="C80" s="58" t="s">
        <v>340</v>
      </c>
      <c r="D80" s="58"/>
      <c r="E80" s="58"/>
      <c r="F80" s="58"/>
      <c r="G80" s="62" t="s">
        <v>54</v>
      </c>
      <c r="H80" s="14"/>
      <c r="I80" s="15">
        <v>50</v>
      </c>
      <c r="J80" s="72">
        <v>0</v>
      </c>
      <c r="K80" s="62">
        <v>9.5</v>
      </c>
      <c r="L80" s="73">
        <f t="shared" si="4"/>
        <v>0</v>
      </c>
      <c r="M80" s="74">
        <f t="shared" si="5"/>
        <v>0</v>
      </c>
      <c r="N80" s="74">
        <f t="shared" si="6"/>
        <v>0</v>
      </c>
    </row>
    <row r="81" spans="1:14" ht="15" customHeight="1" x14ac:dyDescent="0.3">
      <c r="A81" s="8">
        <f t="shared" si="7"/>
        <v>70</v>
      </c>
      <c r="B81" s="9"/>
      <c r="C81" s="58" t="s">
        <v>341</v>
      </c>
      <c r="D81" s="58"/>
      <c r="E81" s="58"/>
      <c r="F81" s="58"/>
      <c r="G81" s="62" t="s">
        <v>54</v>
      </c>
      <c r="H81" s="14"/>
      <c r="I81" s="15">
        <v>50</v>
      </c>
      <c r="J81" s="72">
        <v>0</v>
      </c>
      <c r="K81" s="62">
        <v>9.5</v>
      </c>
      <c r="L81" s="73">
        <f t="shared" si="4"/>
        <v>0</v>
      </c>
      <c r="M81" s="74">
        <f t="shared" si="5"/>
        <v>0</v>
      </c>
      <c r="N81" s="74">
        <f t="shared" si="6"/>
        <v>0</v>
      </c>
    </row>
    <row r="82" spans="1:14" ht="15" customHeight="1" x14ac:dyDescent="0.3">
      <c r="A82" s="8">
        <f t="shared" si="7"/>
        <v>71</v>
      </c>
      <c r="B82" s="9"/>
      <c r="C82" s="58" t="s">
        <v>342</v>
      </c>
      <c r="D82" s="58"/>
      <c r="E82" s="58"/>
      <c r="F82" s="58"/>
      <c r="G82" s="62" t="s">
        <v>54</v>
      </c>
      <c r="H82" s="14"/>
      <c r="I82" s="15">
        <v>50</v>
      </c>
      <c r="J82" s="72">
        <v>0</v>
      </c>
      <c r="K82" s="62">
        <v>9.5</v>
      </c>
      <c r="L82" s="73">
        <f t="shared" si="4"/>
        <v>0</v>
      </c>
      <c r="M82" s="74">
        <f t="shared" si="5"/>
        <v>0</v>
      </c>
      <c r="N82" s="74">
        <f t="shared" si="6"/>
        <v>0</v>
      </c>
    </row>
    <row r="83" spans="1:14" ht="15" customHeight="1" x14ac:dyDescent="0.3">
      <c r="A83" s="8">
        <f t="shared" si="7"/>
        <v>72</v>
      </c>
      <c r="B83" s="9"/>
      <c r="C83" s="64" t="s">
        <v>343</v>
      </c>
      <c r="D83" s="65"/>
      <c r="E83" s="65"/>
      <c r="F83" s="66"/>
      <c r="G83" s="62" t="s">
        <v>17</v>
      </c>
      <c r="H83" s="14"/>
      <c r="I83" s="15">
        <v>40</v>
      </c>
      <c r="J83" s="72">
        <v>0</v>
      </c>
      <c r="K83" s="62">
        <v>9.5</v>
      </c>
      <c r="L83" s="73">
        <f t="shared" si="4"/>
        <v>0</v>
      </c>
      <c r="M83" s="74">
        <f t="shared" si="5"/>
        <v>0</v>
      </c>
      <c r="N83" s="74">
        <f t="shared" si="6"/>
        <v>0</v>
      </c>
    </row>
    <row r="84" spans="1:14" ht="15" customHeight="1" x14ac:dyDescent="0.3">
      <c r="A84" s="8">
        <f t="shared" si="7"/>
        <v>73</v>
      </c>
      <c r="B84" s="9"/>
      <c r="C84" s="64" t="s">
        <v>344</v>
      </c>
      <c r="D84" s="65"/>
      <c r="E84" s="65"/>
      <c r="F84" s="66"/>
      <c r="G84" s="62" t="s">
        <v>17</v>
      </c>
      <c r="H84" s="14"/>
      <c r="I84" s="15">
        <v>40</v>
      </c>
      <c r="J84" s="72">
        <v>0</v>
      </c>
      <c r="K84" s="62">
        <v>9.5</v>
      </c>
      <c r="L84" s="73">
        <f t="shared" si="4"/>
        <v>0</v>
      </c>
      <c r="M84" s="74">
        <f t="shared" si="5"/>
        <v>0</v>
      </c>
      <c r="N84" s="74">
        <f t="shared" si="6"/>
        <v>0</v>
      </c>
    </row>
    <row r="85" spans="1:14" ht="15" customHeight="1" x14ac:dyDescent="0.3">
      <c r="A85" s="8">
        <f t="shared" si="7"/>
        <v>74</v>
      </c>
      <c r="B85" s="9"/>
      <c r="C85" s="64" t="s">
        <v>345</v>
      </c>
      <c r="D85" s="65"/>
      <c r="E85" s="65"/>
      <c r="F85" s="66"/>
      <c r="G85" s="62" t="s">
        <v>17</v>
      </c>
      <c r="H85" s="14"/>
      <c r="I85" s="15">
        <v>10</v>
      </c>
      <c r="J85" s="72">
        <v>0</v>
      </c>
      <c r="K85" s="62">
        <v>9.5</v>
      </c>
      <c r="L85" s="73">
        <f t="shared" si="4"/>
        <v>0</v>
      </c>
      <c r="M85" s="74">
        <f t="shared" si="5"/>
        <v>0</v>
      </c>
      <c r="N85" s="74">
        <f t="shared" si="6"/>
        <v>0</v>
      </c>
    </row>
    <row r="86" spans="1:14" ht="15" customHeight="1" x14ac:dyDescent="0.3">
      <c r="A86" s="8">
        <f t="shared" si="7"/>
        <v>75</v>
      </c>
      <c r="B86" s="9"/>
      <c r="C86" s="64" t="s">
        <v>346</v>
      </c>
      <c r="D86" s="65"/>
      <c r="E86" s="65"/>
      <c r="F86" s="66"/>
      <c r="G86" s="62" t="s">
        <v>17</v>
      </c>
      <c r="H86" s="14"/>
      <c r="I86" s="15">
        <v>10</v>
      </c>
      <c r="J86" s="72">
        <v>0</v>
      </c>
      <c r="K86" s="62">
        <v>9.5</v>
      </c>
      <c r="L86" s="73">
        <f t="shared" si="4"/>
        <v>0</v>
      </c>
      <c r="M86" s="74">
        <f t="shared" si="5"/>
        <v>0</v>
      </c>
      <c r="N86" s="74">
        <f t="shared" si="6"/>
        <v>0</v>
      </c>
    </row>
    <row r="87" spans="1:14" ht="12.75" customHeight="1" x14ac:dyDescent="0.3">
      <c r="A87" s="39"/>
      <c r="B87" s="39"/>
      <c r="C87" s="52" t="s">
        <v>347</v>
      </c>
      <c r="D87" s="52"/>
      <c r="E87" s="52"/>
      <c r="F87" s="52"/>
      <c r="G87" s="43"/>
      <c r="H87" s="43"/>
      <c r="I87" s="43"/>
      <c r="J87" s="44"/>
      <c r="K87" s="43"/>
      <c r="L87" s="45"/>
      <c r="M87" s="46">
        <f>SUM(M12:M86)</f>
        <v>0</v>
      </c>
      <c r="N87" s="46">
        <f>SUM(N12:N86)</f>
        <v>0</v>
      </c>
    </row>
    <row r="88" spans="1:14" ht="12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3">
      <c r="A89" s="4" t="s">
        <v>28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4" t="s">
        <v>29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3">
      <c r="A91" s="4" t="s">
        <v>30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3">
      <c r="A92" s="4" t="s">
        <v>170</v>
      </c>
      <c r="B92" s="4"/>
      <c r="C92" s="4"/>
      <c r="D92" s="4"/>
      <c r="E92" s="4"/>
      <c r="F92" s="21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3">
      <c r="A94" s="4" t="s">
        <v>32</v>
      </c>
      <c r="B94" s="4"/>
      <c r="C94" s="4"/>
      <c r="D94" s="4"/>
      <c r="E94" s="4"/>
      <c r="F94" s="4"/>
      <c r="G94" s="4"/>
      <c r="H94" s="21" t="s">
        <v>33</v>
      </c>
      <c r="I94" s="4"/>
      <c r="J94" s="4"/>
      <c r="K94" s="4" t="s">
        <v>34</v>
      </c>
      <c r="L94" s="4"/>
      <c r="M94" s="4"/>
      <c r="N94" s="4"/>
    </row>
    <row r="97" spans="2:3" ht="12.75" customHeight="1" x14ac:dyDescent="0.3">
      <c r="B97" s="22"/>
      <c r="C97" s="22"/>
    </row>
    <row r="98" spans="2:3" ht="12.75" customHeight="1" x14ac:dyDescent="0.3">
      <c r="B98" s="22"/>
      <c r="C98" s="22"/>
    </row>
    <row r="99" spans="2:3" ht="12.75" customHeight="1" x14ac:dyDescent="0.3">
      <c r="B99" s="22"/>
      <c r="C99" s="22"/>
    </row>
    <row r="100" spans="2:3" ht="12.75" customHeight="1" x14ac:dyDescent="0.3">
      <c r="B100" s="22"/>
      <c r="C100" s="22"/>
    </row>
  </sheetData>
  <sheetProtection algorithmName="SHA-512" hashValue="Mp4mO1jyGRWvcEelAg3QJAbydJw+SmJ4Yn5DXLbLx0zAR26WoFScqhZSRrKD1Vit8vlLyRkoaQE5TkD90RUGKg==" saltValue="2r7HBKVmz8Z6KACjqbnY1A==" spinCount="100000" sheet="1" objects="1" scenarios="1"/>
  <protectedRanges>
    <protectedRange sqref="H12:H86" name="Obseg4"/>
    <protectedRange sqref="C94" name="Range2"/>
    <protectedRange sqref="C4:C5" name="Obseg2"/>
    <protectedRange sqref="C94" name="Obseg3"/>
  </protectedRanges>
  <mergeCells count="77">
    <mergeCell ref="C83:F83"/>
    <mergeCell ref="C84:F84"/>
    <mergeCell ref="C85:F85"/>
    <mergeCell ref="C86:F86"/>
    <mergeCell ref="C87:F87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14</vt:i4>
      </vt:variant>
    </vt:vector>
  </HeadingPairs>
  <TitlesOfParts>
    <vt:vector size="28" baseType="lpstr">
      <vt:lpstr>Meso in mesni izdelki</vt:lpstr>
      <vt:lpstr>Eko meso</vt:lpstr>
      <vt:lpstr>Perutninsko meso in izdelki</vt:lpstr>
      <vt:lpstr>Jajca</vt:lpstr>
      <vt:lpstr>Eko jajca</vt:lpstr>
      <vt:lpstr>Mleko in mlečni izdelki</vt:lpstr>
      <vt:lpstr>Eko mleko</vt:lpstr>
      <vt:lpstr>Žita in mlevski izdelki</vt:lpstr>
      <vt:lpstr>Zamrznjeno sadje in zelenjava</vt:lpstr>
      <vt:lpstr>Konzervirana živila</vt:lpstr>
      <vt:lpstr>Sadni sokovi</vt:lpstr>
      <vt:lpstr>Čaji</vt:lpstr>
      <vt:lpstr>Sadne rezine</vt:lpstr>
      <vt:lpstr>Splošno blago</vt:lpstr>
      <vt:lpstr>Čaji!Tiskanje_naslovov</vt:lpstr>
      <vt:lpstr>'Eko jajca'!Tiskanje_naslovov</vt:lpstr>
      <vt:lpstr>'Eko meso'!Tiskanje_naslovov</vt:lpstr>
      <vt:lpstr>'Eko mleko'!Tiskanje_naslovov</vt:lpstr>
      <vt:lpstr>Jajca!Tiskanje_naslovov</vt:lpstr>
      <vt:lpstr>'Konzervirana živila'!Tiskanje_naslovov</vt:lpstr>
      <vt:lpstr>'Meso in mesni izdelki'!Tiskanje_naslovov</vt:lpstr>
      <vt:lpstr>'Mleko in mlečni izdelki'!Tiskanje_naslovov</vt:lpstr>
      <vt:lpstr>'Perutninsko meso in izdelki'!Tiskanje_naslovov</vt:lpstr>
      <vt:lpstr>'Sadne rezine'!Tiskanje_naslovov</vt:lpstr>
      <vt:lpstr>'Sadni sokovi'!Tiskanje_naslovov</vt:lpstr>
      <vt:lpstr>'Splošno blago'!Tiskanje_naslovov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2023-10-12T04:53:37Z</dcterms:created>
  <dcterms:modified xsi:type="dcterms:W3CDTF">2023-10-12T11:06:56Z</dcterms:modified>
</cp:coreProperties>
</file>